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BD2A2BB6-8218-4FEC-AB79-6D8CA82111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7" i="4" l="1"/>
  <c r="D61" i="4"/>
  <c r="G35" i="4"/>
  <c r="F35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B68" i="2" l="1"/>
  <c r="C68" i="2" l="1"/>
  <c r="C67" i="2"/>
  <c r="B67" i="2"/>
  <c r="B69" i="2" l="1"/>
  <c r="B73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91" i="2"/>
  <c r="B91" i="2"/>
  <c r="F79" i="4" l="1"/>
  <c r="G79" i="4"/>
  <c r="C71" i="2"/>
  <c r="B71" i="2"/>
  <c r="H81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2" i="4" l="1"/>
  <c r="C73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73" i="2"/>
  <c r="B56" i="2"/>
  <c r="B57" i="2"/>
  <c r="H47" i="4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H32" i="4" l="1"/>
  <c r="H51" i="4" s="1"/>
  <c r="G48" i="4"/>
  <c r="F48" i="4"/>
  <c r="E74" i="4"/>
  <c r="F74" i="4" s="1"/>
  <c r="F75" i="4"/>
  <c r="E40" i="4"/>
  <c r="E32" i="4" s="1"/>
  <c r="G46" i="4"/>
  <c r="F46" i="4"/>
  <c r="H72" i="4"/>
  <c r="C98" i="2"/>
  <c r="G62" i="4"/>
  <c r="H73" i="4"/>
  <c r="G75" i="4"/>
  <c r="G65" i="4"/>
  <c r="E72" i="4"/>
  <c r="F72" i="4" s="1"/>
  <c r="G56" i="4"/>
  <c r="H82" i="4" l="1"/>
  <c r="F32" i="4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<sst xmlns="http://schemas.openxmlformats.org/spreadsheetml/2006/main" count="114" uniqueCount="105">
  <si>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</si>
  <si>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</si>
  <si>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</si>
  <si>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</si>
  <si>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</si>
  <si>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</si>
  <si>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</si>
  <si>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</si>
  <si>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</si>
  <si>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</si>
  <si>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</si>
  <si>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</si>
  <si>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</si>
  <si>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</si>
  <si>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</si>
  <si>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</si>
  <si>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</si>
  <si>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</si>
  <si>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</si>
  <si>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</si>
  <si>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</si>
  <si>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</si>
  <si>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</si>
  <si>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</si>
  <si>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</si>
  <si>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</si>
  <si>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</si>
  <si>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</si>
  <si>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</si>
  <si>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</si>
  <si>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</si>
  <si>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</si>
  <si>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</si>
  <si>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</si>
  <si>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</si>
  <si>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</si>
  <si>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</si>
  <si>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</si>
  <si>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</si>
  <si>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</si>
  <si>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</si>
  <si>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</si>
  <si>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</si>
  <si>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</si>
  <si>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</si>
  <si>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</si>
  <si>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</si>
  <si>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</si>
  <si>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</si>
  <si>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</si>
  <si>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</si>
  <si>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</si>
  <si>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</si>
  <si>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</si>
  <si>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</si>
  <si>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</si>
  <si>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</si>
  <si>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</si>
  <si>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</si>
  <si>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</si>
  <si>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</si>
  <si>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</si>
  <si>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</si>
  <si>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</si>
  <si>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</si>
  <si>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</si>
  <si>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</si>
  <si>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</si>
  <si>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</si>
  <si>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</si>
  <si>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</si>
  <si>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</si>
  <si>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</si>
  <si>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</si>
  <si>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</si>
  <si>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</si>
  <si>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</si>
  <si>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</si>
  <si>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</si>
  <si>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</si>
  <si>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</si>
  <si>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</si>
  <si>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</si>
  <si>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</si>
  <si>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</si>
  <si>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</si>
  <si>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</si>
  <si>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</si>
  <si>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</si>
  <si>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</si>
  <si>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</si>
  <si>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</si>
  <si>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</si>
  <si>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</si>
  <si>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</si>
  <si>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</si>
  <si>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</si>
  <si>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</si>
  <si>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</si>
  <si>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</si>
  <si>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</si>
  <si>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>01.08.202</t>
  </si>
  <si>
    <t>02.08.2026 р.</t>
  </si>
  <si>
    <t xml:space="preserve"> План надходжень  на січень-серпень</t>
  </si>
  <si>
    <t>Рівень виконання до плану на січень-серпень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</si>
</sst>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C49" sqref="C49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102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103</v>
      </c>
      <c r="E4" s="137" t="s">
        <v>96</v>
      </c>
      <c r="F4" s="137" t="s">
        <v>104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906888.902</v>
      </c>
      <c r="D7" s="90">
        <f>D8+D9+D10+D11+D13+D14+D15+D16+D17+D12</f>
        <v>613614.99599999993</v>
      </c>
      <c r="E7" s="90">
        <f>E8+E9+E10+E11+E13+E14+E15+E16+E17+E12</f>
        <v>554578.10901999986</v>
      </c>
      <c r="F7" s="90">
        <f>E7/D7*100</f>
        <v>90.378838951973705</v>
      </c>
      <c r="G7" s="62">
        <f>E7/C7*100</f>
        <v>61.151714151200387</v>
      </c>
      <c r="H7" s="66">
        <f>H8+H9+H10+H11+H13+H14+H15+H16+H17+H12</f>
        <v>148.3759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483842.31199999998</v>
      </c>
      <c r="D8" s="85">
        <v>326610.12599999999</v>
      </c>
      <c r="E8" s="84">
        <f>вихідна!C10/1000</f>
        <v>303237.23168999999</v>
      </c>
      <c r="F8" s="90">
        <f t="shared" ref="F8:F53" si="0">E8/D8*100</f>
        <v>92.843793731612593</v>
      </c>
      <c r="G8" s="62">
        <f t="shared" ref="G8:G51" si="1">E8/C8*100</f>
        <v>62.672739479221072</v>
      </c>
      <c r="H8" s="66">
        <f>вихідна!B10/1000</f>
        <v>22.412329999999997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288.82441</v>
      </c>
      <c r="F9" s="90">
        <f>E9/D9*100</f>
        <v>43.237187125748505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575.13</v>
      </c>
      <c r="D10" s="85">
        <v>471.58</v>
      </c>
      <c r="E10" s="84">
        <f>(вихідна!C14+вихідна!C13)/1000</f>
        <v>525.13784999999996</v>
      </c>
      <c r="F10" s="90">
        <f t="shared" si="0"/>
        <v>111.35710801984817</v>
      </c>
      <c r="G10" s="62">
        <f t="shared" si="1"/>
        <v>91.30767826404464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69.235759999999999</v>
      </c>
      <c r="F11" s="90">
        <f t="shared" si="0"/>
        <v>82.081517486662719</v>
      </c>
      <c r="G11" s="62">
        <f t="shared" si="1"/>
        <v>60.205008695652175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67.2</v>
      </c>
      <c r="F12" s="90">
        <f t="shared" si="0"/>
        <v>44.013623264343728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3690.8381899999999</v>
      </c>
      <c r="F13" s="90">
        <f t="shared" si="0"/>
        <v>82.872024132960306</v>
      </c>
      <c r="G13" s="62">
        <f t="shared" si="1"/>
        <v>51.260929570422633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39176.92</v>
      </c>
      <c r="E14" s="84">
        <f>вихідна!C18/1000</f>
        <v>36907.312359999996</v>
      </c>
      <c r="F14" s="90">
        <f t="shared" si="0"/>
        <v>94.206773682055655</v>
      </c>
      <c r="G14" s="62">
        <f t="shared" si="1"/>
        <v>62.734868950896647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29494.189249999999</v>
      </c>
      <c r="F15" s="90">
        <f t="shared" si="0"/>
        <v>74.167536106588926</v>
      </c>
      <c r="G15" s="62">
        <f t="shared" si="1"/>
        <v>47.418188715270183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11527.23603</v>
      </c>
      <c r="F16" s="90">
        <f t="shared" si="0"/>
        <v>97.387859082391472</v>
      </c>
      <c r="G16" s="62">
        <f t="shared" si="1"/>
        <v>62.647477141503117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274692.21999999997</v>
      </c>
      <c r="D17" s="92">
        <f>SUM(D18,D29:D31)</f>
        <v>190394.28</v>
      </c>
      <c r="E17" s="92">
        <f>SUM(E18,E29:E31)</f>
        <v>168770.90348000001</v>
      </c>
      <c r="F17" s="90">
        <f t="shared" si="0"/>
        <v>88.642843408951151</v>
      </c>
      <c r="G17" s="62">
        <f t="shared" si="1"/>
        <v>61.440001278521841</v>
      </c>
      <c r="H17" s="94">
        <f>SUM(H18,H29:H31)</f>
        <v>125.96356999999999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100822.80000000002</v>
      </c>
      <c r="D18" s="92">
        <f>SUM(D19:D28)</f>
        <v>67726.069999999992</v>
      </c>
      <c r="E18" s="92">
        <f>SUM(E19:E28)</f>
        <v>61749.618770000016</v>
      </c>
      <c r="F18" s="90">
        <f t="shared" si="0"/>
        <v>91.175552885321736</v>
      </c>
      <c r="G18" s="62">
        <f t="shared" si="1"/>
        <v>61.245689238941992</v>
      </c>
      <c r="H18" s="66">
        <f>SUM(H19:H28)</f>
        <v>52.930700000000002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39.798580000000001</v>
      </c>
      <c r="F19" s="90">
        <f t="shared" si="0"/>
        <v>70.415038924274583</v>
      </c>
      <c r="G19" s="62">
        <f t="shared" si="1"/>
        <v>45.692973593570613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3054.7992300000001</v>
      </c>
      <c r="F20" s="90">
        <f t="shared" si="0"/>
        <v>67.831217511596464</v>
      </c>
      <c r="G20" s="62">
        <f t="shared" si="1"/>
        <v>46.994742242665723</v>
      </c>
      <c r="H20" s="66">
        <f>вихідна!B23/1000</f>
        <v>11.59084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4039.5521699999999</v>
      </c>
      <c r="F21" s="90">
        <f t="shared" si="0"/>
        <v>70.181435126227669</v>
      </c>
      <c r="G21" s="62">
        <f t="shared" si="1"/>
        <v>39.185854375430459</v>
      </c>
      <c r="H21" s="66">
        <f>вихідна!B24/1000</f>
        <v>7.7744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9616.7338900000013</v>
      </c>
      <c r="F22" s="90">
        <f t="shared" si="0"/>
        <v>99.688847435664869</v>
      </c>
      <c r="G22" s="62">
        <f t="shared" si="1"/>
        <v>71.235065851851857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20825.625190000002</v>
      </c>
      <c r="F23" s="90">
        <f t="shared" si="0"/>
        <v>88.223763442864495</v>
      </c>
      <c r="G23" s="62">
        <f t="shared" si="1"/>
        <v>59.911409120069514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14575.435210000001</v>
      </c>
      <c r="F24" s="90">
        <f t="shared" si="0"/>
        <v>88.423966213650189</v>
      </c>
      <c r="G24" s="62">
        <f t="shared" si="1"/>
        <v>61.240552472027673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5220.1000000000004</v>
      </c>
      <c r="D25" s="85">
        <v>3483.81</v>
      </c>
      <c r="E25" s="85">
        <f>вихідна!C29/1000</f>
        <v>5144.9527699999999</v>
      </c>
      <c r="F25" s="90">
        <f t="shared" si="0"/>
        <v>147.68178431085505</v>
      </c>
      <c r="G25" s="62">
        <f t="shared" si="1"/>
        <v>98.560425470776408</v>
      </c>
      <c r="H25" s="66">
        <f>вихідна!B29/1000</f>
        <v>13.28608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4272.0897400000003</v>
      </c>
      <c r="F26" s="90">
        <f t="shared" si="0"/>
        <v>104.11985571708851</v>
      </c>
      <c r="G26" s="62">
        <f t="shared" si="1"/>
        <v>65.516819617826584</v>
      </c>
      <c r="H26" s="66">
        <f>вихідна!B30/1000</f>
        <v>20.27938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50</v>
      </c>
      <c r="E27" s="85">
        <f>вихідна!C31/1000</f>
        <v>114.59199000000001</v>
      </c>
      <c r="F27" s="90">
        <f t="shared" si="0"/>
        <v>229.18397999999999</v>
      </c>
      <c r="G27" s="62">
        <f t="shared" si="1"/>
        <v>152.78932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37.5</v>
      </c>
      <c r="E28" s="83">
        <f>вихідна!C32/1000</f>
        <v>66.040000000000006</v>
      </c>
      <c r="F28" s="90">
        <f t="shared" si="0"/>
        <v>176.10666666666668</v>
      </c>
      <c r="G28" s="62">
        <f t="shared" si="1"/>
        <v>132.08000000000001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269.39999999999998</v>
      </c>
      <c r="F29" s="90">
        <f t="shared" si="0"/>
        <v>114.63829787234042</v>
      </c>
      <c r="G29" s="62">
        <f t="shared" si="1"/>
        <v>75.887323943661968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181.20849999999999</v>
      </c>
      <c r="F30" s="90">
        <f t="shared" si="0"/>
        <v>97.0950543856829</v>
      </c>
      <c r="G30" s="62">
        <f t="shared" si="1"/>
        <v>68.406379765949424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106570.67620999999</v>
      </c>
      <c r="F31" s="90">
        <f t="shared" si="0"/>
        <v>87.176816079435497</v>
      </c>
      <c r="G31" s="62">
        <f t="shared" si="1"/>
        <v>61.512826246214125</v>
      </c>
      <c r="H31" s="66">
        <f>вихідна!B42/1000</f>
        <v>73.032869999999988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22030.762000000002</v>
      </c>
      <c r="D32" s="90">
        <f>SUM(D33,D40,D47)</f>
        <v>15124.599999999999</v>
      </c>
      <c r="E32" s="90">
        <f>SUM(E33,E40,E47)</f>
        <v>11832.194580000001</v>
      </c>
      <c r="F32" s="90">
        <f t="shared" si="0"/>
        <v>78.231454583922897</v>
      </c>
      <c r="G32" s="62">
        <f t="shared" si="1"/>
        <v>53.707604757384239</v>
      </c>
      <c r="H32" s="66">
        <f>SUM(H33,H40,H47,H35)</f>
        <v>1.0152600000000001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2851.2620000000002</v>
      </c>
      <c r="D33" s="83">
        <f>SUM(D34:D39)</f>
        <v>2337.1699999999996</v>
      </c>
      <c r="E33" s="83">
        <f>E34+E36+E37+E38+E39+E35</f>
        <v>2478.2349100000001</v>
      </c>
      <c r="F33" s="90">
        <f t="shared" si="0"/>
        <v>106.03571456077223</v>
      </c>
      <c r="G33" s="62">
        <f t="shared" si="1"/>
        <v>86.917123365022221</v>
      </c>
      <c r="H33" s="66">
        <f>H34+H36+H37+H38+H39</f>
        <v>0.42500000000000004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7.1840000000000002</v>
      </c>
      <c r="F34" s="90">
        <f t="shared" si="0"/>
        <v>19.834345665378244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1000</v>
      </c>
      <c r="D35" s="83">
        <v>1000</v>
      </c>
      <c r="E35" s="83">
        <f>вихідна!C45/1000</f>
        <v>771.50684999999999</v>
      </c>
      <c r="F35" s="90">
        <f t="shared" si="0"/>
        <v>77.150684999999996</v>
      </c>
      <c r="G35" s="62">
        <f t="shared" si="1"/>
        <v>77.150684999999996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197.03</v>
      </c>
      <c r="E36" s="84">
        <f>вихідна!C46/1000</f>
        <v>396.15340000000003</v>
      </c>
      <c r="F36" s="90">
        <f>E36/D36*100</f>
        <v>201.06247779525961</v>
      </c>
      <c r="G36" s="62">
        <f t="shared" si="1"/>
        <v>127.78647278169879</v>
      </c>
      <c r="H36" s="66">
        <f>вихідна!B46/1000</f>
        <v>0.34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867.4968100000001</v>
      </c>
      <c r="F37" s="90">
        <f t="shared" si="0"/>
        <v>120.95605270496375</v>
      </c>
      <c r="G37" s="62">
        <f t="shared" si="1"/>
        <v>85.882270072270089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330</v>
      </c>
      <c r="E38" s="84">
        <f>вихідна!C48/1000</f>
        <v>407.44079999999997</v>
      </c>
      <c r="F38" s="90">
        <f t="shared" si="0"/>
        <v>123.46690909090907</v>
      </c>
      <c r="G38" s="62">
        <f t="shared" si="1"/>
        <v>103.14956962025315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56.72</v>
      </c>
      <c r="E39" s="84">
        <f>вихідна!C49/1000</f>
        <v>28.453049999999998</v>
      </c>
      <c r="F39" s="90">
        <f t="shared" si="0"/>
        <v>50.164051480959095</v>
      </c>
      <c r="G39" s="62">
        <f t="shared" si="1"/>
        <v>33.415208455666466</v>
      </c>
      <c r="H39" s="66">
        <f>вихідна!B49/1000</f>
        <v>8.5000000000000006E-2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7608.1230799999994</v>
      </c>
      <c r="F40" s="90">
        <f t="shared" si="0"/>
        <v>71.083891088683387</v>
      </c>
      <c r="G40" s="62">
        <f t="shared" si="1"/>
        <v>47.763915723917975</v>
      </c>
      <c r="H40" s="66">
        <f>H41+H42+H43+H44+H45+H46</f>
        <v>0.59026000000000001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204.84</v>
      </c>
      <c r="F41" s="90">
        <f t="shared" si="0"/>
        <v>75.06871403965259</v>
      </c>
      <c r="G41" s="62">
        <f t="shared" si="1"/>
        <v>49.275920134712536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5453.4341699999995</v>
      </c>
      <c r="F42" s="90">
        <f t="shared" si="0"/>
        <v>67.340813582176906</v>
      </c>
      <c r="G42" s="62">
        <f t="shared" si="1"/>
        <v>45.558040901230548</v>
      </c>
      <c r="H42" s="66">
        <f>вихідна!B51/1000</f>
        <v>0.45741000000000004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736.14022999999997</v>
      </c>
      <c r="F43" s="90">
        <f t="shared" si="0"/>
        <v>65.544218783389127</v>
      </c>
      <c r="G43" s="62">
        <f t="shared" si="1"/>
        <v>43.029005728314239</v>
      </c>
      <c r="H43" s="66">
        <f>вихідна!B52/1000</f>
        <v>0.13200000000000001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1159.5233999999998</v>
      </c>
      <c r="F45" s="90">
        <f t="shared" si="0"/>
        <v>103.01380597014924</v>
      </c>
      <c r="G45" s="62">
        <f t="shared" si="1"/>
        <v>68.207258823529401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42.525280000000002</v>
      </c>
      <c r="F46" s="90">
        <f t="shared" si="0"/>
        <v>69.19179954441914</v>
      </c>
      <c r="G46" s="62">
        <f t="shared" si="1"/>
        <v>45.432991452991459</v>
      </c>
      <c r="H46" s="66">
        <f>вихідна!B58/1000</f>
        <v>8.4999999999999995E-4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1745.8365900000001</v>
      </c>
      <c r="F47" s="90">
        <f t="shared" si="0"/>
        <v>83.756870769186492</v>
      </c>
      <c r="G47" s="62">
        <f t="shared" si="1"/>
        <v>53.703177273985666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928926.66399999999</v>
      </c>
      <c r="D51" s="79">
        <f>SUM(D7,D32,D48)</f>
        <v>628743.5959999999</v>
      </c>
      <c r="E51" s="80">
        <f>SUM(E7,E32,E48)</f>
        <v>566412.00359999982</v>
      </c>
      <c r="F51" s="90">
        <f t="shared" si="0"/>
        <v>90.086325682432872</v>
      </c>
      <c r="G51" s="62">
        <f t="shared" si="1"/>
        <v>60.97488914367085</v>
      </c>
      <c r="H51" s="78">
        <f>SUM(H7,H32,H48)</f>
        <v>149.39116000000001</v>
      </c>
      <c r="I51" s="59">
        <f>E51-D51</f>
        <v>-62331.592400000081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220.80107000000001</v>
      </c>
      <c r="F53" s="90">
        <f t="shared" si="0"/>
        <v>73.06454996690934</v>
      </c>
      <c r="G53" s="62">
        <f>E53/C53*100</f>
        <v>62.110005625879047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220.80107000000001</v>
      </c>
      <c r="F54" s="90">
        <f t="shared" ref="F54" si="2">E54/D54*100</f>
        <v>73.06454996690934</v>
      </c>
      <c r="G54" s="62">
        <f>E54/C54*100</f>
        <v>62.110005625879047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33639.135099999992</v>
      </c>
      <c r="F56" s="90">
        <f t="shared" ref="F56" si="4">E56/D56*100</f>
        <v>68.667778724981687</v>
      </c>
      <c r="G56" s="62">
        <f>E56/C56*100</f>
        <v>45.816669905968524</v>
      </c>
      <c r="H56" s="62">
        <f>H57+H60+H61</f>
        <v>5.7249999999999996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266.25803000000002</v>
      </c>
      <c r="F60" s="90">
        <f t="shared" ref="F60" si="5">E60/D60*100</f>
        <v>201.47404941167571</v>
      </c>
      <c r="G60" s="62">
        <f t="shared" ref="G60:G67" si="6">E60/C60*100</f>
        <v>194.28511073005222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33370.324099999998</v>
      </c>
      <c r="F61" s="90">
        <f t="shared" ref="F61:F62" si="7">E61/D61*100</f>
        <v>68.303314189805761</v>
      </c>
      <c r="G61" s="62">
        <f t="shared" si="6"/>
        <v>45.535542793203845</v>
      </c>
      <c r="H61" s="67">
        <f>SUM(вихідна!B84:B89)/1000</f>
        <v>5.7249999999999996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1146.8279</v>
      </c>
      <c r="F62" s="90">
        <f t="shared" si="7"/>
        <v>34.752360606060606</v>
      </c>
      <c r="G62" s="62">
        <f t="shared" si="6"/>
        <v>21.638262264150942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1146.8279</v>
      </c>
      <c r="F64" s="90">
        <f t="shared" ref="F64:F66" si="8">E64/D64*100</f>
        <v>38.22759666666667</v>
      </c>
      <c r="G64" s="62">
        <f t="shared" si="6"/>
        <v>22.936558000000002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>
        <f>D68+D70+D71</f>
        <v>28245.66</v>
      </c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80836.098333333328</v>
      </c>
      <c r="E72" s="63">
        <f>E53+E56+E62+E67+E65</f>
        <v>35010.164069999992</v>
      </c>
      <c r="F72" s="90">
        <f t="shared" ref="F72:F81" si="9">E72/D72*100</f>
        <v>43.310061707373755</v>
      </c>
      <c r="G72" s="62">
        <f>E72/C72*100</f>
        <v>32.620476068506591</v>
      </c>
      <c r="H72" s="61">
        <f>H53+H56+H62+H67+H65+H69</f>
        <v>5.7249999999999996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1036252.394</v>
      </c>
      <c r="D73" s="63">
        <f>D51+D72</f>
        <v>709579.69433333329</v>
      </c>
      <c r="E73" s="63">
        <f>E51+E72</f>
        <v>601422.16766999976</v>
      </c>
      <c r="F73" s="90">
        <f t="shared" si="9"/>
        <v>84.75752230128991</v>
      </c>
      <c r="G73" s="62">
        <f>E73/C73*100</f>
        <v>58.038193315865072</v>
      </c>
      <c r="H73" s="61">
        <f>H53+H56+H62+H65+H67</f>
        <v>5.7249999999999996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280984.93599999999</v>
      </c>
      <c r="D74" s="62">
        <f>D75+D81</f>
        <v>252475.11199999996</v>
      </c>
      <c r="E74" s="62">
        <f>E75+E81</f>
        <v>244063.34536000001</v>
      </c>
      <c r="F74" s="90">
        <f t="shared" si="9"/>
        <v>96.668278875741237</v>
      </c>
      <c r="G74" s="62">
        <f>E74/C74*100</f>
        <v>86.859939480883781</v>
      </c>
      <c r="H74" s="66">
        <f>H75+H81</f>
        <v>5166.95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236844.09999999998</v>
      </c>
      <c r="E75" s="67">
        <f>SUM(E76:E80)</f>
        <v>231207.85</v>
      </c>
      <c r="F75" s="90">
        <f t="shared" si="9"/>
        <v>97.62027004261455</v>
      </c>
      <c r="G75" s="62">
        <f t="shared" ref="G75:G82" si="10">E75/C75*100</f>
        <v>97.62027004261455</v>
      </c>
      <c r="H75" s="67">
        <f>H78+H77+H80+H76</f>
        <v>5166.95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197211.8</v>
      </c>
      <c r="E78" s="67">
        <f>вихідна!C63/1000</f>
        <v>192044.85</v>
      </c>
      <c r="F78" s="90">
        <f t="shared" si="9"/>
        <v>97.379999574061998</v>
      </c>
      <c r="G78" s="62">
        <f t="shared" si="10"/>
        <v>97.379999574061998</v>
      </c>
      <c r="H78" s="66">
        <f>вихідна!B63/1000</f>
        <v>5166.95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2311.3000000000002</v>
      </c>
      <c r="E79" s="67">
        <f>вихідна!C65/1000</f>
        <v>1842</v>
      </c>
      <c r="F79" s="143">
        <f t="shared" si="9"/>
        <v>79.695409509799674</v>
      </c>
      <c r="G79" s="62">
        <f t="shared" si="10"/>
        <v>79.695409509799674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44140.836000000003</v>
      </c>
      <c r="D81" s="66">
        <v>15631.012000000001</v>
      </c>
      <c r="E81" s="67">
        <f>(вихідна!C68+вихідна!C69+вихідна!C70+вихідна!C73+вихідна!C71+вихідна!C67)/1000+вихідна!C72/1000</f>
        <v>12855.495359999999</v>
      </c>
      <c r="F81" s="90">
        <f t="shared" si="9"/>
        <v>82.24352562713149</v>
      </c>
      <c r="G81" s="62">
        <f t="shared" si="10"/>
        <v>29.123814872921749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1317237.33</v>
      </c>
      <c r="D82" s="99">
        <f>SUM(D51,D72,D74)</f>
        <v>962054.80633333325</v>
      </c>
      <c r="E82" s="125">
        <f>SUM(E51,E72,E74)</f>
        <v>845485.5130299998</v>
      </c>
      <c r="F82" s="142">
        <f t="shared" ref="F82" si="11">E82/D82*100</f>
        <v>87.88330014714937</v>
      </c>
      <c r="G82" s="79">
        <f t="shared" si="10"/>
        <v>64.186270292689002</v>
      </c>
      <c r="H82" s="126">
        <f>SUM(H51,H72,H74)</f>
        <v>5322.0661599999994</v>
      </c>
      <c r="I82" s="59"/>
      <c r="K82" s="57" t="s">
        <v>19</v>
      </c>
    </row>
    <row r="83" spans="1:11" ht="73.900000000000006" customHeight="1" x14ac:dyDescent="0.2">
      <c r="C83" s="59"/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67" workbookViewId="0">
      <selection activeCell="D76" sqref="D76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21767.51</v>
      </c>
      <c r="C2" s="54">
        <v>286883063.13999999</v>
      </c>
      <c r="D2" s="42"/>
    </row>
    <row r="3" spans="1:4" ht="14.25" x14ac:dyDescent="0.2">
      <c r="A3" s="51">
        <v>11010400</v>
      </c>
      <c r="B3" s="33">
        <v>644.82000000000005</v>
      </c>
      <c r="C3" s="54">
        <v>8291862.5700000003</v>
      </c>
      <c r="D3" s="42"/>
    </row>
    <row r="4" spans="1:4" ht="14.25" x14ac:dyDescent="0.2">
      <c r="A4" s="51">
        <v>11010500</v>
      </c>
      <c r="B4" s="33"/>
      <c r="C4" s="33">
        <v>7675939.4100000001</v>
      </c>
      <c r="D4" s="42"/>
    </row>
    <row r="5" spans="1:4" ht="14.25" x14ac:dyDescent="0.2">
      <c r="A5" s="51">
        <v>11011300</v>
      </c>
      <c r="B5" s="33"/>
      <c r="C5" s="33">
        <v>386366.57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69235.759999999995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3690838.19</v>
      </c>
      <c r="D11" s="39"/>
    </row>
    <row r="12" spans="1:4" ht="14.25" x14ac:dyDescent="0.2">
      <c r="A12" s="51">
        <v>14031900</v>
      </c>
      <c r="B12" s="33"/>
      <c r="C12" s="33">
        <v>36907312.359999999</v>
      </c>
      <c r="D12" s="39"/>
    </row>
    <row r="13" spans="1:4" ht="14.25" x14ac:dyDescent="0.2">
      <c r="A13" s="51">
        <v>14040100</v>
      </c>
      <c r="B13" s="33"/>
      <c r="C13" s="33">
        <v>29494189.25</v>
      </c>
      <c r="D13" s="39"/>
    </row>
    <row r="14" spans="1:4" ht="14.25" x14ac:dyDescent="0.2">
      <c r="A14" s="51">
        <v>14040200</v>
      </c>
      <c r="B14" s="33"/>
      <c r="C14" s="33">
        <v>11527236.029999999</v>
      </c>
      <c r="D14" s="39"/>
    </row>
    <row r="15" spans="1:4" ht="13.5" customHeight="1" x14ac:dyDescent="0.2">
      <c r="A15" s="51">
        <v>18010100</v>
      </c>
      <c r="B15" s="33"/>
      <c r="C15" s="33">
        <v>39798.58</v>
      </c>
      <c r="D15" s="39"/>
    </row>
    <row r="16" spans="1:4" ht="13.5" customHeight="1" x14ac:dyDescent="0.2">
      <c r="A16" s="51">
        <v>18010200</v>
      </c>
      <c r="B16" s="33">
        <v>11590.84</v>
      </c>
      <c r="C16" s="33">
        <v>3054799.23</v>
      </c>
      <c r="D16" s="39"/>
    </row>
    <row r="17" spans="1:7" ht="13.5" customHeight="1" x14ac:dyDescent="0.2">
      <c r="A17" s="51">
        <v>18010300</v>
      </c>
      <c r="B17" s="33">
        <v>7774.4</v>
      </c>
      <c r="C17" s="33">
        <v>4039552.17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9616733.8900000006</v>
      </c>
      <c r="D18" s="39"/>
    </row>
    <row r="19" spans="1:7" ht="14.25" x14ac:dyDescent="0.2">
      <c r="A19" s="51">
        <v>18010500</v>
      </c>
      <c r="B19" s="33"/>
      <c r="C19" s="33">
        <v>20825625.190000001</v>
      </c>
      <c r="D19" s="39"/>
    </row>
    <row r="20" spans="1:7" ht="14.25" x14ac:dyDescent="0.2">
      <c r="A20" s="51">
        <v>18010600</v>
      </c>
      <c r="B20" s="33"/>
      <c r="C20" s="33">
        <v>14575435.210000001</v>
      </c>
      <c r="D20" s="39"/>
    </row>
    <row r="21" spans="1:7" ht="13.5" customHeight="1" x14ac:dyDescent="0.2">
      <c r="A21" s="51">
        <v>18010700</v>
      </c>
      <c r="B21" s="33">
        <v>13286.08</v>
      </c>
      <c r="C21" s="33">
        <v>5144952.7699999996</v>
      </c>
      <c r="D21" s="39"/>
    </row>
    <row r="22" spans="1:7" ht="13.5" customHeight="1" x14ac:dyDescent="0.2">
      <c r="A22" s="51">
        <v>18010900</v>
      </c>
      <c r="B22" s="33">
        <v>20279.38</v>
      </c>
      <c r="C22" s="33">
        <v>4272089.74</v>
      </c>
      <c r="D22" s="39"/>
    </row>
    <row r="23" spans="1:7" ht="13.5" customHeight="1" x14ac:dyDescent="0.2">
      <c r="A23" s="51">
        <v>18011000</v>
      </c>
      <c r="B23" s="33"/>
      <c r="C23" s="33">
        <v>114591.99</v>
      </c>
      <c r="D23" s="39"/>
    </row>
    <row r="24" spans="1:7" ht="13.5" customHeight="1" x14ac:dyDescent="0.2">
      <c r="A24" s="51">
        <v>18011100</v>
      </c>
      <c r="B24" s="33"/>
      <c r="C24" s="33">
        <v>66040</v>
      </c>
      <c r="D24" s="39"/>
    </row>
    <row r="25" spans="1:7" ht="14.25" x14ac:dyDescent="0.2">
      <c r="A25" s="51">
        <v>18020200</v>
      </c>
      <c r="B25" s="33"/>
      <c r="C25" s="33">
        <v>269400</v>
      </c>
      <c r="D25" s="39"/>
    </row>
    <row r="26" spans="1:7" ht="14.25" x14ac:dyDescent="0.2">
      <c r="A26" s="51">
        <v>18030100</v>
      </c>
      <c r="B26" s="33"/>
      <c r="C26" s="33">
        <v>41320.53</v>
      </c>
      <c r="D26" s="39"/>
    </row>
    <row r="27" spans="1:7" ht="14.25" x14ac:dyDescent="0.2">
      <c r="A27" s="51">
        <v>18030200</v>
      </c>
      <c r="B27" s="33"/>
      <c r="C27" s="33">
        <v>139887.97</v>
      </c>
      <c r="D27" s="39"/>
    </row>
    <row r="28" spans="1:7" ht="14.25" x14ac:dyDescent="0.2">
      <c r="A28" s="51">
        <v>18050300</v>
      </c>
      <c r="B28" s="33"/>
      <c r="C28" s="33">
        <v>7592929.96</v>
      </c>
      <c r="D28" s="39"/>
    </row>
    <row r="29" spans="1:7" ht="14.25" x14ac:dyDescent="0.2">
      <c r="A29" s="51">
        <v>18050400</v>
      </c>
      <c r="B29" s="33">
        <v>73032.87</v>
      </c>
      <c r="C29" s="33">
        <v>98809498.349999994</v>
      </c>
      <c r="D29" s="39"/>
    </row>
    <row r="30" spans="1:7" ht="14.25" x14ac:dyDescent="0.2">
      <c r="A30" s="51">
        <v>18050500</v>
      </c>
      <c r="B30" s="33"/>
      <c r="C30" s="33">
        <v>168247.9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>
        <v>340</v>
      </c>
      <c r="C34" s="33">
        <v>396153.4</v>
      </c>
      <c r="D34" s="39"/>
    </row>
    <row r="35" spans="1:4" ht="14.25" x14ac:dyDescent="0.2">
      <c r="A35" s="51">
        <v>21081500</v>
      </c>
      <c r="B35" s="33"/>
      <c r="C35" s="33">
        <v>867496.81</v>
      </c>
      <c r="D35" s="39"/>
    </row>
    <row r="36" spans="1:4" ht="14.25" x14ac:dyDescent="0.2">
      <c r="A36" s="51">
        <v>21081700</v>
      </c>
      <c r="B36" s="33"/>
      <c r="C36" s="33">
        <v>407440.8</v>
      </c>
      <c r="D36" s="39"/>
    </row>
    <row r="37" spans="1:4" ht="14.25" x14ac:dyDescent="0.2">
      <c r="A37" s="51">
        <v>21081800</v>
      </c>
      <c r="B37" s="33">
        <v>85</v>
      </c>
      <c r="C37" s="33">
        <v>28453.05</v>
      </c>
      <c r="D37" s="39"/>
    </row>
    <row r="38" spans="1:4" ht="13.15" customHeight="1" x14ac:dyDescent="0.2">
      <c r="A38" s="51">
        <v>22010300</v>
      </c>
      <c r="B38" s="33"/>
      <c r="C38" s="33">
        <v>204840</v>
      </c>
      <c r="D38" s="39"/>
    </row>
    <row r="39" spans="1:4" ht="14.25" x14ac:dyDescent="0.2">
      <c r="A39" s="51">
        <v>22012500</v>
      </c>
      <c r="B39" s="33">
        <v>457.41</v>
      </c>
      <c r="C39" s="33">
        <v>5453434.1699999999</v>
      </c>
      <c r="D39" s="39"/>
    </row>
    <row r="40" spans="1:4" ht="14.25" x14ac:dyDescent="0.2">
      <c r="A40" s="51">
        <v>22012600</v>
      </c>
      <c r="B40" s="33">
        <v>132</v>
      </c>
      <c r="C40" s="33">
        <v>736140.23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1159523.3999999999</v>
      </c>
      <c r="D42" s="39"/>
    </row>
    <row r="43" spans="1:4" ht="14.25" x14ac:dyDescent="0.2">
      <c r="A43" s="51">
        <v>22090100</v>
      </c>
      <c r="B43" s="33">
        <v>0.85</v>
      </c>
      <c r="C43" s="33">
        <v>39091.279999999999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1745836.59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186877900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1842000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764993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>
        <v>5166950</v>
      </c>
      <c r="C56" s="33">
        <v>192044850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964543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5316341.16</v>
      </c>
      <c r="C61" s="37">
        <f>SUM(C2:C60)</f>
        <v>993766864.59999979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96761.91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20271.29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266258.03000000003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5725</v>
      </c>
      <c r="C71" s="33">
        <v>10089916.949999999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1539584.09</v>
      </c>
      <c r="D73" s="39"/>
    </row>
    <row r="74" spans="1:6" ht="14.25" x14ac:dyDescent="0.2">
      <c r="A74">
        <v>25010400</v>
      </c>
      <c r="B74" s="141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20883742.170000002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809411.59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1146827.8999999999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5725</v>
      </c>
      <c r="C83" s="30">
        <f>SUM(C63:C82)</f>
        <v>35010164.07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A61" zoomScale="112" zoomScaleNormal="112" workbookViewId="0">
      <selection activeCell="B10" sqref="B10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 t="s">
        <v>101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21767.51</v>
      </c>
      <c r="C6" s="107">
        <f>вдк!C2</f>
        <v>286883063.13999999</v>
      </c>
      <c r="D6" s="4"/>
      <c r="E6" s="4"/>
      <c r="G6" s="11"/>
    </row>
    <row r="7" spans="1:7" x14ac:dyDescent="0.2">
      <c r="A7" s="8">
        <v>11010400</v>
      </c>
      <c r="B7" s="106">
        <f>вдк!B3</f>
        <v>644.82000000000005</v>
      </c>
      <c r="C7" s="107">
        <f>вдк!C3</f>
        <v>8291862.5700000003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7675939.4100000001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386366.57</v>
      </c>
      <c r="D9" s="4"/>
      <c r="E9" s="4"/>
    </row>
    <row r="10" spans="1:7" x14ac:dyDescent="0.2">
      <c r="A10" s="10">
        <v>11010000</v>
      </c>
      <c r="B10" s="109">
        <f>B7+B6+B8+B9</f>
        <v>22412.329999999998</v>
      </c>
      <c r="C10" s="109">
        <f>C7+C6+C8+C9</f>
        <v>303237231.69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69235.759999999995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3690838.19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36907312.359999999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29494189.25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11527236.029999999</v>
      </c>
      <c r="D20" s="4"/>
      <c r="E20" s="4"/>
    </row>
    <row r="21" spans="1:5" x14ac:dyDescent="0.2">
      <c r="A21" s="10" t="s">
        <v>13</v>
      </c>
      <c r="B21" s="109">
        <f>B22+B23+B24+B25</f>
        <v>19365.239999999998</v>
      </c>
      <c r="C21" s="109">
        <f>C22+C23+C24+C25</f>
        <v>16750883.870000001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39798.58</v>
      </c>
      <c r="D22" s="4"/>
      <c r="E22" s="4"/>
    </row>
    <row r="23" spans="1:5" x14ac:dyDescent="0.2">
      <c r="A23" s="10">
        <v>18010200</v>
      </c>
      <c r="B23" s="109">
        <f>вдк!B16</f>
        <v>11590.84</v>
      </c>
      <c r="C23" s="109">
        <f>вдк!C16</f>
        <v>3054799.23</v>
      </c>
      <c r="D23" s="4"/>
      <c r="E23" s="4"/>
    </row>
    <row r="24" spans="1:5" x14ac:dyDescent="0.2">
      <c r="A24" s="10">
        <v>18010300</v>
      </c>
      <c r="B24" s="109">
        <f>вдк!B17</f>
        <v>7774.4</v>
      </c>
      <c r="C24" s="109">
        <f>вдк!C17</f>
        <v>4039552.17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9616733.8900000006</v>
      </c>
      <c r="D25" s="4"/>
      <c r="E25" s="4"/>
    </row>
    <row r="26" spans="1:5" x14ac:dyDescent="0.2">
      <c r="A26" s="10" t="s">
        <v>14</v>
      </c>
      <c r="B26" s="109">
        <f>B27+B28+B29+B30</f>
        <v>33565.46</v>
      </c>
      <c r="C26" s="110">
        <f>SUM(C27:C30)</f>
        <v>44818102.910000004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20825625.190000001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14575435.210000001</v>
      </c>
      <c r="D28" s="4"/>
      <c r="E28" s="4"/>
    </row>
    <row r="29" spans="1:5" ht="13.5" customHeight="1" x14ac:dyDescent="0.2">
      <c r="A29" s="8">
        <v>18010700</v>
      </c>
      <c r="B29" s="106">
        <f>вдк!B21</f>
        <v>13286.08</v>
      </c>
      <c r="C29" s="107">
        <f>вдк!C21</f>
        <v>5144952.7699999996</v>
      </c>
      <c r="D29" s="4"/>
      <c r="E29" s="4"/>
    </row>
    <row r="30" spans="1:5" x14ac:dyDescent="0.2">
      <c r="A30" s="8">
        <v>18010900</v>
      </c>
      <c r="B30" s="106">
        <f>вдк!B22</f>
        <v>20279.38</v>
      </c>
      <c r="C30" s="111">
        <f>вдк!C22</f>
        <v>4272089.74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114591.99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66040</v>
      </c>
      <c r="D32" s="4"/>
      <c r="E32" s="4"/>
    </row>
    <row r="33" spans="1:5" x14ac:dyDescent="0.2">
      <c r="A33" s="17">
        <v>18010000</v>
      </c>
      <c r="B33" s="113">
        <f>B21+B26+B32</f>
        <v>52930.7</v>
      </c>
      <c r="C33" s="113">
        <f>C21+C26+C32</f>
        <v>61635026.780000001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269400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269400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181208.5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41320.53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139887.97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7592929.96</v>
      </c>
      <c r="D39" s="4"/>
      <c r="E39" s="4"/>
    </row>
    <row r="40" spans="1:5" x14ac:dyDescent="0.2">
      <c r="A40" s="10">
        <v>18050400</v>
      </c>
      <c r="B40" s="109">
        <f>вдк!B29</f>
        <v>73032.87</v>
      </c>
      <c r="C40" s="114">
        <f>вдк!C29</f>
        <v>98809498.349999994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168247.9</v>
      </c>
      <c r="D41" s="4"/>
      <c r="E41" s="4"/>
    </row>
    <row r="42" spans="1:5" x14ac:dyDescent="0.2">
      <c r="A42" s="10">
        <v>18050000</v>
      </c>
      <c r="B42" s="109">
        <f>SUM(B39:B41)</f>
        <v>73032.87</v>
      </c>
      <c r="C42" s="109">
        <f>SUM(C39:C41)</f>
        <v>106570676.20999999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771506.85</v>
      </c>
      <c r="D45" s="11"/>
    </row>
    <row r="46" spans="1:5" x14ac:dyDescent="0.2">
      <c r="A46" s="10">
        <v>21081100</v>
      </c>
      <c r="B46" s="109">
        <f>вдк!B34</f>
        <v>340</v>
      </c>
      <c r="C46" s="116">
        <f>вдк!C34</f>
        <v>396153.4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867496.81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407440.8</v>
      </c>
    </row>
    <row r="49" spans="1:7" x14ac:dyDescent="0.2">
      <c r="A49" s="10">
        <v>21081800</v>
      </c>
      <c r="B49" s="109">
        <f>вдк!B37</f>
        <v>85</v>
      </c>
      <c r="C49" s="114">
        <f>вдк!C37</f>
        <v>28453.05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204840</v>
      </c>
    </row>
    <row r="51" spans="1:7" x14ac:dyDescent="0.2">
      <c r="A51" s="10">
        <v>22012500</v>
      </c>
      <c r="B51" s="109">
        <f>вдк!B39</f>
        <v>457.41</v>
      </c>
      <c r="C51" s="114">
        <f>вдк!C39</f>
        <v>5453434.1699999999</v>
      </c>
    </row>
    <row r="52" spans="1:7" x14ac:dyDescent="0.2">
      <c r="A52" s="10">
        <v>22012600</v>
      </c>
      <c r="B52" s="109">
        <f>вдк!B40</f>
        <v>132</v>
      </c>
      <c r="C52" s="114">
        <f>вдк!C40</f>
        <v>736140.23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1159523.3999999999</v>
      </c>
    </row>
    <row r="55" spans="1:7" x14ac:dyDescent="0.2">
      <c r="A55" s="10">
        <v>22080400</v>
      </c>
      <c r="B55" s="109">
        <f>B54</f>
        <v>0</v>
      </c>
      <c r="C55" s="109">
        <f>C54</f>
        <v>1159523.3999999999</v>
      </c>
    </row>
    <row r="56" spans="1:7" x14ac:dyDescent="0.2">
      <c r="A56" s="8">
        <v>22090100</v>
      </c>
      <c r="B56" s="106">
        <f>вдк!B43</f>
        <v>0.85</v>
      </c>
      <c r="C56" s="107">
        <f>вдк!C43</f>
        <v>39091.279999999999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0.85</v>
      </c>
      <c r="C58" s="116">
        <f>SUM(C56:C57)</f>
        <v>42525.279999999999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1745836.59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C74-C61-C62-C63-C64-C65-C66-C67-C68-C69-C70-C71-C72-C73</f>
        <v>566412003.5999999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545263400</v>
      </c>
    </row>
    <row r="63" spans="1:7" x14ac:dyDescent="0.2">
      <c r="A63" s="16">
        <v>41033900</v>
      </c>
      <c r="B63" s="118">
        <v>5166950</v>
      </c>
      <c r="C63" s="118">
        <v>192044850</v>
      </c>
      <c r="D63" s="11"/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1842000</v>
      </c>
      <c r="D65" s="11"/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764993</v>
      </c>
      <c r="E68" s="4"/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/>
      <c r="F69" s="4"/>
    </row>
    <row r="70" spans="1:7" x14ac:dyDescent="0.2">
      <c r="A70" s="16">
        <v>41053900</v>
      </c>
      <c r="B70" s="120"/>
      <c r="C70" s="120">
        <v>3586384.36</v>
      </c>
      <c r="E70" s="11"/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964543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5316341.16</v>
      </c>
      <c r="C74" s="13">
        <f>C10+C12+C20+C22+C23+C24+C25+C27+C28+C29+C30+C32+C35+C36+C42+C46+C48+C50+C51+C53+C55+C58+C59+C63+H59+C15+C52+C47+C73+C17+C18+C68+C43+C14+C70+C13+G84+C19+C49+C44+C31+C69+C16+C66+C60+C64+C71+C65+C67+C62+C61+C72+C45</f>
        <v>810475348.95999992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96761.91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20271.29</v>
      </c>
      <c r="D78" s="4">
        <f>C76+C77+C78+C79</f>
        <v>220801.07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266258.03000000003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5725</v>
      </c>
      <c r="C84" s="33">
        <f>вдк!C71</f>
        <v>10089916.949999999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1539584.09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20883742.170000002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809411.59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1146827.8999999999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5725</v>
      </c>
      <c r="C96" s="124">
        <f>SUM(C76:C95)</f>
        <v>35010164.07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5322066.16</v>
      </c>
      <c r="C98" s="11">
        <f>C96+C74</f>
        <v>845485513.02999997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2026-08-25T08:05:31Z</dcterms:modified>
</cp:coreProperties>
</file>