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03\"/>
    </mc:Choice>
  </mc:AlternateContent>
  <xr:revisionPtr revIDLastSave="0" documentId="13_ncr:1_{45595A88-DD19-48F2-A09F-D18B32B8D422}" xr6:coauthVersionLast="45" xr6:coauthVersionMax="45" xr10:uidLastSave="{00000000-0000-0000-0000-000000000000}"/>
  <bookViews>
    <workbookView xWindow="7890" yWindow="79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H7" i="2" s="1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E35" i="2"/>
  <c r="H35" i="2"/>
  <c r="E36" i="2"/>
  <c r="F36" i="2" s="1"/>
  <c r="G36" i="2"/>
  <c r="H36" i="2"/>
  <c r="E37" i="2"/>
  <c r="F37" i="2" s="1"/>
  <c r="G37" i="2"/>
  <c r="H37" i="2"/>
  <c r="E38" i="2"/>
  <c r="F38" i="2" s="1"/>
  <c r="G38" i="2"/>
  <c r="H38" i="2"/>
  <c r="E39" i="2"/>
  <c r="F39" i="2" s="1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G49" i="2"/>
  <c r="C53" i="2"/>
  <c r="D53" i="2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C72" i="2" s="1"/>
  <c r="D62" i="2"/>
  <c r="E63" i="2"/>
  <c r="E62" i="2" s="1"/>
  <c r="G63" i="2"/>
  <c r="H63" i="2"/>
  <c r="H62" i="2" s="1"/>
  <c r="E64" i="2"/>
  <c r="F64" i="2" s="1"/>
  <c r="G64" i="2"/>
  <c r="H64" i="2"/>
  <c r="C65" i="2"/>
  <c r="H65" i="2"/>
  <c r="E66" i="2"/>
  <c r="E65" i="2" s="1"/>
  <c r="G65" i="2" s="1"/>
  <c r="H66" i="2"/>
  <c r="C67" i="2"/>
  <c r="H67" i="2"/>
  <c r="C68" i="2"/>
  <c r="E68" i="2"/>
  <c r="E67" i="2" s="1"/>
  <c r="G67" i="2" s="1"/>
  <c r="E69" i="2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C73" i="2" l="1"/>
  <c r="C82" i="2"/>
  <c r="E72" i="2"/>
  <c r="F53" i="2"/>
  <c r="G53" i="2"/>
  <c r="F48" i="2"/>
  <c r="G48" i="2"/>
  <c r="F56" i="2"/>
  <c r="G56" i="2"/>
  <c r="G62" i="2"/>
  <c r="F62" i="2"/>
  <c r="H73" i="2"/>
  <c r="H72" i="2"/>
  <c r="H32" i="2"/>
  <c r="H51" i="2" s="1"/>
  <c r="H82" i="2" s="1"/>
  <c r="D82" i="2"/>
  <c r="D73" i="2"/>
  <c r="E75" i="2"/>
  <c r="E40" i="2"/>
  <c r="G66" i="2"/>
  <c r="G61" i="2"/>
  <c r="F49" i="2"/>
  <c r="E33" i="2"/>
  <c r="E18" i="2"/>
  <c r="E17" i="2" l="1"/>
  <c r="G18" i="2"/>
  <c r="F18" i="2"/>
  <c r="E32" i="2"/>
  <c r="G33" i="2"/>
  <c r="F33" i="2"/>
  <c r="G40" i="2"/>
  <c r="F40" i="2"/>
  <c r="F72" i="2"/>
  <c r="G72" i="2"/>
  <c r="E74" i="2"/>
  <c r="G75" i="2"/>
  <c r="F75" i="2"/>
  <c r="F74" i="2" l="1"/>
  <c r="G74" i="2"/>
  <c r="G32" i="2"/>
  <c r="F32" i="2"/>
  <c r="G17" i="2"/>
  <c r="F17" i="2"/>
  <c r="E7" i="2"/>
  <c r="G7" i="2" l="1"/>
  <c r="E51" i="2"/>
  <c r="F7" i="2"/>
  <c r="E82" i="2" l="1"/>
  <c r="I51" i="2"/>
  <c r="F51" i="2"/>
  <c r="E73" i="2"/>
  <c r="G51" i="2"/>
  <c r="G73" i="2" l="1"/>
  <c r="F73" i="2"/>
  <c r="F82" i="2"/>
  <c r="G82" i="2"/>
</calcChain>
</file>

<file path=xl/sharedStrings.xml><?xml version="1.0" encoding="utf-8"?>
<sst xmlns="http://schemas.openxmlformats.org/spreadsheetml/2006/main" count="138" uniqueCount="120">
  <si>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</si>
  <si>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</si>
  <si>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</si>
  <si>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</si>
  <si>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</si>
  <si>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</si>
  <si>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</si>
  <si>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</si>
  <si>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</si>
  <si>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</si>
  <si>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</si>
  <si>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</si>
  <si>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</si>
  <si>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</si>
  <si>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</si>
  <si>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</si>
  <si>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2730 Інші виплати населенню</t>
  </si>
  <si>
    <t>1216030   Організація благоустрою населених пунктів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</si>
  <si>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</si>
  <si>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</si>
  <si>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3110 Придбання обладнання і предметів довгострокового користування</t>
  </si>
  <si>
    <t>0813033   Компенсаційні виплати на пільговий проїзд автомобільним транспортом окремим категоріям громадян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</si>
  <si>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</si>
  <si>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</si>
  <si>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       Управління культури, молоді, спорту та туризму виконавчого комітету Ковельської міської ради</t>
  </si>
  <si>
    <t>1014060   Забезпечення діяльності палаців i будинків культури, клубів, центрів дозвілля та iнших клубних закладів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</si>
  <si>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</si>
  <si>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1216012   Забезпечення діяльності з виробництва, транспортування, постачання теплової енергії</t>
  </si>
  <si>
    <t>1216017   Інша діяльність, пов’язана з експлуатацією об’єктів житлово-комунального господарства</t>
  </si>
  <si>
    <t>1217461   Утримання та розвиток автомобільних доріг та дорожньої інфраструктури за рахунок коштів місцевого бюджету</t>
  </si>
  <si>
    <t>1218120   Заходи з організації рятування на водах</t>
  </si>
  <si>
    <t>1218130   Забезпечення діяльності місцевої пожежної охорони</t>
  </si>
  <si>
    <t>1218330   Інша діяльність у сфері екології та охорони природних ресурсів</t>
  </si>
  <si>
    <t>Моніторинг видатків міського бюджету за 03.06.26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</si>
  <si>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</si>
  <si>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</si>
  <si>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</si>
  <si>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</si>
  <si>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</si>
  <si>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</si>
  <si>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</si>
  <si>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</si>
  <si>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</si>
  <si>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</si>
  <si>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</si>
  <si>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</si>
  <si>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</si>
  <si>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</si>
  <si>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</si>
  <si>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</si>
  <si>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</si>
  <si>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</si>
  <si>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</si>
  <si>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</si>
  <si>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</si>
  <si>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</si>
  <si>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</si>
  <si>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</si>
  <si>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</si>
  <si>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</si>
  <si>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</si>
  <si>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</si>
  <si>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</si>
  <si>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</si>
  <si>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</si>
  <si>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</si>
  <si>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</si>
  <si>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</si>
  <si>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</si>
  <si>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</si>
  <si>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</si>
  <si>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</si>
  <si>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</si>
  <si>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</si>
  <si>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</si>
  <si>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</si>
  <si>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</si>
  <si>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</si>
  <si>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</si>
  <si>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</si>
  <si>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</si>
  <si>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</si>
  <si>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</si>
  <si>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</si>
  <si>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</si>
  <si>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</si>
  <si>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</si>
  <si>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</si>
  <si>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</si>
  <si>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</si>
  <si>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</si>
  <si>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</si>
  <si>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</si>
  <si>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</si>
  <si>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</si>
  <si>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</si>
  <si>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</si>
  <si>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</si>
  <si>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</si>
  <si>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</si>
  <si>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</si>
  <si>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</si>
  <si>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</si>
  <si>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</si>
  <si>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</si>
  <si>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</si>
  <si>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</si>
  <si>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</si>
  <si>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</si>
  <si>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</si>
  <si>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</si>
  <si>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</si>
  <si>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</si>
  <si>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</si>
  <si>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</si>
  <si>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</si>
  <si>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</si>
  <si>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04.06.2026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</si>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</sst>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0E3D3A44-BF72-4F1E-B490-FEC25DCA224C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700006.35000000009</v>
          </cell>
          <cell r="C10">
            <v>207469850.22999996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499.81</v>
          </cell>
          <cell r="C17">
            <v>2980141.43</v>
          </cell>
        </row>
        <row r="18">
          <cell r="B18">
            <v>37370.43</v>
          </cell>
          <cell r="C18">
            <v>26434947.140000001</v>
          </cell>
        </row>
        <row r="19">
          <cell r="B19">
            <v>0</v>
          </cell>
          <cell r="C19">
            <v>21310558.23</v>
          </cell>
        </row>
        <row r="20">
          <cell r="B20">
            <v>3740</v>
          </cell>
          <cell r="C20">
            <v>7560538.8399999999</v>
          </cell>
        </row>
        <row r="22">
          <cell r="B22">
            <v>0</v>
          </cell>
          <cell r="C22">
            <v>29395.37</v>
          </cell>
        </row>
        <row r="23">
          <cell r="B23">
            <v>9397.4599999999991</v>
          </cell>
          <cell r="C23">
            <v>1544667.79</v>
          </cell>
        </row>
        <row r="24">
          <cell r="B24">
            <v>20583.349999999999</v>
          </cell>
          <cell r="C24">
            <v>2873032.07</v>
          </cell>
        </row>
        <row r="25">
          <cell r="B25">
            <v>0</v>
          </cell>
          <cell r="C25">
            <v>6524246.9199999999</v>
          </cell>
        </row>
        <row r="27">
          <cell r="B27">
            <v>12260.25</v>
          </cell>
          <cell r="C27">
            <v>15387957.939999999</v>
          </cell>
        </row>
        <row r="28">
          <cell r="B28">
            <v>0</v>
          </cell>
          <cell r="C28">
            <v>10516369.460000001</v>
          </cell>
        </row>
        <row r="29">
          <cell r="B29">
            <v>22261.119999999999</v>
          </cell>
          <cell r="C29">
            <v>2096905.95</v>
          </cell>
        </row>
        <row r="30">
          <cell r="B30">
            <v>7397.35</v>
          </cell>
          <cell r="C30">
            <v>2067982.6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219606.85</v>
          </cell>
          <cell r="C42">
            <v>80410398.299999997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6460</v>
          </cell>
          <cell r="C45">
            <v>197344.92</v>
          </cell>
        </row>
        <row r="46">
          <cell r="B46">
            <v>0</v>
          </cell>
          <cell r="C46">
            <v>686011.92</v>
          </cell>
        </row>
        <row r="47">
          <cell r="B47">
            <v>0</v>
          </cell>
          <cell r="C47">
            <v>320656.11</v>
          </cell>
        </row>
        <row r="48">
          <cell r="B48">
            <v>153</v>
          </cell>
          <cell r="C48">
            <v>15953.05</v>
          </cell>
        </row>
        <row r="49">
          <cell r="B49">
            <v>0</v>
          </cell>
          <cell r="C49">
            <v>151190</v>
          </cell>
        </row>
        <row r="50">
          <cell r="B50">
            <v>30544.66</v>
          </cell>
          <cell r="C50">
            <v>3808671.32</v>
          </cell>
        </row>
        <row r="51">
          <cell r="B51">
            <v>16172</v>
          </cell>
          <cell r="C51">
            <v>580977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119.85</v>
          </cell>
          <cell r="C57">
            <v>27892.32</v>
          </cell>
        </row>
        <row r="58">
          <cell r="B58">
            <v>297.5</v>
          </cell>
          <cell r="C58">
            <v>1297306.98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150728900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1027104.72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141057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95221.47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14862</v>
          </cell>
          <cell r="C83">
            <v>8853870.3000000007</v>
          </cell>
        </row>
        <row r="84">
          <cell r="B84">
            <v>0</v>
          </cell>
          <cell r="C84">
            <v>0</v>
          </cell>
        </row>
        <row r="85">
          <cell r="B85">
            <v>-3287.72</v>
          </cell>
          <cell r="C85">
            <v>1083866.07</v>
          </cell>
        </row>
        <row r="86">
          <cell r="B86">
            <v>0</v>
          </cell>
          <cell r="C86">
            <v>15022.3</v>
          </cell>
        </row>
        <row r="87">
          <cell r="B87">
            <v>0</v>
          </cell>
          <cell r="C87">
            <v>17456208.260000002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593308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workbookViewId="0">
      <selection activeCell="D41" sqref="D4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33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5342287.7</v>
      </c>
    </row>
    <row r="6" spans="1:12" x14ac:dyDescent="0.2">
      <c r="A6" s="15" t="s">
        <v>9</v>
      </c>
      <c r="B6" s="20">
        <v>254415.78</v>
      </c>
    </row>
    <row r="7" spans="1:12" ht="33.75" x14ac:dyDescent="0.2">
      <c r="A7" s="16" t="s">
        <v>10</v>
      </c>
      <c r="B7" s="21">
        <v>254415.78</v>
      </c>
    </row>
    <row r="8" spans="1:12" x14ac:dyDescent="0.2">
      <c r="A8" s="17" t="s">
        <v>12</v>
      </c>
      <c r="B8" s="21">
        <v>124000</v>
      </c>
    </row>
    <row r="9" spans="1:12" x14ac:dyDescent="0.2">
      <c r="A9" s="17" t="s">
        <v>13</v>
      </c>
      <c r="B9" s="21">
        <v>28000</v>
      </c>
    </row>
    <row r="10" spans="1:12" x14ac:dyDescent="0.2">
      <c r="A10" s="17" t="s">
        <v>7</v>
      </c>
      <c r="B10" s="21">
        <v>20040</v>
      </c>
    </row>
    <row r="11" spans="1:12" x14ac:dyDescent="0.2">
      <c r="A11" s="17" t="s">
        <v>6</v>
      </c>
      <c r="B11" s="21">
        <v>12415.78</v>
      </c>
    </row>
    <row r="12" spans="1:12" x14ac:dyDescent="0.2">
      <c r="A12" s="17" t="s">
        <v>20</v>
      </c>
      <c r="B12" s="21">
        <v>69960</v>
      </c>
    </row>
    <row r="13" spans="1:12" ht="24" x14ac:dyDescent="0.2">
      <c r="A13" s="15" t="s">
        <v>11</v>
      </c>
      <c r="B13" s="20">
        <v>1264308.96</v>
      </c>
    </row>
    <row r="14" spans="1:12" ht="22.5" x14ac:dyDescent="0.2">
      <c r="A14" s="16" t="s">
        <v>21</v>
      </c>
      <c r="B14" s="21">
        <v>1261749</v>
      </c>
    </row>
    <row r="15" spans="1:12" ht="22.5" x14ac:dyDescent="0.2">
      <c r="A15" s="17" t="s">
        <v>14</v>
      </c>
      <c r="B15" s="21">
        <v>1261749</v>
      </c>
    </row>
    <row r="16" spans="1:12" ht="33.75" x14ac:dyDescent="0.2">
      <c r="A16" s="16" t="s">
        <v>22</v>
      </c>
      <c r="B16" s="22">
        <v>60</v>
      </c>
    </row>
    <row r="17" spans="1:2" x14ac:dyDescent="0.2">
      <c r="A17" s="17" t="s">
        <v>6</v>
      </c>
      <c r="B17" s="22">
        <v>60</v>
      </c>
    </row>
    <row r="18" spans="1:2" ht="22.5" x14ac:dyDescent="0.2">
      <c r="A18" s="16" t="s">
        <v>23</v>
      </c>
      <c r="B18" s="21">
        <v>2499.96</v>
      </c>
    </row>
    <row r="19" spans="1:2" ht="22.5" x14ac:dyDescent="0.2">
      <c r="A19" s="17" t="s">
        <v>14</v>
      </c>
      <c r="B19" s="21">
        <v>2499.96</v>
      </c>
    </row>
    <row r="20" spans="1:2" ht="24" x14ac:dyDescent="0.2">
      <c r="A20" s="15" t="s">
        <v>24</v>
      </c>
      <c r="B20" s="20">
        <v>20144</v>
      </c>
    </row>
    <row r="21" spans="1:2" ht="22.5" x14ac:dyDescent="0.2">
      <c r="A21" s="16" t="s">
        <v>25</v>
      </c>
      <c r="B21" s="21">
        <v>3006</v>
      </c>
    </row>
    <row r="22" spans="1:2" x14ac:dyDescent="0.2">
      <c r="A22" s="17" t="s">
        <v>7</v>
      </c>
      <c r="B22" s="21">
        <v>3006</v>
      </c>
    </row>
    <row r="23" spans="1:2" ht="33.75" x14ac:dyDescent="0.2">
      <c r="A23" s="16" t="s">
        <v>26</v>
      </c>
      <c r="B23" s="21">
        <v>17138</v>
      </c>
    </row>
    <row r="24" spans="1:2" ht="22.5" x14ac:dyDescent="0.2">
      <c r="A24" s="17" t="s">
        <v>8</v>
      </c>
      <c r="B24" s="21">
        <v>17138</v>
      </c>
    </row>
    <row r="25" spans="1:2" ht="24" x14ac:dyDescent="0.2">
      <c r="A25" s="15" t="s">
        <v>15</v>
      </c>
      <c r="B25" s="20">
        <v>3713418.96</v>
      </c>
    </row>
    <row r="26" spans="1:2" ht="22.5" x14ac:dyDescent="0.2">
      <c r="A26" s="16" t="s">
        <v>27</v>
      </c>
      <c r="B26" s="21">
        <v>2026546.27</v>
      </c>
    </row>
    <row r="27" spans="1:2" ht="22.5" x14ac:dyDescent="0.2">
      <c r="A27" s="17" t="s">
        <v>14</v>
      </c>
      <c r="B27" s="21">
        <v>2026546.27</v>
      </c>
    </row>
    <row r="28" spans="1:2" ht="22.5" x14ac:dyDescent="0.2">
      <c r="A28" s="16" t="s">
        <v>28</v>
      </c>
      <c r="B28" s="21">
        <v>9323.36</v>
      </c>
    </row>
    <row r="29" spans="1:2" ht="22.5" x14ac:dyDescent="0.2">
      <c r="A29" s="17" t="s">
        <v>14</v>
      </c>
      <c r="B29" s="21">
        <v>9323.36</v>
      </c>
    </row>
    <row r="30" spans="1:2" x14ac:dyDescent="0.2">
      <c r="A30" s="16" t="s">
        <v>17</v>
      </c>
      <c r="B30" s="21">
        <v>1558812.11</v>
      </c>
    </row>
    <row r="31" spans="1:2" x14ac:dyDescent="0.2">
      <c r="A31" s="17" t="s">
        <v>6</v>
      </c>
      <c r="B31" s="21">
        <v>1493454.43</v>
      </c>
    </row>
    <row r="32" spans="1:2" ht="22.5" x14ac:dyDescent="0.2">
      <c r="A32" s="17" t="s">
        <v>8</v>
      </c>
      <c r="B32" s="21">
        <v>65057.68</v>
      </c>
    </row>
    <row r="33" spans="1:2" ht="22.5" x14ac:dyDescent="0.2">
      <c r="A33" s="17" t="s">
        <v>14</v>
      </c>
      <c r="B33" s="22">
        <v>300</v>
      </c>
    </row>
    <row r="34" spans="1:2" ht="22.5" x14ac:dyDescent="0.2">
      <c r="A34" s="16" t="s">
        <v>29</v>
      </c>
      <c r="B34" s="21">
        <v>16020</v>
      </c>
    </row>
    <row r="35" spans="1:2" x14ac:dyDescent="0.2">
      <c r="A35" s="17" t="s">
        <v>6</v>
      </c>
      <c r="B35" s="21">
        <v>16020</v>
      </c>
    </row>
    <row r="36" spans="1:2" x14ac:dyDescent="0.2">
      <c r="A36" s="16" t="s">
        <v>30</v>
      </c>
      <c r="B36" s="21">
        <v>69762.02</v>
      </c>
    </row>
    <row r="37" spans="1:2" ht="22.5" x14ac:dyDescent="0.2">
      <c r="A37" s="17" t="s">
        <v>14</v>
      </c>
      <c r="B37" s="21">
        <v>69762.02</v>
      </c>
    </row>
    <row r="38" spans="1:2" x14ac:dyDescent="0.2">
      <c r="A38" s="16" t="s">
        <v>31</v>
      </c>
      <c r="B38" s="21">
        <v>18280.72</v>
      </c>
    </row>
    <row r="39" spans="1:2" ht="22.5" x14ac:dyDescent="0.2">
      <c r="A39" s="17" t="s">
        <v>14</v>
      </c>
      <c r="B39" s="21">
        <v>18280.72</v>
      </c>
    </row>
    <row r="40" spans="1:2" x14ac:dyDescent="0.2">
      <c r="A40" s="16" t="s">
        <v>32</v>
      </c>
      <c r="B40" s="21">
        <v>14674.48</v>
      </c>
    </row>
    <row r="41" spans="1:2" ht="22.5" x14ac:dyDescent="0.2">
      <c r="A41" s="17" t="s">
        <v>8</v>
      </c>
      <c r="B41" s="21">
        <v>14674.48</v>
      </c>
    </row>
    <row r="42" spans="1:2" ht="24" x14ac:dyDescent="0.2">
      <c r="A42" s="15" t="s">
        <v>18</v>
      </c>
      <c r="B42" s="20">
        <v>90000</v>
      </c>
    </row>
    <row r="43" spans="1:2" x14ac:dyDescent="0.2">
      <c r="A43" s="16" t="s">
        <v>19</v>
      </c>
      <c r="B43" s="21">
        <v>90000</v>
      </c>
    </row>
    <row r="44" spans="1:2" x14ac:dyDescent="0.2">
      <c r="A44" s="17" t="s">
        <v>6</v>
      </c>
      <c r="B44" s="23"/>
    </row>
    <row r="45" spans="1:2" x14ac:dyDescent="0.2">
      <c r="A45" s="17" t="s">
        <v>16</v>
      </c>
      <c r="B45" s="21">
        <v>90000</v>
      </c>
    </row>
    <row r="46" spans="1:2" ht="15" x14ac:dyDescent="0.2">
      <c r="A46" s="18" t="s">
        <v>3</v>
      </c>
      <c r="B46" s="24">
        <v>5342287.7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8716-BD11-43D4-8E6B-1A5748E3E6D0}">
  <dimension ref="A1:K655"/>
  <sheetViews>
    <sheetView tabSelected="1" view="pageBreakPreview" topLeftCell="A64" zoomScale="72" zoomScaleNormal="63" zoomScaleSheetLayoutView="72" workbookViewId="0">
      <selection activeCell="H81" sqref="H81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119</v>
      </c>
      <c r="B1" s="96"/>
      <c r="C1" s="96"/>
      <c r="D1" s="96"/>
      <c r="E1" s="96"/>
      <c r="F1" s="95"/>
    </row>
    <row r="2" spans="1:11" ht="18" customHeight="1" x14ac:dyDescent="0.25">
      <c r="A2" s="94" t="s">
        <v>118</v>
      </c>
      <c r="B2" s="94"/>
      <c r="C2" s="94"/>
      <c r="D2" s="94"/>
      <c r="E2" s="94"/>
      <c r="F2" s="93"/>
    </row>
    <row r="3" spans="1:11" ht="15.75" customHeight="1" x14ac:dyDescent="0.25">
      <c r="A3" s="92" t="s">
        <v>117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116</v>
      </c>
      <c r="D4" s="88" t="s">
        <v>115</v>
      </c>
      <c r="E4" s="87" t="s">
        <v>114</v>
      </c>
      <c r="F4" s="87" t="s">
        <v>113</v>
      </c>
      <c r="G4" s="87" t="s">
        <v>112</v>
      </c>
      <c r="H4" s="87" t="s">
        <v>111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110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65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446685.18700000003</v>
      </c>
      <c r="E7" s="43">
        <f>E8+E9+E10+E11+E13+E14+E15+E16+E17+E12</f>
        <v>388460.31841999997</v>
      </c>
      <c r="F7" s="43">
        <f>E7/D7*100</f>
        <v>86.965122131977026</v>
      </c>
      <c r="G7" s="42">
        <f>E7/C7*100</f>
        <v>43.283225898610972</v>
      </c>
      <c r="H7" s="41">
        <f>H8+H9+H10+H11+H13+H14+H15+H16+H17+H12</f>
        <v>1033.1229700000001</v>
      </c>
      <c r="I7" s="83"/>
      <c r="J7" s="29"/>
    </row>
    <row r="8" spans="1:11" ht="15.6" customHeight="1" x14ac:dyDescent="0.25">
      <c r="A8" s="51" t="s">
        <v>109</v>
      </c>
      <c r="B8" s="45">
        <v>11010000</v>
      </c>
      <c r="C8" s="73">
        <v>475038.08299999998</v>
      </c>
      <c r="D8" s="73">
        <v>241350.307</v>
      </c>
      <c r="E8" s="72">
        <f>[1]вихідна!C10/1000</f>
        <v>207469.85022999995</v>
      </c>
      <c r="F8" s="43">
        <f>E8/D8*100</f>
        <v>85.962124021661154</v>
      </c>
      <c r="G8" s="42">
        <f>E8/C8*100</f>
        <v>43.674361625865679</v>
      </c>
      <c r="H8" s="41">
        <f>[1]вихідна!B10/1000</f>
        <v>700.00635000000011</v>
      </c>
      <c r="I8" s="29"/>
      <c r="J8" s="29"/>
      <c r="K8" s="83"/>
    </row>
    <row r="9" spans="1:11" ht="16.5" customHeight="1" x14ac:dyDescent="0.25">
      <c r="A9" s="51" t="s">
        <v>108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107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106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105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104</v>
      </c>
      <c r="B13" s="45">
        <v>14021900</v>
      </c>
      <c r="C13" s="73">
        <v>7200.1</v>
      </c>
      <c r="D13" s="73">
        <v>3177.79</v>
      </c>
      <c r="E13" s="72">
        <f>[1]вихідна!C17/1000</f>
        <v>2980.1414300000001</v>
      </c>
      <c r="F13" s="43">
        <f>E13/D13*100</f>
        <v>93.780313677115231</v>
      </c>
      <c r="G13" s="42">
        <f>E13/C13*100</f>
        <v>41.390278329467648</v>
      </c>
      <c r="H13" s="41">
        <f>[1]вихідна!B17/1000</f>
        <v>0.49980999999999998</v>
      </c>
      <c r="I13" s="29"/>
      <c r="J13" s="29"/>
    </row>
    <row r="14" spans="1:11" ht="39.75" customHeight="1" x14ac:dyDescent="0.25">
      <c r="A14" s="51" t="s">
        <v>103</v>
      </c>
      <c r="B14" s="45">
        <v>14031900</v>
      </c>
      <c r="C14" s="73">
        <v>58830.62</v>
      </c>
      <c r="D14" s="73">
        <v>30155.08</v>
      </c>
      <c r="E14" s="72">
        <f>[1]вихідна!C18/1000</f>
        <v>26434.94714</v>
      </c>
      <c r="F14" s="43">
        <f>E14/D14*100</f>
        <v>87.663329495395132</v>
      </c>
      <c r="G14" s="42">
        <f>E14/C14*100</f>
        <v>44.933993794388023</v>
      </c>
      <c r="H14" s="41">
        <f>[1]вихідна!B18/1000</f>
        <v>37.370429999999999</v>
      </c>
      <c r="I14" s="29"/>
      <c r="J14" s="29"/>
    </row>
    <row r="15" spans="1:11" ht="66" customHeight="1" x14ac:dyDescent="0.25">
      <c r="A15" s="51" t="s">
        <v>102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21310.558229999999</v>
      </c>
      <c r="F15" s="43">
        <f>E15/D15*100</f>
        <v>72.893242860514519</v>
      </c>
      <c r="G15" s="42">
        <f>E15/C15*100</f>
        <v>34.261259504798694</v>
      </c>
      <c r="H15" s="41">
        <f>[1]вихідна!B19/1000</f>
        <v>0</v>
      </c>
      <c r="I15" s="29"/>
    </row>
    <row r="16" spans="1:11" ht="46.9" customHeight="1" x14ac:dyDescent="0.25">
      <c r="A16" s="51" t="s">
        <v>101</v>
      </c>
      <c r="B16" s="45">
        <v>14040200</v>
      </c>
      <c r="C16" s="73">
        <v>18400.16</v>
      </c>
      <c r="D16" s="73">
        <v>8152.21</v>
      </c>
      <c r="E16" s="72">
        <f>[1]вихідна!C20/1000</f>
        <v>7560.5388400000002</v>
      </c>
      <c r="F16" s="43">
        <f>E16/D16*100</f>
        <v>92.742199231864731</v>
      </c>
      <c r="G16" s="42">
        <f>E16/C16*100</f>
        <v>41.089527699759131</v>
      </c>
      <c r="H16" s="41">
        <f>[1]вихідна!B20/1000</f>
        <v>3.74</v>
      </c>
      <c r="I16" s="29"/>
    </row>
    <row r="17" spans="1:10" ht="15" x14ac:dyDescent="0.2">
      <c r="A17" s="51" t="s">
        <v>100</v>
      </c>
      <c r="B17" s="45">
        <v>18000000</v>
      </c>
      <c r="C17" s="80">
        <f>SUM(C18,C29:C31)</f>
        <v>274292.21999999997</v>
      </c>
      <c r="D17" s="80">
        <f>SUM(D18,D29:D31)</f>
        <v>133872.5</v>
      </c>
      <c r="E17" s="80">
        <f>SUM(E18,E29:E31)</f>
        <v>121867.66153000001</v>
      </c>
      <c r="F17" s="43">
        <f>E17/D17*100</f>
        <v>91.03263293805675</v>
      </c>
      <c r="G17" s="42">
        <f>E17/C17*100</f>
        <v>44.429864445298527</v>
      </c>
      <c r="H17" s="82">
        <f>SUM(H18,H29:H31)</f>
        <v>291.50638000000004</v>
      </c>
      <c r="I17" s="29"/>
    </row>
    <row r="18" spans="1:10" ht="15" customHeight="1" x14ac:dyDescent="0.25">
      <c r="A18" s="81" t="s">
        <v>99</v>
      </c>
      <c r="B18" s="45">
        <v>18010000</v>
      </c>
      <c r="C18" s="80">
        <f>SUM(C19:C28)</f>
        <v>100422.80000000002</v>
      </c>
      <c r="D18" s="80">
        <f>SUM(D19:D28)</f>
        <v>48224.66</v>
      </c>
      <c r="E18" s="80">
        <f>SUM(E19:E28)</f>
        <v>41122.560090000006</v>
      </c>
      <c r="F18" s="43">
        <f>E18/D18*100</f>
        <v>85.272887543426961</v>
      </c>
      <c r="G18" s="42">
        <f>E18/C18*100</f>
        <v>40.94942591722198</v>
      </c>
      <c r="H18" s="41">
        <f>SUM(H19:H28)</f>
        <v>71.899529999999999</v>
      </c>
      <c r="I18" s="29"/>
    </row>
    <row r="19" spans="1:10" ht="25.9" customHeight="1" x14ac:dyDescent="0.25">
      <c r="A19" s="46" t="s">
        <v>98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97</v>
      </c>
      <c r="B20" s="45">
        <v>18010200</v>
      </c>
      <c r="C20" s="73">
        <v>6500.3</v>
      </c>
      <c r="D20" s="73">
        <v>2822.48</v>
      </c>
      <c r="E20" s="73">
        <f>[1]вихідна!C23/1000</f>
        <v>1544.66779</v>
      </c>
      <c r="F20" s="43">
        <f>E20/D20*100</f>
        <v>54.727324551458288</v>
      </c>
      <c r="G20" s="42">
        <f>E20/C20*100</f>
        <v>23.763023091241941</v>
      </c>
      <c r="H20" s="41">
        <f>[1]вихідна!B23/1000</f>
        <v>9.3974599999999988</v>
      </c>
      <c r="I20" s="29"/>
    </row>
    <row r="21" spans="1:10" ht="28.5" customHeight="1" x14ac:dyDescent="0.25">
      <c r="A21" s="46" t="s">
        <v>96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2873.0320699999997</v>
      </c>
      <c r="F21" s="43">
        <f>E21/D21*100</f>
        <v>83.647979864149974</v>
      </c>
      <c r="G21" s="42">
        <f>E21/C21*100</f>
        <v>27.869974584574191</v>
      </c>
      <c r="H21" s="41">
        <f>[1]вихідна!B24/1000</f>
        <v>20.583349999999999</v>
      </c>
      <c r="I21" s="29"/>
    </row>
    <row r="22" spans="1:10" ht="28.15" customHeight="1" x14ac:dyDescent="0.25">
      <c r="A22" s="46" t="s">
        <v>95</v>
      </c>
      <c r="B22" s="45">
        <v>18010400</v>
      </c>
      <c r="C22" s="73">
        <v>13500</v>
      </c>
      <c r="D22" s="73">
        <v>6635.06</v>
      </c>
      <c r="E22" s="73">
        <f>[1]вихідна!C25/1000</f>
        <v>6524.2469199999996</v>
      </c>
      <c r="F22" s="43">
        <f>E22/D22*100</f>
        <v>98.32988578852337</v>
      </c>
      <c r="G22" s="42">
        <f>E22/C22*100</f>
        <v>48.327754962962963</v>
      </c>
      <c r="H22" s="41">
        <f>[1]вихідна!B25/1000</f>
        <v>0</v>
      </c>
      <c r="I22" s="29"/>
    </row>
    <row r="23" spans="1:10" ht="15.75" customHeight="1" x14ac:dyDescent="0.25">
      <c r="A23" s="46" t="s">
        <v>94</v>
      </c>
      <c r="B23" s="45">
        <v>18010500</v>
      </c>
      <c r="C23" s="73">
        <v>34560.699999999997</v>
      </c>
      <c r="D23" s="73">
        <v>17895.34</v>
      </c>
      <c r="E23" s="73">
        <f>[1]вихідна!C27/1000</f>
        <v>15387.95794</v>
      </c>
      <c r="F23" s="43">
        <f>E23/D23*100</f>
        <v>85.988631342014173</v>
      </c>
      <c r="G23" s="42">
        <f>E23/C23*100</f>
        <v>44.524439435543847</v>
      </c>
      <c r="H23" s="41">
        <f>[1]вихідна!B27/1000</f>
        <v>12.260249999999999</v>
      </c>
      <c r="I23" s="29"/>
    </row>
    <row r="24" spans="1:10" ht="15.75" customHeight="1" x14ac:dyDescent="0.25">
      <c r="A24" s="46" t="s">
        <v>93</v>
      </c>
      <c r="B24" s="45">
        <v>18010600</v>
      </c>
      <c r="C24" s="73">
        <v>23800.3</v>
      </c>
      <c r="D24" s="73">
        <v>12822.62</v>
      </c>
      <c r="E24" s="73">
        <f>[1]вихідна!C28/1000</f>
        <v>10516.369460000002</v>
      </c>
      <c r="F24" s="43">
        <f>E24/D24*100</f>
        <v>82.014201933770167</v>
      </c>
      <c r="G24" s="42">
        <f>E24/C24*100</f>
        <v>44.185869337781462</v>
      </c>
      <c r="H24" s="41">
        <f>[1]вихідна!B28/1000</f>
        <v>0</v>
      </c>
      <c r="I24" s="29"/>
    </row>
    <row r="25" spans="1:10" ht="16.5" customHeight="1" x14ac:dyDescent="0.25">
      <c r="A25" s="46" t="s">
        <v>92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2096.9059499999998</v>
      </c>
      <c r="F25" s="43">
        <f>E25/D25*100</f>
        <v>134.15819156627276</v>
      </c>
      <c r="G25" s="42">
        <f>E25/C25*100</f>
        <v>41.770202784805079</v>
      </c>
      <c r="H25" s="41">
        <f>[1]вихідна!B29/1000</f>
        <v>22.261119999999998</v>
      </c>
      <c r="I25" s="29"/>
    </row>
    <row r="26" spans="1:10" ht="15" customHeight="1" x14ac:dyDescent="0.25">
      <c r="A26" s="46" t="s">
        <v>91</v>
      </c>
      <c r="B26" s="45">
        <v>18010900</v>
      </c>
      <c r="C26" s="73">
        <v>6520.6</v>
      </c>
      <c r="D26" s="73">
        <v>2962.11</v>
      </c>
      <c r="E26" s="73">
        <f>[1]вихідна!C30/1000</f>
        <v>2067.9826000000003</v>
      </c>
      <c r="F26" s="43">
        <f>E26/D26*100</f>
        <v>69.814510602239622</v>
      </c>
      <c r="G26" s="42">
        <f>E26/C26*100</f>
        <v>31.714606017851121</v>
      </c>
      <c r="H26" s="41">
        <f>[1]вихідна!B30/1000</f>
        <v>7.3973500000000003</v>
      </c>
      <c r="I26" s="29"/>
    </row>
    <row r="27" spans="1:10" ht="16.5" customHeight="1" x14ac:dyDescent="0.25">
      <c r="A27" s="46" t="s">
        <v>90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89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88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87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135.30314000000001</v>
      </c>
      <c r="F30" s="43">
        <f>E30/D30*100</f>
        <v>113.48078503732282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86</v>
      </c>
      <c r="B31" s="45">
        <v>18050000</v>
      </c>
      <c r="C31" s="73">
        <v>173249.52</v>
      </c>
      <c r="D31" s="73">
        <v>85353.61</v>
      </c>
      <c r="E31" s="72">
        <f>[1]вихідна!C42/1000</f>
        <v>80410.398300000001</v>
      </c>
      <c r="F31" s="43">
        <f>E31/D31*100</f>
        <v>94.208549937137988</v>
      </c>
      <c r="G31" s="42">
        <f>E31/C31*100</f>
        <v>46.413056901975835</v>
      </c>
      <c r="H31" s="41">
        <f>[1]вихідна!B42/1000</f>
        <v>219.60685000000001</v>
      </c>
      <c r="I31" s="29"/>
    </row>
    <row r="32" spans="1:10" ht="21" customHeight="1" x14ac:dyDescent="0.25">
      <c r="A32" s="52" t="s">
        <v>85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7899.6806200000001</v>
      </c>
      <c r="F32" s="43">
        <f>E32/D32*100</f>
        <v>74.994570933017641</v>
      </c>
      <c r="G32" s="42">
        <f>E32/C32*100</f>
        <v>37.56250306099227</v>
      </c>
      <c r="H32" s="41">
        <f>SUM(H33,H40,H47)</f>
        <v>53.747010000000003</v>
      </c>
      <c r="I32" s="29"/>
    </row>
    <row r="33" spans="1:9" ht="23.45" customHeight="1" x14ac:dyDescent="0.25">
      <c r="A33" s="52" t="s">
        <v>84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1227.1500000000001</v>
      </c>
      <c r="F33" s="43">
        <f>E33/D33*100</f>
        <v>111.87539315701667</v>
      </c>
      <c r="G33" s="42">
        <f>E33/C33*100</f>
        <v>66.287213803340634</v>
      </c>
      <c r="H33" s="41">
        <f>H34+H36+H37+H38+H39</f>
        <v>6.6129999999999995</v>
      </c>
      <c r="I33" s="29"/>
    </row>
    <row r="34" spans="1:9" ht="52.9" customHeight="1" x14ac:dyDescent="0.25">
      <c r="A34" s="46" t="s">
        <v>83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82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81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197.34492</v>
      </c>
      <c r="F36" s="43">
        <f>E36/D36*100</f>
        <v>135.61360637713028</v>
      </c>
      <c r="G36" s="42">
        <f>E36/C36*100</f>
        <v>63.657187463711082</v>
      </c>
      <c r="H36" s="41">
        <f>[1]вихідна!B45/1000</f>
        <v>6.46</v>
      </c>
      <c r="I36" s="29"/>
    </row>
    <row r="37" spans="1:9" ht="54.6" customHeight="1" x14ac:dyDescent="0.25">
      <c r="A37" s="46" t="s">
        <v>80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686.01192000000003</v>
      </c>
      <c r="F37" s="43">
        <f>E37/D37*100</f>
        <v>114.67935807422268</v>
      </c>
      <c r="G37" s="42">
        <f>E37/C37*100</f>
        <v>67.915247995247995</v>
      </c>
      <c r="H37" s="41">
        <f>[1]вихідна!B46/1000</f>
        <v>0</v>
      </c>
      <c r="I37" s="29"/>
    </row>
    <row r="38" spans="1:9" ht="18.75" customHeight="1" x14ac:dyDescent="0.25">
      <c r="A38" s="46" t="s">
        <v>79</v>
      </c>
      <c r="B38" s="45">
        <v>21081700</v>
      </c>
      <c r="C38" s="73">
        <v>395</v>
      </c>
      <c r="D38" s="78">
        <v>297.5</v>
      </c>
      <c r="E38" s="72">
        <f>[1]вихідна!C47/1000</f>
        <v>320.65611000000001</v>
      </c>
      <c r="F38" s="43">
        <f>E38/D38*100</f>
        <v>107.78356638655463</v>
      </c>
      <c r="G38" s="42">
        <f>E38/C38*100</f>
        <v>81.178762025316459</v>
      </c>
      <c r="H38" s="41">
        <f>[1]вихідна!B47/1000</f>
        <v>0</v>
      </c>
      <c r="I38" s="29"/>
    </row>
    <row r="39" spans="1:9" ht="28.15" customHeight="1" x14ac:dyDescent="0.25">
      <c r="A39" s="79" t="s">
        <v>78</v>
      </c>
      <c r="B39" s="45">
        <v>21081800</v>
      </c>
      <c r="C39" s="73">
        <v>85.15</v>
      </c>
      <c r="D39" s="78">
        <v>35.04</v>
      </c>
      <c r="E39" s="72">
        <f>[1]вихідна!C48/1000</f>
        <v>15.953049999999999</v>
      </c>
      <c r="F39" s="43">
        <f>E39/D39*100</f>
        <v>45.52811073059361</v>
      </c>
      <c r="G39" s="42">
        <f>E39/C39*100</f>
        <v>18.735231943628889</v>
      </c>
      <c r="H39" s="41">
        <f>[1]вихідна!B48/1000</f>
        <v>0.153</v>
      </c>
      <c r="I39" s="29"/>
    </row>
    <row r="40" spans="1:9" ht="15" customHeight="1" x14ac:dyDescent="0.25">
      <c r="A40" s="51" t="s">
        <v>77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5375.2236399999992</v>
      </c>
      <c r="F40" s="43">
        <f>E40/D40*100</f>
        <v>67.923787500268517</v>
      </c>
      <c r="G40" s="42">
        <f>E40/C40*100</f>
        <v>33.745738106299356</v>
      </c>
      <c r="H40" s="41">
        <f>H41+H42+H43+H44+H45+H46</f>
        <v>46.836510000000004</v>
      </c>
      <c r="I40" s="29"/>
    </row>
    <row r="41" spans="1:9" ht="37.9" customHeight="1" x14ac:dyDescent="0.25">
      <c r="A41" s="77" t="s">
        <v>76</v>
      </c>
      <c r="B41" s="45">
        <v>22010300</v>
      </c>
      <c r="C41" s="71">
        <v>415.7</v>
      </c>
      <c r="D41" s="71">
        <v>203.57</v>
      </c>
      <c r="E41" s="71">
        <f>[1]вихідна!C49/1000</f>
        <v>151.19</v>
      </c>
      <c r="F41" s="43">
        <f>E41/D41*100</f>
        <v>74.269293117846445</v>
      </c>
      <c r="G41" s="42">
        <f>E41/C41*100</f>
        <v>36.369978349771472</v>
      </c>
      <c r="H41" s="41">
        <f>[1]вихідна!B49/1000</f>
        <v>0</v>
      </c>
      <c r="I41" s="29"/>
    </row>
    <row r="42" spans="1:9" ht="23.25" customHeight="1" x14ac:dyDescent="0.25">
      <c r="A42" s="46" t="s">
        <v>75</v>
      </c>
      <c r="B42" s="45">
        <v>22012500</v>
      </c>
      <c r="C42" s="73">
        <v>11970.3</v>
      </c>
      <c r="D42" s="73">
        <v>5977.36</v>
      </c>
      <c r="E42" s="71">
        <f>[1]вихідна!C50/1000</f>
        <v>3808.6713199999999</v>
      </c>
      <c r="F42" s="43">
        <f>E42/D42*100</f>
        <v>63.718285664574324</v>
      </c>
      <c r="G42" s="42">
        <f>E42/C42*100</f>
        <v>31.817676415795766</v>
      </c>
      <c r="H42" s="41">
        <f>[1]вихідна!B50/1000</f>
        <v>30.54466</v>
      </c>
      <c r="I42" s="29"/>
    </row>
    <row r="43" spans="1:9" ht="41.25" customHeight="1" x14ac:dyDescent="0.25">
      <c r="A43" s="77" t="s">
        <v>74</v>
      </c>
      <c r="B43" s="45">
        <v>22012600</v>
      </c>
      <c r="C43" s="73">
        <v>1710.8</v>
      </c>
      <c r="D43" s="73">
        <v>829.3</v>
      </c>
      <c r="E43" s="71">
        <f>[1]вихідна!C51/1000</f>
        <v>580.97699999999998</v>
      </c>
      <c r="F43" s="43">
        <f>E43/D43*100</f>
        <v>70.056312552755344</v>
      </c>
      <c r="G43" s="42">
        <f>E43/C43*100</f>
        <v>33.959375730652326</v>
      </c>
      <c r="H43" s="41">
        <f>[1]вихідна!B51/1000</f>
        <v>16.172000000000001</v>
      </c>
      <c r="I43" s="29"/>
    </row>
    <row r="44" spans="1:9" ht="49.15" customHeight="1" x14ac:dyDescent="0.25">
      <c r="A44" s="77" t="s">
        <v>73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72</v>
      </c>
      <c r="B45" s="45">
        <v>22080400</v>
      </c>
      <c r="C45" s="73">
        <v>1700</v>
      </c>
      <c r="D45" s="73">
        <v>844.2</v>
      </c>
      <c r="E45" s="71">
        <f>[1]вихідна!C54/1000</f>
        <v>794.83299999999997</v>
      </c>
      <c r="F45" s="43">
        <f>E45/D45*100</f>
        <v>94.152215114901665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71</v>
      </c>
      <c r="B46" s="45">
        <v>22090000</v>
      </c>
      <c r="C46" s="73">
        <v>93.6</v>
      </c>
      <c r="D46" s="73">
        <v>45.39</v>
      </c>
      <c r="E46" s="72">
        <f>[1]вихідна!C57/1000</f>
        <v>27.892319999999998</v>
      </c>
      <c r="F46" s="43">
        <f>E46/D46*100</f>
        <v>61.450363516192986</v>
      </c>
      <c r="G46" s="42">
        <f>E46/C46*100</f>
        <v>29.799487179487176</v>
      </c>
      <c r="H46" s="41">
        <f>[1]вихідна!B57/1000</f>
        <v>0.11985</v>
      </c>
      <c r="I46" s="29"/>
    </row>
    <row r="47" spans="1:9" ht="26.45" customHeight="1" x14ac:dyDescent="0.25">
      <c r="A47" s="52" t="s">
        <v>70</v>
      </c>
      <c r="B47" s="45">
        <v>24000000</v>
      </c>
      <c r="C47" s="73">
        <v>3250.9</v>
      </c>
      <c r="D47" s="73">
        <v>1523.17</v>
      </c>
      <c r="E47" s="72">
        <f>([1]вихідна!C58)/1000</f>
        <v>1297.3069800000001</v>
      </c>
      <c r="F47" s="43">
        <f>E47/D47*100</f>
        <v>85.171515983114162</v>
      </c>
      <c r="G47" s="42">
        <f>E47/C47*100</f>
        <v>39.906086929773295</v>
      </c>
      <c r="H47" s="41">
        <f>[1]вихідна!B58/1000</f>
        <v>0.29749999999999999</v>
      </c>
      <c r="I47" s="29"/>
    </row>
    <row r="48" spans="1:9" ht="39.6" customHeight="1" x14ac:dyDescent="0.25">
      <c r="A48" s="52" t="s">
        <v>57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69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68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67</v>
      </c>
      <c r="B51" s="69"/>
      <c r="C51" s="35">
        <f>SUM(C7,C32,C48)</f>
        <v>918522.43499999994</v>
      </c>
      <c r="D51" s="35">
        <f>SUM(D7,D32,D48)</f>
        <v>457220.85700000002</v>
      </c>
      <c r="E51" s="68">
        <f>SUM(E7,E32,E48)</f>
        <v>396361.69903999998</v>
      </c>
      <c r="F51" s="43">
        <f>E51/D51*100</f>
        <v>86.689330325103683</v>
      </c>
      <c r="G51" s="42">
        <f>E51/C51*100</f>
        <v>43.152097753605766</v>
      </c>
      <c r="H51" s="67">
        <f>SUM(H7,H32,H48)</f>
        <v>1086.8699800000002</v>
      </c>
      <c r="I51" s="29">
        <f>E51-D51</f>
        <v>-60859.15796000004</v>
      </c>
      <c r="J51" s="29"/>
    </row>
    <row r="52" spans="1:11" ht="28.9" customHeight="1" x14ac:dyDescent="0.2">
      <c r="A52" s="66" t="s">
        <v>66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65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212.21843000000001</v>
      </c>
      <c r="F53" s="43">
        <f>E53/D53*100</f>
        <v>127.5351141826923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64</v>
      </c>
      <c r="B54" s="45">
        <v>19010000</v>
      </c>
      <c r="C54" s="41">
        <v>355.5</v>
      </c>
      <c r="D54" s="41">
        <v>166.4</v>
      </c>
      <c r="E54" s="44">
        <f>([1]вихідна!C75+[1]вихідна!C76+[1]вихідна!C77+[1]вихідна!C78)/1000</f>
        <v>212.21843000000001</v>
      </c>
      <c r="F54" s="43">
        <f>E54/D54*100</f>
        <v>127.5351141826923</v>
      </c>
      <c r="G54" s="42">
        <f>E54/C54*100</f>
        <v>59.695760900140648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63</v>
      </c>
      <c r="B56" s="45">
        <v>20000000</v>
      </c>
      <c r="C56" s="42">
        <f>C57+C59+C60+C61+C58</f>
        <v>73384.524999999994</v>
      </c>
      <c r="D56" s="42">
        <f>D57+D59+D60+D61+D58</f>
        <v>36686.442499999997</v>
      </c>
      <c r="E56" s="42">
        <f>E57+E59+E60+E61+E58</f>
        <v>28173.954950000003</v>
      </c>
      <c r="F56" s="43">
        <f>E56/D56*100</f>
        <v>76.796639385244305</v>
      </c>
      <c r="G56" s="42">
        <f>E56/C56*100</f>
        <v>38.392229083720316</v>
      </c>
      <c r="H56" s="42">
        <f>H57+H60+H61</f>
        <v>11.57428</v>
      </c>
      <c r="I56" s="29"/>
    </row>
    <row r="57" spans="1:11" ht="29.45" customHeight="1" x14ac:dyDescent="0.25">
      <c r="A57" s="46" t="s">
        <v>62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61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60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59</v>
      </c>
      <c r="B60" s="45">
        <v>24062100</v>
      </c>
      <c r="C60" s="41">
        <v>100.4</v>
      </c>
      <c r="D60" s="41">
        <v>44.38</v>
      </c>
      <c r="E60" s="41">
        <f>[1]вихідна!C80/1000</f>
        <v>95.221469999999997</v>
      </c>
      <c r="F60" s="43">
        <f>E60/D60*100</f>
        <v>214.5594186570527</v>
      </c>
      <c r="G60" s="42">
        <f>E60/C60*100</f>
        <v>94.8421015936255</v>
      </c>
      <c r="H60" s="41">
        <f>[1]вихідна!B80/1000</f>
        <v>0</v>
      </c>
      <c r="I60" s="29"/>
    </row>
    <row r="61" spans="1:11" ht="15" customHeight="1" x14ac:dyDescent="0.25">
      <c r="A61" s="46" t="s">
        <v>58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28077.331260000003</v>
      </c>
      <c r="F61" s="43">
        <f>E61/D61*100</f>
        <v>76.625957559021145</v>
      </c>
      <c r="G61" s="42">
        <f>E61/C61*100</f>
        <v>38.312978779510573</v>
      </c>
      <c r="H61" s="44">
        <f>SUM([1]вихідна!B83:B88)/1000</f>
        <v>11.57428</v>
      </c>
      <c r="I61" s="29"/>
    </row>
    <row r="62" spans="1:11" ht="16.5" customHeight="1" x14ac:dyDescent="0.25">
      <c r="A62" s="52" t="s">
        <v>57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593.30799999999999</v>
      </c>
      <c r="I62" s="29"/>
    </row>
    <row r="63" spans="1:11" ht="24" customHeight="1" x14ac:dyDescent="0.25">
      <c r="A63" s="46" t="s">
        <v>56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55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593.30799999999999</v>
      </c>
      <c r="I64" s="29"/>
    </row>
    <row r="65" spans="1:11" ht="16.149999999999999" customHeight="1" x14ac:dyDescent="0.25">
      <c r="A65" s="52" t="s">
        <v>54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53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1"/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47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52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44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51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50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49</v>
      </c>
      <c r="B72" s="39"/>
      <c r="C72" s="54">
        <f>C53+C56+C62+C65+C67</f>
        <v>107289.08499999999</v>
      </c>
      <c r="D72" s="54">
        <f>D53+D56+D62+D65+D67</f>
        <v>37852.842499999999</v>
      </c>
      <c r="E72" s="54">
        <f>E53+E56+E62+E67+E65</f>
        <v>29089.647280000005</v>
      </c>
      <c r="F72" s="43">
        <f>E72/D72*100</f>
        <v>76.849307367075554</v>
      </c>
      <c r="G72" s="42">
        <f>E72/C72*100</f>
        <v>27.113333364712737</v>
      </c>
      <c r="H72" s="53">
        <f>H53+H56+H62+H67+H65+H69</f>
        <v>604.88228000000004</v>
      </c>
      <c r="I72" s="29"/>
      <c r="J72" s="29"/>
      <c r="K72" s="29"/>
    </row>
    <row r="73" spans="1:11" ht="18.600000000000001" customHeight="1" x14ac:dyDescent="0.25">
      <c r="A73" s="40" t="s">
        <v>48</v>
      </c>
      <c r="B73" s="39"/>
      <c r="C73" s="54">
        <f>C51+C72</f>
        <v>1025811.5199999999</v>
      </c>
      <c r="D73" s="54">
        <f>D51+D72</f>
        <v>495073.69949999999</v>
      </c>
      <c r="E73" s="54">
        <f>E51+E72</f>
        <v>425451.34632000001</v>
      </c>
      <c r="F73" s="43">
        <f>E73/D73*100</f>
        <v>85.936971959868785</v>
      </c>
      <c r="G73" s="42">
        <f>E73/C73*100</f>
        <v>41.474611858521534</v>
      </c>
      <c r="H73" s="53">
        <f>H53+H56+H62+H65+H67</f>
        <v>604.88228000000004</v>
      </c>
      <c r="I73" s="29"/>
    </row>
    <row r="74" spans="1:11" ht="18" customHeight="1" x14ac:dyDescent="0.25">
      <c r="A74" s="52" t="s">
        <v>47</v>
      </c>
      <c r="B74" s="45">
        <v>40000000</v>
      </c>
      <c r="C74" s="42">
        <f>C75+C81</f>
        <v>252428.78</v>
      </c>
      <c r="D74" s="42">
        <f>D75+D81</f>
        <v>229922.992</v>
      </c>
      <c r="E74" s="42">
        <f>E75+E81</f>
        <v>193575.70272</v>
      </c>
      <c r="F74" s="43">
        <f>E74/D74*100</f>
        <v>84.191537799751671</v>
      </c>
      <c r="G74" s="42">
        <f>E74/C74*100</f>
        <v>76.685274444538379</v>
      </c>
      <c r="H74" s="41">
        <f>H75+H81</f>
        <v>141.05699999999999</v>
      </c>
      <c r="I74" s="29"/>
    </row>
    <row r="75" spans="1:11" ht="18" customHeight="1" x14ac:dyDescent="0.25">
      <c r="A75" s="51" t="s">
        <v>46</v>
      </c>
      <c r="B75" s="45">
        <v>41030000</v>
      </c>
      <c r="C75" s="44">
        <f>SUM(C76:C80)</f>
        <v>236262.39999999999</v>
      </c>
      <c r="D75" s="44">
        <f>SUM(D76:D80)</f>
        <v>214902.7</v>
      </c>
      <c r="E75" s="44">
        <f>SUM(E76:E80)</f>
        <v>188954.1</v>
      </c>
      <c r="F75" s="43">
        <f>E75/D75*100</f>
        <v>87.925419271139916</v>
      </c>
      <c r="G75" s="42">
        <f>E75/C75*100</f>
        <v>79.976373726839313</v>
      </c>
      <c r="H75" s="44">
        <f>H78+H77+H80+H76</f>
        <v>0</v>
      </c>
      <c r="I75" s="29"/>
    </row>
    <row r="76" spans="1:11" ht="24" customHeight="1" x14ac:dyDescent="0.25">
      <c r="A76" s="46" t="s">
        <v>45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44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43</v>
      </c>
      <c r="B78" s="45">
        <v>41033900</v>
      </c>
      <c r="C78" s="41">
        <v>197211.8</v>
      </c>
      <c r="D78" s="44">
        <v>176544</v>
      </c>
      <c r="E78" s="44">
        <f>[1]вихідна!C62/1000</f>
        <v>150728.9</v>
      </c>
      <c r="F78" s="43">
        <f>E78/D78*100</f>
        <v>85.377526282399856</v>
      </c>
      <c r="G78" s="42">
        <f>E78/C78*100</f>
        <v>76.429960073383029</v>
      </c>
      <c r="H78" s="41">
        <f>[1]вихідна!B62/1000</f>
        <v>0</v>
      </c>
      <c r="I78" s="29"/>
    </row>
    <row r="79" spans="1:11" ht="47.45" customHeight="1" x14ac:dyDescent="0.25">
      <c r="A79" s="48" t="s">
        <v>42</v>
      </c>
      <c r="B79" s="45">
        <v>41036000</v>
      </c>
      <c r="C79" s="41">
        <v>1729.6</v>
      </c>
      <c r="D79" s="41">
        <v>1037.7</v>
      </c>
      <c r="E79" s="44">
        <f>[1]вихідна!C64/1000</f>
        <v>904.2</v>
      </c>
      <c r="F79" s="47">
        <f>E79/D79*100</f>
        <v>87.135010118531369</v>
      </c>
      <c r="G79" s="42">
        <f>E79/C79*100</f>
        <v>52.277983348751164</v>
      </c>
      <c r="H79" s="41">
        <f>[1]вихідна!B64/1000</f>
        <v>0</v>
      </c>
      <c r="I79" s="29"/>
    </row>
    <row r="80" spans="1:11" ht="28.5" customHeight="1" x14ac:dyDescent="0.25">
      <c r="A80" s="46" t="s">
        <v>41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40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4621.6027199999999</v>
      </c>
      <c r="F81" s="43">
        <f>E81/D81*100</f>
        <v>30.769060415070491</v>
      </c>
      <c r="G81" s="42">
        <f>E81/C81*100</f>
        <v>28.587740236218622</v>
      </c>
      <c r="H81" s="41">
        <f>([1]вихідна!B67+[1]вихідна!B68+[1]вихідна!B69+[1]вихідна!B72+[1]вихідна!B70)/1000</f>
        <v>141.05699999999999</v>
      </c>
      <c r="I81" s="29"/>
    </row>
    <row r="82" spans="1:11" ht="24.6" customHeight="1" thickBot="1" x14ac:dyDescent="0.3">
      <c r="A82" s="40" t="s">
        <v>39</v>
      </c>
      <c r="B82" s="39">
        <v>900101</v>
      </c>
      <c r="C82" s="38">
        <f>SUM(C51,C72,C74)</f>
        <v>1278240.2999999998</v>
      </c>
      <c r="D82" s="38">
        <f>SUM(D51,D72,D74)</f>
        <v>724996.69149999996</v>
      </c>
      <c r="E82" s="37">
        <f>SUM(E51,E72,E74)</f>
        <v>619027.04903999995</v>
      </c>
      <c r="F82" s="36">
        <f>E82/D82*100</f>
        <v>85.383430889767027</v>
      </c>
      <c r="G82" s="35">
        <f>E82/C82*100</f>
        <v>48.428065445910292</v>
      </c>
      <c r="H82" s="34">
        <f>SUM(H51,H72,H74)</f>
        <v>1832.8092600000002</v>
      </c>
      <c r="I82" s="29"/>
      <c r="K82" s="27" t="s">
        <v>34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38</v>
      </c>
      <c r="I84" s="27" t="s">
        <v>37</v>
      </c>
    </row>
    <row r="85" spans="1:11" ht="13.5" customHeight="1" x14ac:dyDescent="0.2">
      <c r="C85" s="29"/>
      <c r="D85" s="29"/>
      <c r="E85" s="27" t="s">
        <v>36</v>
      </c>
    </row>
    <row r="86" spans="1:11" ht="16.5" customHeight="1" x14ac:dyDescent="0.2">
      <c r="I86" s="27" t="s">
        <v>35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34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2026-07-15T06:11:30Z</dcterms:modified>
</cp:coreProperties>
</file>