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7 Липень\03\"/>
    </mc:Choice>
  </mc:AlternateContent>
  <xr:revisionPtr revIDLastSave="0" documentId="13_ncr:1_{AAE79530-18B1-48B9-9F10-6B23DAC81341}" xr6:coauthVersionLast="45" xr6:coauthVersionMax="45" xr10:uidLastSave="{00000000-0000-0000-0000-000000000000}"/>
  <bookViews>
    <workbookView xWindow="390" yWindow="39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C72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F77" i="2" s="1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F81" i="2" s="1"/>
  <c r="H81" i="2"/>
  <c r="H72" i="2" l="1"/>
  <c r="H73" i="2"/>
  <c r="F48" i="2"/>
  <c r="G48" i="2"/>
  <c r="H32" i="2"/>
  <c r="C73" i="2"/>
  <c r="C82" i="2"/>
  <c r="F53" i="2"/>
  <c r="E72" i="2"/>
  <c r="G53" i="2"/>
  <c r="D82" i="2"/>
  <c r="D73" i="2"/>
  <c r="F56" i="2"/>
  <c r="G56" i="2"/>
  <c r="E17" i="2"/>
  <c r="G18" i="2"/>
  <c r="F18" i="2"/>
  <c r="H51" i="2"/>
  <c r="H82" i="2" s="1"/>
  <c r="F62" i="2"/>
  <c r="G62" i="2"/>
  <c r="G40" i="2"/>
  <c r="F40" i="2"/>
  <c r="E32" i="2"/>
  <c r="G33" i="2"/>
  <c r="F33" i="2"/>
  <c r="E75" i="2"/>
  <c r="G54" i="2"/>
  <c r="G49" i="2"/>
  <c r="G39" i="2"/>
  <c r="G38" i="2"/>
  <c r="G37" i="2"/>
  <c r="G36" i="2"/>
  <c r="G66" i="2"/>
  <c r="G64" i="2"/>
  <c r="G81" i="2"/>
  <c r="G77" i="2"/>
  <c r="F66" i="2"/>
  <c r="G61" i="2"/>
  <c r="F54" i="2"/>
  <c r="F49" i="2"/>
  <c r="F32" i="2" l="1"/>
  <c r="G32" i="2"/>
  <c r="F17" i="2"/>
  <c r="G17" i="2"/>
  <c r="F75" i="2"/>
  <c r="E74" i="2"/>
  <c r="G75" i="2"/>
  <c r="E7" i="2"/>
  <c r="F72" i="2"/>
  <c r="G72" i="2"/>
  <c r="G7" i="2" l="1"/>
  <c r="E51" i="2"/>
  <c r="F7" i="2"/>
  <c r="F74" i="2"/>
  <c r="G74" i="2"/>
  <c r="I51" i="2" l="1"/>
  <c r="E82" i="2"/>
  <c r="G51" i="2"/>
  <c r="F51" i="2"/>
  <c r="E73" i="2"/>
  <c r="F82" i="2" l="1"/>
  <c r="G82" i="2"/>
  <c r="F73" i="2"/>
  <c r="G73" i="2"/>
</calcChain>
</file>

<file path=xl/sharedStrings.xml><?xml version="1.0" encoding="utf-8"?>
<sst xmlns="http://schemas.openxmlformats.org/spreadsheetml/2006/main" count="168" uniqueCount="130">
  <si>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</si>
  <si>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</si>
  <si>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</si>
  <si>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</si>
  <si>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</si>
  <si>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</si>
  <si>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</si>
  <si>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</si>
  <si>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</si>
  <si>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2111 Заробітна плата</t>
  </si>
  <si>
    <t>2120 Нарахування на оплату праці</t>
  </si>
  <si>
    <t>10       Управління культури, молоді, спорту та туризму виконавчого комітету Ковельської міської ради</t>
  </si>
  <si>
    <t>2210 Предмети, матеріали, обладнання та інвентар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</si>
  <si>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</si>
  <si>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</si>
  <si>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</si>
  <si>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</si>
  <si>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2610 Субсидії та поточні трансферти підприємствам (установам, організаціям)</t>
  </si>
  <si>
    <t>2730 Інші виплати населенню</t>
  </si>
  <si>
    <t>1216030   Організація благоустрою населених пунктів</t>
  </si>
  <si>
    <t>08       Управління соціального захисту населення виконавчого комітету Ковельської міської ради</t>
  </si>
  <si>
    <t>1014081   Забезпечення діяльності інших закладів в галузі культури і мистецтва</t>
  </si>
  <si>
    <t>7  7. Інші кошти спеціального фонду</t>
  </si>
  <si>
    <t>2800 Інші видатки</t>
  </si>
  <si>
    <t>3110 Придбання обладнання і предметів довгострокового користування</t>
  </si>
  <si>
    <t>0218240   Заходи та роботи з територіальної оборони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</si>
  <si>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</si>
  <si>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0611010   Надання дошкільної освіти</t>
  </si>
  <si>
    <t>2220 Медикаменти та перев'язувальні матеріали</t>
  </si>
  <si>
    <t>2230 Продукти харчування</t>
  </si>
  <si>
    <t>0611031   Надання загальної середньої освіти закладами загальної середньої освіти за рахунок освітньої субвенції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</si>
  <si>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</si>
  <si>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</si>
  <si>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0611160   Забезпечення діяльності центрів професійного розвитку педагогічних працівників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</si>
  <si>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</si>
  <si>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</si>
  <si>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</si>
  <si>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</si>
  <si>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3210 Капітальні трансферти підприємствам (установам, організаціям)</t>
  </si>
  <si>
    <t>1217130   Здійснення  заходів із землеустрою</t>
  </si>
  <si>
    <t>2281 Дослідження і розробки, окремі заходи розвитку по реалізації державних (регіональних) програм</t>
  </si>
  <si>
    <t>1218330   Інша діяльність у сфері екології та охорони природних ресурсів</t>
  </si>
  <si>
    <t>0713194   Реалізація публічного інвестиційного проекту із розвитку етеранських просторів</t>
  </si>
  <si>
    <t>Моніторинг видатків міського бюджету за 03.07.26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</si>
  <si>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</si>
  <si>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</si>
  <si>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</si>
  <si>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</si>
  <si>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</si>
  <si>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</si>
  <si>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</si>
  <si>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</si>
  <si>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</si>
  <si>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</si>
  <si>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</si>
  <si>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</si>
  <si>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</si>
  <si>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</si>
  <si>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</si>
  <si>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</si>
  <si>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</si>
  <si>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</si>
  <si>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</si>
  <si>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</si>
  <si>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</si>
  <si>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</si>
  <si>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</si>
  <si>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</si>
  <si>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</si>
  <si>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</si>
  <si>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</si>
  <si>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</si>
  <si>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</si>
  <si>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</si>
  <si>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</si>
  <si>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</si>
  <si>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</si>
  <si>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</si>
  <si>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</si>
  <si>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</si>
  <si>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</si>
  <si>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</si>
  <si>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</si>
  <si>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</si>
  <si>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</si>
  <si>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</si>
  <si>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</si>
  <si>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</si>
  <si>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</si>
  <si>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</si>
  <si>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</si>
  <si>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</si>
  <si>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Плата за розміщення тимчасово вільних коштів місцевих бюджетів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</si>
  <si>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</si>
  <si>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</si>
  <si>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</si>
  <si>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</si>
  <si>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</si>
  <si>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</si>
  <si>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</si>
  <si>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</si>
  <si>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</si>
  <si>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</si>
  <si>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</si>
  <si>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</si>
  <si>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</si>
  <si>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</si>
  <si>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</si>
  <si>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</si>
  <si>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</si>
  <si>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</si>
  <si>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</si>
  <si>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</si>
  <si>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</si>
  <si>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</si>
  <si>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</si>
  <si>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</si>
  <si>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</si>
  <si>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</si>
  <si>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</si>
  <si>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</si>
  <si>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</si>
  <si>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</si>
  <si>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січень-липень</t>
  </si>
  <si>
    <t>Фактично надійшло</t>
  </si>
  <si>
    <t xml:space="preserve"> План надходжень  на січень-липень</t>
  </si>
  <si>
    <t xml:space="preserve"> План надходжень  на  2026 рік</t>
  </si>
  <si>
    <t>04.07.2026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</si>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</sst>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88496C9A-0E3C-4006-A67B-3848C4AF3A50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2676732.2799999998</v>
          </cell>
          <cell r="C10">
            <v>260814920.37000003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363131.63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0</v>
          </cell>
          <cell r="C17">
            <v>3521081.15</v>
          </cell>
        </row>
        <row r="18">
          <cell r="B18">
            <v>0</v>
          </cell>
          <cell r="C18">
            <v>30854515.73</v>
          </cell>
        </row>
        <row r="19">
          <cell r="B19">
            <v>0</v>
          </cell>
          <cell r="C19">
            <v>24853301.649999999</v>
          </cell>
        </row>
        <row r="20">
          <cell r="B20">
            <v>6228</v>
          </cell>
          <cell r="C20">
            <v>9423238.2400000002</v>
          </cell>
        </row>
        <row r="22">
          <cell r="B22">
            <v>0</v>
          </cell>
          <cell r="C22">
            <v>29395.37</v>
          </cell>
        </row>
        <row r="23">
          <cell r="B23">
            <v>15846.09</v>
          </cell>
          <cell r="C23">
            <v>1825320.78</v>
          </cell>
        </row>
        <row r="24">
          <cell r="B24">
            <v>1548</v>
          </cell>
          <cell r="C24">
            <v>3135011.95</v>
          </cell>
        </row>
        <row r="25">
          <cell r="B25">
            <v>17938.61</v>
          </cell>
          <cell r="C25">
            <v>6839713.6399999997</v>
          </cell>
        </row>
        <row r="27">
          <cell r="B27">
            <v>69489.63</v>
          </cell>
          <cell r="C27">
            <v>18182859.559999999</v>
          </cell>
        </row>
        <row r="28">
          <cell r="B28">
            <v>39891.61</v>
          </cell>
          <cell r="C28">
            <v>12525161.5</v>
          </cell>
        </row>
        <row r="29">
          <cell r="B29">
            <v>75689.919999999998</v>
          </cell>
          <cell r="C29">
            <v>3620829.13</v>
          </cell>
        </row>
        <row r="30">
          <cell r="B30">
            <v>9584.36</v>
          </cell>
          <cell r="C30">
            <v>3408850.92</v>
          </cell>
        </row>
        <row r="31">
          <cell r="B31">
            <v>0</v>
          </cell>
          <cell r="C31">
            <v>100001.99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554955.5</v>
          </cell>
          <cell r="C42">
            <v>88567961.939999998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3740</v>
          </cell>
          <cell r="C46">
            <v>295276.92</v>
          </cell>
        </row>
        <row r="47">
          <cell r="B47">
            <v>0</v>
          </cell>
          <cell r="C47">
            <v>772187.92</v>
          </cell>
        </row>
        <row r="48">
          <cell r="B48">
            <v>0</v>
          </cell>
          <cell r="C48">
            <v>364147.19</v>
          </cell>
        </row>
        <row r="49">
          <cell r="B49">
            <v>255</v>
          </cell>
          <cell r="C49">
            <v>21393.05</v>
          </cell>
        </row>
        <row r="50">
          <cell r="B50">
            <v>1000</v>
          </cell>
          <cell r="C50">
            <v>179510</v>
          </cell>
        </row>
        <row r="51">
          <cell r="B51">
            <v>23950.38</v>
          </cell>
          <cell r="C51">
            <v>4655182.5</v>
          </cell>
        </row>
        <row r="52">
          <cell r="B52">
            <v>1160</v>
          </cell>
          <cell r="C52">
            <v>654697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989911.68</v>
          </cell>
        </row>
        <row r="58">
          <cell r="B58">
            <v>576.80999999999995</v>
          </cell>
          <cell r="C58">
            <v>35108.630000000005</v>
          </cell>
        </row>
        <row r="59">
          <cell r="B59">
            <v>25652.86</v>
          </cell>
          <cell r="C59">
            <v>1545081.83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181710950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1372900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16710</v>
          </cell>
          <cell r="C70">
            <v>2439813.2599999998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823486</v>
          </cell>
        </row>
        <row r="76">
          <cell r="B76">
            <v>0</v>
          </cell>
          <cell r="C76">
            <v>88373.77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5141.5</v>
          </cell>
          <cell r="C84">
            <v>9795197.6300000008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1308437.94</v>
          </cell>
        </row>
        <row r="87">
          <cell r="B87">
            <v>0</v>
          </cell>
          <cell r="C87">
            <v>46209.3</v>
          </cell>
        </row>
        <row r="88">
          <cell r="B88">
            <v>0</v>
          </cell>
          <cell r="C88">
            <v>18207695.27</v>
          </cell>
        </row>
        <row r="89">
          <cell r="B89">
            <v>0</v>
          </cell>
          <cell r="C89">
            <v>744003.67</v>
          </cell>
        </row>
        <row r="90">
          <cell r="B90">
            <v>0</v>
          </cell>
          <cell r="C90">
            <v>0</v>
          </cell>
        </row>
        <row r="91">
          <cell r="B91">
            <v>30000</v>
          </cell>
          <cell r="C91">
            <v>730073.9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workbookViewId="0">
      <selection activeCell="D87" sqref="D87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43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3298027.34</v>
      </c>
    </row>
    <row r="6" spans="1:12" x14ac:dyDescent="0.2">
      <c r="A6" s="15" t="s">
        <v>15</v>
      </c>
      <c r="B6" s="20">
        <v>214653.89</v>
      </c>
    </row>
    <row r="7" spans="1:12" ht="33.75" x14ac:dyDescent="0.2">
      <c r="A7" s="16" t="s">
        <v>16</v>
      </c>
      <c r="B7" s="21">
        <v>207624.93</v>
      </c>
    </row>
    <row r="8" spans="1:12" x14ac:dyDescent="0.2">
      <c r="A8" s="17" t="s">
        <v>9</v>
      </c>
      <c r="B8" s="21">
        <v>134000</v>
      </c>
    </row>
    <row r="9" spans="1:12" x14ac:dyDescent="0.2">
      <c r="A9" s="17" t="s">
        <v>10</v>
      </c>
      <c r="B9" s="21">
        <v>30000</v>
      </c>
    </row>
    <row r="10" spans="1:12" x14ac:dyDescent="0.2">
      <c r="A10" s="17" t="s">
        <v>12</v>
      </c>
      <c r="B10" s="23"/>
    </row>
    <row r="11" spans="1:12" x14ac:dyDescent="0.2">
      <c r="A11" s="17" t="s">
        <v>6</v>
      </c>
      <c r="B11" s="21">
        <v>43624.93</v>
      </c>
    </row>
    <row r="12" spans="1:12" x14ac:dyDescent="0.2">
      <c r="A12" s="16" t="s">
        <v>25</v>
      </c>
      <c r="B12" s="21">
        <v>7028.96</v>
      </c>
    </row>
    <row r="13" spans="1:12" ht="22.5" x14ac:dyDescent="0.2">
      <c r="A13" s="17" t="s">
        <v>7</v>
      </c>
      <c r="B13" s="21">
        <v>7028.96</v>
      </c>
    </row>
    <row r="14" spans="1:12" x14ac:dyDescent="0.2">
      <c r="A14" s="17" t="s">
        <v>24</v>
      </c>
      <c r="B14" s="23"/>
    </row>
    <row r="15" spans="1:12" x14ac:dyDescent="0.2">
      <c r="A15" s="15" t="s">
        <v>13</v>
      </c>
      <c r="B15" s="20">
        <v>2339808.4900000002</v>
      </c>
    </row>
    <row r="16" spans="1:12" ht="22.5" x14ac:dyDescent="0.2">
      <c r="A16" s="16" t="s">
        <v>26</v>
      </c>
      <c r="B16" s="21">
        <v>66800</v>
      </c>
    </row>
    <row r="17" spans="1:2" x14ac:dyDescent="0.2">
      <c r="A17" s="17" t="s">
        <v>9</v>
      </c>
      <c r="B17" s="21">
        <v>54700</v>
      </c>
    </row>
    <row r="18" spans="1:2" x14ac:dyDescent="0.2">
      <c r="A18" s="17" t="s">
        <v>10</v>
      </c>
      <c r="B18" s="21">
        <v>12100</v>
      </c>
    </row>
    <row r="19" spans="1:2" x14ac:dyDescent="0.2">
      <c r="A19" s="16" t="s">
        <v>27</v>
      </c>
      <c r="B19" s="21">
        <v>838456.17</v>
      </c>
    </row>
    <row r="20" spans="1:2" x14ac:dyDescent="0.2">
      <c r="A20" s="17" t="s">
        <v>9</v>
      </c>
      <c r="B20" s="21">
        <v>696303</v>
      </c>
    </row>
    <row r="21" spans="1:2" x14ac:dyDescent="0.2">
      <c r="A21" s="17" t="s">
        <v>10</v>
      </c>
      <c r="B21" s="21">
        <v>137400</v>
      </c>
    </row>
    <row r="22" spans="1:2" x14ac:dyDescent="0.2">
      <c r="A22" s="17" t="s">
        <v>6</v>
      </c>
      <c r="B22" s="21">
        <v>4687.5</v>
      </c>
    </row>
    <row r="23" spans="1:2" x14ac:dyDescent="0.2">
      <c r="A23" s="17" t="s">
        <v>23</v>
      </c>
      <c r="B23" s="22">
        <v>65.67</v>
      </c>
    </row>
    <row r="24" spans="1:2" x14ac:dyDescent="0.2">
      <c r="A24" s="17" t="s">
        <v>24</v>
      </c>
      <c r="B24" s="23"/>
    </row>
    <row r="25" spans="1:2" ht="22.5" x14ac:dyDescent="0.2">
      <c r="A25" s="16" t="s">
        <v>14</v>
      </c>
      <c r="B25" s="21">
        <v>451251.82</v>
      </c>
    </row>
    <row r="26" spans="1:2" x14ac:dyDescent="0.2">
      <c r="A26" s="17" t="s">
        <v>9</v>
      </c>
      <c r="B26" s="21">
        <v>338199.73</v>
      </c>
    </row>
    <row r="27" spans="1:2" x14ac:dyDescent="0.2">
      <c r="A27" s="17" t="s">
        <v>10</v>
      </c>
      <c r="B27" s="21">
        <v>70700</v>
      </c>
    </row>
    <row r="28" spans="1:2" x14ac:dyDescent="0.2">
      <c r="A28" s="17" t="s">
        <v>12</v>
      </c>
      <c r="B28" s="21">
        <v>12677</v>
      </c>
    </row>
    <row r="29" spans="1:2" x14ac:dyDescent="0.2">
      <c r="A29" s="17" t="s">
        <v>28</v>
      </c>
      <c r="B29" s="23"/>
    </row>
    <row r="30" spans="1:2" x14ac:dyDescent="0.2">
      <c r="A30" s="17" t="s">
        <v>29</v>
      </c>
      <c r="B30" s="23"/>
    </row>
    <row r="31" spans="1:2" x14ac:dyDescent="0.2">
      <c r="A31" s="17" t="s">
        <v>6</v>
      </c>
      <c r="B31" s="21">
        <v>6279</v>
      </c>
    </row>
    <row r="32" spans="1:2" x14ac:dyDescent="0.2">
      <c r="A32" s="17" t="s">
        <v>18</v>
      </c>
      <c r="B32" s="21">
        <v>21072</v>
      </c>
    </row>
    <row r="33" spans="1:2" x14ac:dyDescent="0.2">
      <c r="A33" s="17" t="s">
        <v>23</v>
      </c>
      <c r="B33" s="21">
        <v>2324.09</v>
      </c>
    </row>
    <row r="34" spans="1:2" x14ac:dyDescent="0.2">
      <c r="A34" s="17" t="s">
        <v>24</v>
      </c>
      <c r="B34" s="23"/>
    </row>
    <row r="35" spans="1:2" ht="22.5" x14ac:dyDescent="0.2">
      <c r="A35" s="16" t="s">
        <v>30</v>
      </c>
      <c r="B35" s="21">
        <v>660000</v>
      </c>
    </row>
    <row r="36" spans="1:2" x14ac:dyDescent="0.2">
      <c r="A36" s="17" t="s">
        <v>9</v>
      </c>
      <c r="B36" s="21">
        <v>547700</v>
      </c>
    </row>
    <row r="37" spans="1:2" x14ac:dyDescent="0.2">
      <c r="A37" s="17" t="s">
        <v>10</v>
      </c>
      <c r="B37" s="21">
        <v>112300</v>
      </c>
    </row>
    <row r="38" spans="1:2" ht="22.5" x14ac:dyDescent="0.2">
      <c r="A38" s="16" t="s">
        <v>31</v>
      </c>
      <c r="B38" s="21">
        <v>40912.5</v>
      </c>
    </row>
    <row r="39" spans="1:2" x14ac:dyDescent="0.2">
      <c r="A39" s="17" t="s">
        <v>9</v>
      </c>
      <c r="B39" s="21">
        <v>37400</v>
      </c>
    </row>
    <row r="40" spans="1:2" x14ac:dyDescent="0.2">
      <c r="A40" s="17" t="s">
        <v>10</v>
      </c>
      <c r="B40" s="21">
        <v>3200</v>
      </c>
    </row>
    <row r="41" spans="1:2" x14ac:dyDescent="0.2">
      <c r="A41" s="17" t="s">
        <v>12</v>
      </c>
      <c r="B41" s="23"/>
    </row>
    <row r="42" spans="1:2" x14ac:dyDescent="0.2">
      <c r="A42" s="17" t="s">
        <v>6</v>
      </c>
      <c r="B42" s="22">
        <v>312.5</v>
      </c>
    </row>
    <row r="43" spans="1:2" x14ac:dyDescent="0.2">
      <c r="A43" s="16" t="s">
        <v>32</v>
      </c>
      <c r="B43" s="21">
        <v>229788</v>
      </c>
    </row>
    <row r="44" spans="1:2" x14ac:dyDescent="0.2">
      <c r="A44" s="17" t="s">
        <v>9</v>
      </c>
      <c r="B44" s="21">
        <v>187800</v>
      </c>
    </row>
    <row r="45" spans="1:2" x14ac:dyDescent="0.2">
      <c r="A45" s="17" t="s">
        <v>10</v>
      </c>
      <c r="B45" s="21">
        <v>41400</v>
      </c>
    </row>
    <row r="46" spans="1:2" x14ac:dyDescent="0.2">
      <c r="A46" s="17" t="s">
        <v>12</v>
      </c>
      <c r="B46" s="23"/>
    </row>
    <row r="47" spans="1:2" x14ac:dyDescent="0.2">
      <c r="A47" s="17" t="s">
        <v>6</v>
      </c>
      <c r="B47" s="22">
        <v>588</v>
      </c>
    </row>
    <row r="48" spans="1:2" ht="22.5" x14ac:dyDescent="0.2">
      <c r="A48" s="16" t="s">
        <v>33</v>
      </c>
      <c r="B48" s="21">
        <v>52600</v>
      </c>
    </row>
    <row r="49" spans="1:2" x14ac:dyDescent="0.2">
      <c r="A49" s="17" t="s">
        <v>9</v>
      </c>
      <c r="B49" s="21">
        <v>43100</v>
      </c>
    </row>
    <row r="50" spans="1:2" x14ac:dyDescent="0.2">
      <c r="A50" s="17" t="s">
        <v>10</v>
      </c>
      <c r="B50" s="21">
        <v>9500</v>
      </c>
    </row>
    <row r="51" spans="1:2" ht="24" x14ac:dyDescent="0.2">
      <c r="A51" s="15" t="s">
        <v>34</v>
      </c>
      <c r="B51" s="20">
        <v>42120</v>
      </c>
    </row>
    <row r="52" spans="1:2" x14ac:dyDescent="0.2">
      <c r="A52" s="16" t="s">
        <v>35</v>
      </c>
      <c r="B52" s="21">
        <v>42120</v>
      </c>
    </row>
    <row r="53" spans="1:2" ht="22.5" x14ac:dyDescent="0.2">
      <c r="A53" s="17" t="s">
        <v>17</v>
      </c>
      <c r="B53" s="21">
        <v>42120</v>
      </c>
    </row>
    <row r="54" spans="1:2" ht="24" x14ac:dyDescent="0.2">
      <c r="A54" s="15" t="s">
        <v>20</v>
      </c>
      <c r="B54" s="20">
        <v>28147.5</v>
      </c>
    </row>
    <row r="55" spans="1:2" ht="45" x14ac:dyDescent="0.2">
      <c r="A55" s="16" t="s">
        <v>36</v>
      </c>
      <c r="B55" s="21">
        <v>2647.5</v>
      </c>
    </row>
    <row r="56" spans="1:2" ht="22.5" x14ac:dyDescent="0.2">
      <c r="A56" s="17" t="s">
        <v>7</v>
      </c>
      <c r="B56" s="21">
        <v>2647.5</v>
      </c>
    </row>
    <row r="57" spans="1:2" ht="45" x14ac:dyDescent="0.2">
      <c r="A57" s="16" t="s">
        <v>37</v>
      </c>
      <c r="B57" s="21">
        <v>25500</v>
      </c>
    </row>
    <row r="58" spans="1:2" x14ac:dyDescent="0.2">
      <c r="A58" s="17" t="s">
        <v>9</v>
      </c>
      <c r="B58" s="21">
        <v>20900</v>
      </c>
    </row>
    <row r="59" spans="1:2" x14ac:dyDescent="0.2">
      <c r="A59" s="17" t="s">
        <v>10</v>
      </c>
      <c r="B59" s="21">
        <v>4600</v>
      </c>
    </row>
    <row r="60" spans="1:2" ht="24" x14ac:dyDescent="0.2">
      <c r="A60" s="15" t="s">
        <v>11</v>
      </c>
      <c r="B60" s="20">
        <v>29999</v>
      </c>
    </row>
    <row r="61" spans="1:2" ht="22.5" x14ac:dyDescent="0.2">
      <c r="A61" s="16" t="s">
        <v>21</v>
      </c>
      <c r="B61" s="21">
        <v>29999</v>
      </c>
    </row>
    <row r="62" spans="1:2" x14ac:dyDescent="0.2">
      <c r="A62" s="17" t="s">
        <v>6</v>
      </c>
      <c r="B62" s="21">
        <v>29999</v>
      </c>
    </row>
    <row r="63" spans="1:2" ht="24" x14ac:dyDescent="0.2">
      <c r="A63" s="15" t="s">
        <v>8</v>
      </c>
      <c r="B63" s="20">
        <v>643298.46</v>
      </c>
    </row>
    <row r="64" spans="1:2" x14ac:dyDescent="0.2">
      <c r="A64" s="16" t="s">
        <v>19</v>
      </c>
      <c r="B64" s="21">
        <v>537736.22</v>
      </c>
    </row>
    <row r="65" spans="1:2" ht="22.5" x14ac:dyDescent="0.2">
      <c r="A65" s="17" t="s">
        <v>7</v>
      </c>
      <c r="B65" s="21">
        <v>67667.539999999994</v>
      </c>
    </row>
    <row r="66" spans="1:2" ht="22.5" x14ac:dyDescent="0.2">
      <c r="A66" s="17" t="s">
        <v>17</v>
      </c>
      <c r="B66" s="21">
        <v>470068.68</v>
      </c>
    </row>
    <row r="67" spans="1:2" x14ac:dyDescent="0.2">
      <c r="A67" s="17" t="s">
        <v>23</v>
      </c>
      <c r="B67" s="23"/>
    </row>
    <row r="68" spans="1:2" x14ac:dyDescent="0.2">
      <c r="A68" s="16" t="s">
        <v>39</v>
      </c>
      <c r="B68" s="21">
        <v>99098</v>
      </c>
    </row>
    <row r="69" spans="1:2" ht="22.5" x14ac:dyDescent="0.2">
      <c r="A69" s="17" t="s">
        <v>40</v>
      </c>
      <c r="B69" s="21">
        <v>99098</v>
      </c>
    </row>
    <row r="70" spans="1:2" x14ac:dyDescent="0.2">
      <c r="A70" s="16" t="s">
        <v>41</v>
      </c>
      <c r="B70" s="21">
        <v>6464.24</v>
      </c>
    </row>
    <row r="71" spans="1:2" ht="22.5" x14ac:dyDescent="0.2">
      <c r="A71" s="17" t="s">
        <v>7</v>
      </c>
      <c r="B71" s="21">
        <v>6464.24</v>
      </c>
    </row>
    <row r="72" spans="1:2" x14ac:dyDescent="0.2">
      <c r="A72" s="14" t="s">
        <v>22</v>
      </c>
      <c r="B72" s="19">
        <v>1750959.91</v>
      </c>
    </row>
    <row r="73" spans="1:2" ht="24" x14ac:dyDescent="0.2">
      <c r="A73" s="15" t="s">
        <v>34</v>
      </c>
      <c r="B73" s="20">
        <v>1750959.91</v>
      </c>
    </row>
    <row r="74" spans="1:2" ht="22.5" x14ac:dyDescent="0.2">
      <c r="A74" s="16" t="s">
        <v>42</v>
      </c>
      <c r="B74" s="21">
        <v>1750959.91</v>
      </c>
    </row>
    <row r="75" spans="1:2" x14ac:dyDescent="0.2">
      <c r="A75" s="17" t="s">
        <v>38</v>
      </c>
      <c r="B75" s="21">
        <v>1750959.91</v>
      </c>
    </row>
    <row r="76" spans="1:2" ht="15" x14ac:dyDescent="0.2">
      <c r="A76" s="18" t="s">
        <v>3</v>
      </c>
      <c r="B76" s="24">
        <v>5048987.25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42E32-7F0A-43E6-8A72-E7E3401DD79F}">
  <dimension ref="A1:K655"/>
  <sheetViews>
    <sheetView tabSelected="1" view="pageBreakPreview" topLeftCell="A7" zoomScale="72" zoomScaleNormal="63" zoomScaleSheetLayoutView="72" workbookViewId="0">
      <selection activeCell="F15" sqref="F15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129</v>
      </c>
      <c r="B1" s="96"/>
      <c r="C1" s="96"/>
      <c r="D1" s="96"/>
      <c r="E1" s="96"/>
      <c r="F1" s="95"/>
    </row>
    <row r="2" spans="1:11" ht="18" customHeight="1" x14ac:dyDescent="0.25">
      <c r="A2" s="94" t="s">
        <v>128</v>
      </c>
      <c r="B2" s="94"/>
      <c r="C2" s="94"/>
      <c r="D2" s="94"/>
      <c r="E2" s="94"/>
      <c r="F2" s="93"/>
    </row>
    <row r="3" spans="1:11" ht="15.75" customHeight="1" x14ac:dyDescent="0.25">
      <c r="A3" s="92" t="s">
        <v>127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126</v>
      </c>
      <c r="D4" s="88" t="s">
        <v>125</v>
      </c>
      <c r="E4" s="87" t="s">
        <v>124</v>
      </c>
      <c r="F4" s="87" t="s">
        <v>123</v>
      </c>
      <c r="G4" s="87" t="s">
        <v>122</v>
      </c>
      <c r="H4" s="87" t="s">
        <v>121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120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75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532881.38500000001</v>
      </c>
      <c r="E7" s="43">
        <f>E8+E9+E10+E11+E13+E14+E15+E16+E17+E12</f>
        <v>469074.92573999998</v>
      </c>
      <c r="F7" s="43">
        <f>E7/D7*100</f>
        <v>88.026142204235555</v>
      </c>
      <c r="G7" s="42">
        <f>E7/C7*100</f>
        <v>51.952677680362136</v>
      </c>
      <c r="H7" s="41">
        <f>H8+H9+H10+H11+H13+H14+H15+H16+H17+H12</f>
        <v>3467.9039999999995</v>
      </c>
      <c r="I7" s="83"/>
      <c r="J7" s="29"/>
    </row>
    <row r="8" spans="1:11" ht="15.6" customHeight="1" x14ac:dyDescent="0.25">
      <c r="A8" s="51" t="s">
        <v>119</v>
      </c>
      <c r="B8" s="45">
        <v>11010000</v>
      </c>
      <c r="C8" s="73">
        <v>480142.24400000001</v>
      </c>
      <c r="D8" s="73">
        <v>286548.30499999999</v>
      </c>
      <c r="E8" s="72">
        <f>[1]вихідна!C10/1000</f>
        <v>260814.92037000004</v>
      </c>
      <c r="F8" s="43">
        <f>E8/D8*100</f>
        <v>91.01952997767691</v>
      </c>
      <c r="G8" s="42">
        <f>E8/C8*100</f>
        <v>54.320344362367756</v>
      </c>
      <c r="H8" s="41">
        <f>[1]вихідна!B10/1000</f>
        <v>2676.7322799999997</v>
      </c>
      <c r="I8" s="29"/>
      <c r="J8" s="29"/>
      <c r="K8" s="83"/>
    </row>
    <row r="9" spans="1:11" ht="16.5" customHeight="1" x14ac:dyDescent="0.25">
      <c r="A9" s="51" t="s">
        <v>118</v>
      </c>
      <c r="B9" s="45">
        <v>11020000</v>
      </c>
      <c r="C9" s="73">
        <v>828.1</v>
      </c>
      <c r="D9" s="73">
        <v>397.95</v>
      </c>
      <c r="E9" s="72">
        <f>([1]вихідна!C12)/1000</f>
        <v>288.82441</v>
      </c>
      <c r="F9" s="43">
        <f>E9/D9*100</f>
        <v>72.578065083553213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117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506.61874</v>
      </c>
      <c r="F10" s="43">
        <f>E10/D10*100</f>
        <v>175.0462096607007</v>
      </c>
      <c r="G10" s="42">
        <f>E10/C10*100</f>
        <v>106.62739460779156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116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115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114</v>
      </c>
      <c r="B13" s="45">
        <v>14021900</v>
      </c>
      <c r="C13" s="73">
        <v>7200.1</v>
      </c>
      <c r="D13" s="73">
        <v>3783.53</v>
      </c>
      <c r="E13" s="72">
        <f>[1]вихідна!C17/1000</f>
        <v>3521.08115</v>
      </c>
      <c r="F13" s="43">
        <f>E13/D13*100</f>
        <v>93.063386572856558</v>
      </c>
      <c r="G13" s="42">
        <f>E13/C13*100</f>
        <v>48.903225649643751</v>
      </c>
      <c r="H13" s="41">
        <f>[1]вихідна!B17/1000</f>
        <v>0</v>
      </c>
      <c r="I13" s="29"/>
      <c r="J13" s="29"/>
    </row>
    <row r="14" spans="1:11" ht="39.75" customHeight="1" x14ac:dyDescent="0.25">
      <c r="A14" s="51" t="s">
        <v>113</v>
      </c>
      <c r="B14" s="45">
        <v>14031900</v>
      </c>
      <c r="C14" s="73">
        <v>58830.62</v>
      </c>
      <c r="D14" s="73">
        <v>34606.019999999997</v>
      </c>
      <c r="E14" s="72">
        <f>[1]вихідна!C18/1000</f>
        <v>30854.515729999999</v>
      </c>
      <c r="F14" s="43">
        <f>E14/D14*100</f>
        <v>89.159388250945938</v>
      </c>
      <c r="G14" s="42">
        <f>E14/C14*100</f>
        <v>52.446354857385494</v>
      </c>
      <c r="H14" s="41">
        <f>[1]вихідна!B18/1000</f>
        <v>0</v>
      </c>
      <c r="I14" s="29"/>
      <c r="J14" s="29"/>
    </row>
    <row r="15" spans="1:11" ht="66" customHeight="1" x14ac:dyDescent="0.25">
      <c r="A15" s="51" t="s">
        <v>112</v>
      </c>
      <c r="B15" s="45">
        <v>14040100</v>
      </c>
      <c r="C15" s="73">
        <v>62200.160000000003</v>
      </c>
      <c r="D15" s="73">
        <v>34586.230000000003</v>
      </c>
      <c r="E15" s="72">
        <f>[1]вихідна!C19/1000</f>
        <v>24853.301649999998</v>
      </c>
      <c r="F15" s="43">
        <f>E15/D15*100</f>
        <v>71.858949790133238</v>
      </c>
      <c r="G15" s="42">
        <f>E15/C15*100</f>
        <v>39.95697382450463</v>
      </c>
      <c r="H15" s="41">
        <f>[1]вихідна!B19/1000</f>
        <v>0</v>
      </c>
      <c r="I15" s="29"/>
    </row>
    <row r="16" spans="1:11" ht="46.9" customHeight="1" x14ac:dyDescent="0.25">
      <c r="A16" s="51" t="s">
        <v>111</v>
      </c>
      <c r="B16" s="45">
        <v>14040200</v>
      </c>
      <c r="C16" s="73">
        <v>18400.16</v>
      </c>
      <c r="D16" s="73">
        <v>9855.68</v>
      </c>
      <c r="E16" s="72">
        <f>[1]вихідна!C20/1000</f>
        <v>9423.2382400000006</v>
      </c>
      <c r="F16" s="43">
        <f>E16/D16*100</f>
        <v>95.612258514886847</v>
      </c>
      <c r="G16" s="42">
        <f>E16/C16*100</f>
        <v>51.212805975600219</v>
      </c>
      <c r="H16" s="41">
        <f>[1]вихідна!B20/1000</f>
        <v>6.2279999999999998</v>
      </c>
      <c r="I16" s="29"/>
    </row>
    <row r="17" spans="1:10" ht="15" x14ac:dyDescent="0.2">
      <c r="A17" s="51" t="s">
        <v>110</v>
      </c>
      <c r="B17" s="45">
        <v>18000000</v>
      </c>
      <c r="C17" s="80">
        <f>SUM(C18,C29:C31)</f>
        <v>274492.21999999997</v>
      </c>
      <c r="D17" s="80">
        <f>SUM(D18,D29:D31)</f>
        <v>162658.5</v>
      </c>
      <c r="E17" s="80">
        <f>SUM(E18,E29:E31)</f>
        <v>138676.38991999999</v>
      </c>
      <c r="F17" s="43">
        <f>E17/D17*100</f>
        <v>85.256159327671156</v>
      </c>
      <c r="G17" s="42">
        <f>E17/C17*100</f>
        <v>50.521063919407261</v>
      </c>
      <c r="H17" s="82">
        <f>SUM(H18,H29:H31)</f>
        <v>784.94371999999998</v>
      </c>
      <c r="I17" s="29"/>
    </row>
    <row r="18" spans="1:10" ht="15" customHeight="1" x14ac:dyDescent="0.25">
      <c r="A18" s="81" t="s">
        <v>109</v>
      </c>
      <c r="B18" s="45">
        <v>18010000</v>
      </c>
      <c r="C18" s="80">
        <f>SUM(C19:C28)</f>
        <v>100622.80000000002</v>
      </c>
      <c r="D18" s="80">
        <f>SUM(D19:D28)</f>
        <v>58862.82</v>
      </c>
      <c r="E18" s="80">
        <f>SUM(E19:E28)</f>
        <v>49727.184839999994</v>
      </c>
      <c r="F18" s="43">
        <f>E18/D18*100</f>
        <v>84.479786799205328</v>
      </c>
      <c r="G18" s="42">
        <f>E18/C18*100</f>
        <v>49.419400811744438</v>
      </c>
      <c r="H18" s="41">
        <f>SUM(H19:H28)</f>
        <v>229.98822000000001</v>
      </c>
      <c r="I18" s="29"/>
    </row>
    <row r="19" spans="1:10" ht="25.9" customHeight="1" x14ac:dyDescent="0.25">
      <c r="A19" s="46" t="s">
        <v>108</v>
      </c>
      <c r="B19" s="45">
        <v>18010100</v>
      </c>
      <c r="C19" s="73">
        <v>87.1</v>
      </c>
      <c r="D19" s="73">
        <v>54.82</v>
      </c>
      <c r="E19" s="73">
        <f>[1]вихідна!C22/1000</f>
        <v>29.39537</v>
      </c>
      <c r="F19" s="43">
        <f>E19/D19*100</f>
        <v>53.621616198467713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107</v>
      </c>
      <c r="B20" s="45">
        <v>18010200</v>
      </c>
      <c r="C20" s="73">
        <v>6500.3</v>
      </c>
      <c r="D20" s="73">
        <v>3612.75</v>
      </c>
      <c r="E20" s="73">
        <f>[1]вихідна!C23/1000</f>
        <v>1825.32078</v>
      </c>
      <c r="F20" s="43">
        <f>E20/D20*100</f>
        <v>50.524414365787841</v>
      </c>
      <c r="G20" s="42">
        <f>E20/C20*100</f>
        <v>28.080562127901786</v>
      </c>
      <c r="H20" s="41">
        <f>[1]вихідна!B23/1000</f>
        <v>15.84609</v>
      </c>
      <c r="I20" s="29"/>
    </row>
    <row r="21" spans="1:10" ht="28.5" customHeight="1" x14ac:dyDescent="0.25">
      <c r="A21" s="46" t="s">
        <v>106</v>
      </c>
      <c r="B21" s="45">
        <v>18010300</v>
      </c>
      <c r="C21" s="73">
        <v>10308.700000000001</v>
      </c>
      <c r="D21" s="73">
        <v>4484.91</v>
      </c>
      <c r="E21" s="73">
        <f>[1]вихідна!C24/1000</f>
        <v>3135.0119500000001</v>
      </c>
      <c r="F21" s="43">
        <f>E21/D21*100</f>
        <v>69.901334697909206</v>
      </c>
      <c r="G21" s="42">
        <f>E21/C21*100</f>
        <v>30.411321990163646</v>
      </c>
      <c r="H21" s="41">
        <f>[1]вихідна!B24/1000</f>
        <v>1.548</v>
      </c>
      <c r="I21" s="29"/>
    </row>
    <row r="22" spans="1:10" ht="28.15" customHeight="1" x14ac:dyDescent="0.25">
      <c r="A22" s="46" t="s">
        <v>105</v>
      </c>
      <c r="B22" s="45">
        <v>18010400</v>
      </c>
      <c r="C22" s="73">
        <v>13500</v>
      </c>
      <c r="D22" s="73">
        <v>9306.01</v>
      </c>
      <c r="E22" s="73">
        <f>[1]вихідна!C25/1000</f>
        <v>6839.7136399999999</v>
      </c>
      <c r="F22" s="43">
        <f>E22/D22*100</f>
        <v>73.497810984514317</v>
      </c>
      <c r="G22" s="42">
        <f>E22/C22*100</f>
        <v>50.664545481481483</v>
      </c>
      <c r="H22" s="41">
        <f>[1]вихідна!B25/1000</f>
        <v>17.938610000000001</v>
      </c>
      <c r="I22" s="29"/>
    </row>
    <row r="23" spans="1:10" ht="15.75" customHeight="1" x14ac:dyDescent="0.25">
      <c r="A23" s="46" t="s">
        <v>104</v>
      </c>
      <c r="B23" s="45">
        <v>18010500</v>
      </c>
      <c r="C23" s="73">
        <v>34760.699999999997</v>
      </c>
      <c r="D23" s="73">
        <v>20850.400000000001</v>
      </c>
      <c r="E23" s="73">
        <f>[1]вихідна!C27/1000</f>
        <v>18182.859559999997</v>
      </c>
      <c r="F23" s="43">
        <f>E23/D23*100</f>
        <v>87.206286498100738</v>
      </c>
      <c r="G23" s="42">
        <f>E23/C23*100</f>
        <v>52.308669157985889</v>
      </c>
      <c r="H23" s="41">
        <f>[1]вихідна!B27/1000</f>
        <v>69.489630000000005</v>
      </c>
      <c r="I23" s="29"/>
    </row>
    <row r="24" spans="1:10" ht="15.75" customHeight="1" x14ac:dyDescent="0.25">
      <c r="A24" s="46" t="s">
        <v>103</v>
      </c>
      <c r="B24" s="45">
        <v>18010600</v>
      </c>
      <c r="C24" s="73">
        <v>23800.3</v>
      </c>
      <c r="D24" s="73">
        <v>14653.1</v>
      </c>
      <c r="E24" s="73">
        <f>[1]вихідна!C28/1000</f>
        <v>12525.1615</v>
      </c>
      <c r="F24" s="43">
        <f>E24/D24*100</f>
        <v>85.477895462393633</v>
      </c>
      <c r="G24" s="42">
        <f>E24/C24*100</f>
        <v>52.626065637828098</v>
      </c>
      <c r="H24" s="41">
        <f>[1]вихідна!B28/1000</f>
        <v>39.89161</v>
      </c>
      <c r="I24" s="29"/>
    </row>
    <row r="25" spans="1:10" ht="16.5" customHeight="1" x14ac:dyDescent="0.25">
      <c r="A25" s="46" t="s">
        <v>102</v>
      </c>
      <c r="B25" s="45">
        <v>18010700</v>
      </c>
      <c r="C25" s="73">
        <v>5020.1000000000004</v>
      </c>
      <c r="D25" s="73">
        <v>2313.25</v>
      </c>
      <c r="E25" s="73">
        <f>[1]вихідна!C29/1000</f>
        <v>3620.8291300000001</v>
      </c>
      <c r="F25" s="43">
        <f>E25/D25*100</f>
        <v>156.52562974170539</v>
      </c>
      <c r="G25" s="42">
        <f>E25/C25*100</f>
        <v>72.126633533196554</v>
      </c>
      <c r="H25" s="41">
        <f>[1]вихідна!B29/1000</f>
        <v>75.689920000000001</v>
      </c>
      <c r="I25" s="29"/>
    </row>
    <row r="26" spans="1:10" ht="15" customHeight="1" x14ac:dyDescent="0.25">
      <c r="A26" s="46" t="s">
        <v>101</v>
      </c>
      <c r="B26" s="45">
        <v>18010900</v>
      </c>
      <c r="C26" s="73">
        <v>6520.6</v>
      </c>
      <c r="D26" s="73">
        <v>3532.58</v>
      </c>
      <c r="E26" s="73">
        <f>[1]вихідна!C30/1000</f>
        <v>3408.8509199999999</v>
      </c>
      <c r="F26" s="43">
        <f>E26/D26*100</f>
        <v>96.497486822662196</v>
      </c>
      <c r="G26" s="42">
        <f>E26/C26*100</f>
        <v>52.278178695212098</v>
      </c>
      <c r="H26" s="41">
        <f>[1]вихідна!B30/1000</f>
        <v>9.5843600000000002</v>
      </c>
      <c r="I26" s="29"/>
    </row>
    <row r="27" spans="1:10" ht="16.5" customHeight="1" x14ac:dyDescent="0.25">
      <c r="A27" s="46" t="s">
        <v>100</v>
      </c>
      <c r="B27" s="45">
        <v>18011000</v>
      </c>
      <c r="C27" s="73">
        <v>75</v>
      </c>
      <c r="D27" s="73">
        <v>30</v>
      </c>
      <c r="E27" s="73">
        <f>[1]вихідна!C31/1000</f>
        <v>100.00199000000001</v>
      </c>
      <c r="F27" s="43">
        <f>E27/D27*100</f>
        <v>333.33996666666667</v>
      </c>
      <c r="G27" s="42">
        <f>E27/C27*100</f>
        <v>133.33598666666668</v>
      </c>
      <c r="H27" s="41">
        <f>[1]вихідна!B31/1000</f>
        <v>0</v>
      </c>
      <c r="I27" s="29"/>
    </row>
    <row r="28" spans="1:10" ht="16.5" customHeight="1" x14ac:dyDescent="0.25">
      <c r="A28" s="46" t="s">
        <v>99</v>
      </c>
      <c r="B28" s="45">
        <v>18011100</v>
      </c>
      <c r="C28" s="73">
        <v>50</v>
      </c>
      <c r="D28" s="73">
        <v>25</v>
      </c>
      <c r="E28" s="71">
        <f>[1]вихідна!C32/1000</f>
        <v>60.04</v>
      </c>
      <c r="F28" s="43">
        <f>E28/D28*100</f>
        <v>240.16000000000003</v>
      </c>
      <c r="G28" s="42">
        <f>E28/C28*100</f>
        <v>120.08000000000001</v>
      </c>
      <c r="H28" s="41">
        <f>[1]вихідна!B32/1000</f>
        <v>0</v>
      </c>
      <c r="I28" s="29"/>
    </row>
    <row r="29" spans="1:10" ht="16.5" customHeight="1" x14ac:dyDescent="0.25">
      <c r="A29" s="46" t="s">
        <v>98</v>
      </c>
      <c r="B29" s="45">
        <v>18020000</v>
      </c>
      <c r="C29" s="73">
        <v>355</v>
      </c>
      <c r="D29" s="73">
        <v>205</v>
      </c>
      <c r="E29" s="72">
        <f>[1]вихідна!C35/1000</f>
        <v>234.4</v>
      </c>
      <c r="F29" s="43">
        <f>E29/D29*100</f>
        <v>114.34146341463416</v>
      </c>
      <c r="G29" s="42">
        <f>E29/C29*100</f>
        <v>66.028169014084497</v>
      </c>
      <c r="H29" s="41">
        <f>[1]вихідна!B34/1000</f>
        <v>0</v>
      </c>
      <c r="I29" s="29"/>
    </row>
    <row r="30" spans="1:10" ht="15.6" customHeight="1" x14ac:dyDescent="0.25">
      <c r="A30" s="46" t="s">
        <v>97</v>
      </c>
      <c r="B30" s="45">
        <v>18030000</v>
      </c>
      <c r="C30" s="73">
        <v>264.89999999999998</v>
      </c>
      <c r="D30" s="73">
        <v>145.08000000000001</v>
      </c>
      <c r="E30" s="72">
        <f>[1]вихідна!C36/1000</f>
        <v>146.84314000000001</v>
      </c>
      <c r="F30" s="43">
        <f>E30/D30*100</f>
        <v>101.21528811690101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96</v>
      </c>
      <c r="B31" s="45">
        <v>18050000</v>
      </c>
      <c r="C31" s="73">
        <v>173249.52</v>
      </c>
      <c r="D31" s="73">
        <v>103445.6</v>
      </c>
      <c r="E31" s="72">
        <f>[1]вихідна!C42/1000</f>
        <v>88567.961939999994</v>
      </c>
      <c r="F31" s="43">
        <f>E31/D31*100</f>
        <v>85.617911191969483</v>
      </c>
      <c r="G31" s="42">
        <f>E31/C31*100</f>
        <v>51.121620388904972</v>
      </c>
      <c r="H31" s="41">
        <f>[1]вихідна!B42/1000</f>
        <v>554.95550000000003</v>
      </c>
      <c r="I31" s="29"/>
    </row>
    <row r="32" spans="1:10" ht="21" customHeight="1" x14ac:dyDescent="0.25">
      <c r="A32" s="52" t="s">
        <v>95</v>
      </c>
      <c r="B32" s="45">
        <v>20000000</v>
      </c>
      <c r="C32" s="43">
        <f>SUM(C33,C40,C47)</f>
        <v>21030.762000000002</v>
      </c>
      <c r="D32" s="43">
        <f>SUM(D33,D40,D47)</f>
        <v>12351.115000000002</v>
      </c>
      <c r="E32" s="43">
        <f>SUM(E33,E40,E47)</f>
        <v>9555.4503100000002</v>
      </c>
      <c r="F32" s="43">
        <f>E32/D32*100</f>
        <v>77.365082504696943</v>
      </c>
      <c r="G32" s="42">
        <f>E32/C32*100</f>
        <v>45.435587688168404</v>
      </c>
      <c r="H32" s="41">
        <f>SUM(H33,H40,H47)</f>
        <v>56.335050000000003</v>
      </c>
      <c r="I32" s="29"/>
    </row>
    <row r="33" spans="1:9" ht="23.45" customHeight="1" x14ac:dyDescent="0.25">
      <c r="A33" s="52" t="s">
        <v>94</v>
      </c>
      <c r="B33" s="45">
        <v>21000000</v>
      </c>
      <c r="C33" s="71">
        <f>SUM(C34:C39)</f>
        <v>1851.2620000000002</v>
      </c>
      <c r="D33" s="71">
        <f>SUM(D34:D39)</f>
        <v>1236.8700000000001</v>
      </c>
      <c r="E33" s="71">
        <f>E34+E36+E37+E38+E39+E35</f>
        <v>1484.2986699999999</v>
      </c>
      <c r="F33" s="43">
        <f>E33/D33*100</f>
        <v>120.00442002797382</v>
      </c>
      <c r="G33" s="42">
        <f>E33/C33*100</f>
        <v>80.177666370292258</v>
      </c>
      <c r="H33" s="41">
        <f>H34+H36+H37+H38+H39</f>
        <v>3.9950000000000001</v>
      </c>
      <c r="I33" s="29"/>
    </row>
    <row r="34" spans="1:9" ht="52.9" customHeight="1" x14ac:dyDescent="0.25">
      <c r="A34" s="46" t="s">
        <v>93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38.450000000000003" customHeight="1" x14ac:dyDescent="0.25">
      <c r="A35" s="46" t="s">
        <v>92</v>
      </c>
      <c r="B35" s="45">
        <v>21050000</v>
      </c>
      <c r="C35" s="71">
        <v>0</v>
      </c>
      <c r="D35" s="71">
        <v>0</v>
      </c>
      <c r="E35" s="71">
        <f>[1]вихідна!C45/1000</f>
        <v>24.109590000000001</v>
      </c>
      <c r="F35" s="43"/>
      <c r="G35" s="42"/>
      <c r="H35" s="41">
        <f>[1]вихідна!B45/1000</f>
        <v>0</v>
      </c>
      <c r="I35" s="29"/>
    </row>
    <row r="36" spans="1:9" ht="18" customHeight="1" x14ac:dyDescent="0.25">
      <c r="A36" s="46" t="s">
        <v>91</v>
      </c>
      <c r="B36" s="45">
        <v>21081100</v>
      </c>
      <c r="C36" s="73">
        <v>310.012</v>
      </c>
      <c r="D36" s="73">
        <v>169.66</v>
      </c>
      <c r="E36" s="72">
        <f>[1]вихідна!C46/1000</f>
        <v>295.27691999999996</v>
      </c>
      <c r="F36" s="43">
        <f>E36/D36*100</f>
        <v>174.04038665566426</v>
      </c>
      <c r="G36" s="42">
        <f>E36/C36*100</f>
        <v>95.246932376811216</v>
      </c>
      <c r="H36" s="41">
        <f>[1]вихідна!B46/1000</f>
        <v>3.74</v>
      </c>
      <c r="I36" s="29"/>
    </row>
    <row r="37" spans="1:9" ht="54.6" customHeight="1" x14ac:dyDescent="0.25">
      <c r="A37" s="46" t="s">
        <v>90</v>
      </c>
      <c r="B37" s="45">
        <v>21081500</v>
      </c>
      <c r="C37" s="73">
        <v>1010.1</v>
      </c>
      <c r="D37" s="73">
        <v>683.2</v>
      </c>
      <c r="E37" s="72">
        <f>[1]вихідна!C47/1000</f>
        <v>772.18792000000008</v>
      </c>
      <c r="F37" s="43">
        <f>E37/D37*100</f>
        <v>113.02516393442623</v>
      </c>
      <c r="G37" s="42">
        <f>E37/C37*100</f>
        <v>76.446680526680538</v>
      </c>
      <c r="H37" s="41">
        <f>[1]вихідна!B47/1000</f>
        <v>0</v>
      </c>
      <c r="I37" s="29"/>
    </row>
    <row r="38" spans="1:9" ht="18.75" customHeight="1" x14ac:dyDescent="0.25">
      <c r="A38" s="46" t="s">
        <v>89</v>
      </c>
      <c r="B38" s="45">
        <v>21081700</v>
      </c>
      <c r="C38" s="73">
        <v>395</v>
      </c>
      <c r="D38" s="78">
        <v>313.75</v>
      </c>
      <c r="E38" s="72">
        <f>[1]вихідна!C48/1000</f>
        <v>364.14719000000002</v>
      </c>
      <c r="F38" s="43">
        <f>E38/D38*100</f>
        <v>116.06284940239044</v>
      </c>
      <c r="G38" s="42">
        <f>E38/C38*100</f>
        <v>92.189162025316463</v>
      </c>
      <c r="H38" s="41">
        <f>[1]вихідна!B48/1000</f>
        <v>0</v>
      </c>
      <c r="I38" s="29"/>
    </row>
    <row r="39" spans="1:9" ht="28.15" customHeight="1" x14ac:dyDescent="0.25">
      <c r="A39" s="79" t="s">
        <v>88</v>
      </c>
      <c r="B39" s="45">
        <v>21081800</v>
      </c>
      <c r="C39" s="73">
        <v>85.15</v>
      </c>
      <c r="D39" s="78">
        <v>49.63</v>
      </c>
      <c r="E39" s="72">
        <f>[1]вихідна!C49/1000</f>
        <v>21.393049999999999</v>
      </c>
      <c r="F39" s="43">
        <f>E39/D39*100</f>
        <v>43.105077574047954</v>
      </c>
      <c r="G39" s="42">
        <f>E39/C39*100</f>
        <v>25.123957721667644</v>
      </c>
      <c r="H39" s="41">
        <f>[1]вихідна!B49/1000</f>
        <v>0.255</v>
      </c>
      <c r="I39" s="29"/>
    </row>
    <row r="40" spans="1:9" ht="15" customHeight="1" x14ac:dyDescent="0.25">
      <c r="A40" s="51" t="s">
        <v>87</v>
      </c>
      <c r="B40" s="45">
        <v>22000000</v>
      </c>
      <c r="C40" s="43">
        <f>C41+C42+C43+C44+C45+C46</f>
        <v>15928.6</v>
      </c>
      <c r="D40" s="43">
        <f>D41+D42+D43+D44+D45+D46</f>
        <v>9310.4549999999999</v>
      </c>
      <c r="E40" s="43">
        <f>E41+E42+E43+E44+E45+E46</f>
        <v>6526.06981</v>
      </c>
      <c r="F40" s="43">
        <f>E40/D40*100</f>
        <v>70.093994439584321</v>
      </c>
      <c r="G40" s="42">
        <f>E40/C40*100</f>
        <v>40.970768366334767</v>
      </c>
      <c r="H40" s="41">
        <f>H41+H42+H43+H44+H45+H46</f>
        <v>26.687190000000001</v>
      </c>
      <c r="I40" s="29"/>
    </row>
    <row r="41" spans="1:9" ht="37.9" customHeight="1" x14ac:dyDescent="0.25">
      <c r="A41" s="77" t="s">
        <v>86</v>
      </c>
      <c r="B41" s="45">
        <v>22010300</v>
      </c>
      <c r="C41" s="71">
        <v>415.7</v>
      </c>
      <c r="D41" s="71">
        <v>238.22</v>
      </c>
      <c r="E41" s="71">
        <f>[1]вихідна!C50/1000</f>
        <v>179.51</v>
      </c>
      <c r="F41" s="43">
        <f>E41/D41*100</f>
        <v>75.35471412979598</v>
      </c>
      <c r="G41" s="42">
        <f>E41/C41*100</f>
        <v>43.182583593937935</v>
      </c>
      <c r="H41" s="41">
        <f>[1]вихідна!B50/1000</f>
        <v>1</v>
      </c>
      <c r="I41" s="29"/>
    </row>
    <row r="42" spans="1:9" ht="23.25" customHeight="1" x14ac:dyDescent="0.25">
      <c r="A42" s="46" t="s">
        <v>85</v>
      </c>
      <c r="B42" s="45">
        <v>22012500</v>
      </c>
      <c r="C42" s="73">
        <v>11970.3</v>
      </c>
      <c r="D42" s="73">
        <v>7037.81</v>
      </c>
      <c r="E42" s="71">
        <f>[1]вихідна!C51/1000</f>
        <v>4655.1824999999999</v>
      </c>
      <c r="F42" s="43">
        <f>E42/D42*100</f>
        <v>66.145327878985071</v>
      </c>
      <c r="G42" s="42">
        <f>E42/C42*100</f>
        <v>38.889438861181425</v>
      </c>
      <c r="H42" s="41">
        <f>[1]вихідна!B51/1000</f>
        <v>23.950380000000003</v>
      </c>
      <c r="I42" s="29"/>
    </row>
    <row r="43" spans="1:9" ht="41.25" customHeight="1" x14ac:dyDescent="0.25">
      <c r="A43" s="77" t="s">
        <v>84</v>
      </c>
      <c r="B43" s="45">
        <v>22012600</v>
      </c>
      <c r="C43" s="73">
        <v>1710.8</v>
      </c>
      <c r="D43" s="73">
        <v>976.21</v>
      </c>
      <c r="E43" s="71">
        <f>[1]вихідна!C52/1000</f>
        <v>654.697</v>
      </c>
      <c r="F43" s="43">
        <f>E43/D43*100</f>
        <v>67.065180647606553</v>
      </c>
      <c r="G43" s="42">
        <f>E43/C43*100</f>
        <v>38.268470890811315</v>
      </c>
      <c r="H43" s="41">
        <f>[1]вихідна!B52/1000</f>
        <v>1.1599999999999999</v>
      </c>
      <c r="I43" s="29"/>
    </row>
    <row r="44" spans="1:9" ht="49.15" customHeight="1" x14ac:dyDescent="0.25">
      <c r="A44" s="77" t="s">
        <v>83</v>
      </c>
      <c r="B44" s="45">
        <v>22012900</v>
      </c>
      <c r="C44" s="73">
        <v>38.200000000000003</v>
      </c>
      <c r="D44" s="73">
        <v>19.89</v>
      </c>
      <c r="E44" s="71">
        <f>[1]вихідна!C53/1000</f>
        <v>11.66</v>
      </c>
      <c r="F44" s="43">
        <f>E44/D44*100</f>
        <v>58.622423328305686</v>
      </c>
      <c r="G44" s="42">
        <f>E44/C44*100</f>
        <v>30.523560209424083</v>
      </c>
      <c r="H44" s="41">
        <f>[1]вихідна!B53/1000</f>
        <v>0</v>
      </c>
      <c r="I44" s="29"/>
    </row>
    <row r="45" spans="1:9" ht="34.9" customHeight="1" x14ac:dyDescent="0.25">
      <c r="A45" s="76" t="s">
        <v>82</v>
      </c>
      <c r="B45" s="45">
        <v>22080400</v>
      </c>
      <c r="C45" s="73">
        <v>1700</v>
      </c>
      <c r="D45" s="73">
        <v>984.9</v>
      </c>
      <c r="E45" s="71">
        <f>[1]вихідна!C55/1000</f>
        <v>989.91168000000005</v>
      </c>
      <c r="F45" s="43">
        <f>E45/D45*100</f>
        <v>100.50885166006702</v>
      </c>
      <c r="G45" s="42">
        <f>E45/C45*100</f>
        <v>58.230098823529417</v>
      </c>
      <c r="H45" s="41">
        <f>[1]вихідна!B54/1000</f>
        <v>0</v>
      </c>
      <c r="I45" s="29"/>
    </row>
    <row r="46" spans="1:9" ht="33.6" customHeight="1" x14ac:dyDescent="0.25">
      <c r="A46" s="46" t="s">
        <v>81</v>
      </c>
      <c r="B46" s="45">
        <v>22090000</v>
      </c>
      <c r="C46" s="73">
        <v>93.6</v>
      </c>
      <c r="D46" s="73">
        <v>53.424999999999997</v>
      </c>
      <c r="E46" s="72">
        <f>[1]вихідна!C58/1000</f>
        <v>35.108630000000005</v>
      </c>
      <c r="F46" s="43">
        <f>E46/D46*100</f>
        <v>65.715732335049154</v>
      </c>
      <c r="G46" s="42">
        <f>E46/C46*100</f>
        <v>37.509220085470091</v>
      </c>
      <c r="H46" s="41">
        <f>[1]вихідна!B58/1000</f>
        <v>0.57680999999999993</v>
      </c>
      <c r="I46" s="29"/>
    </row>
    <row r="47" spans="1:9" ht="26.45" customHeight="1" x14ac:dyDescent="0.25">
      <c r="A47" s="52" t="s">
        <v>80</v>
      </c>
      <c r="B47" s="45">
        <v>24000000</v>
      </c>
      <c r="C47" s="73">
        <v>3250.9</v>
      </c>
      <c r="D47" s="73">
        <v>1803.79</v>
      </c>
      <c r="E47" s="72">
        <f>([1]вихідна!C59)/1000</f>
        <v>1545.0818300000001</v>
      </c>
      <c r="F47" s="43">
        <f>E47/D47*100</f>
        <v>85.657522771497796</v>
      </c>
      <c r="G47" s="42">
        <f>E47/C47*100</f>
        <v>47.527817835061057</v>
      </c>
      <c r="H47" s="41">
        <f>[1]вихідна!B59/1000</f>
        <v>25.65286</v>
      </c>
      <c r="I47" s="29"/>
    </row>
    <row r="48" spans="1:9" ht="39.6" customHeight="1" x14ac:dyDescent="0.25">
      <c r="A48" s="52" t="s">
        <v>67</v>
      </c>
      <c r="B48" s="45">
        <v>30000000</v>
      </c>
      <c r="C48" s="72">
        <f>C49+C50</f>
        <v>7</v>
      </c>
      <c r="D48" s="72">
        <f>D49</f>
        <v>4</v>
      </c>
      <c r="E48" s="72">
        <f>E49+E50</f>
        <v>1.7</v>
      </c>
      <c r="F48" s="43">
        <f>E48/D48*100</f>
        <v>42.5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79</v>
      </c>
      <c r="B49" s="45">
        <v>31010200</v>
      </c>
      <c r="C49" s="72">
        <v>7</v>
      </c>
      <c r="D49" s="72">
        <v>4</v>
      </c>
      <c r="E49" s="72">
        <f>[1]вихідна!C60/1000</f>
        <v>1.7</v>
      </c>
      <c r="F49" s="43">
        <f>E49/D49*100</f>
        <v>42.5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78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77</v>
      </c>
      <c r="B51" s="69"/>
      <c r="C51" s="35">
        <f>SUM(C7,C32,C48)</f>
        <v>923926.59600000002</v>
      </c>
      <c r="D51" s="35">
        <f>SUM(D7,D32,D48)</f>
        <v>545236.5</v>
      </c>
      <c r="E51" s="68">
        <f>SUM(E7,E32,E48)</f>
        <v>478632.07604999997</v>
      </c>
      <c r="F51" s="43">
        <f>E51/D51*100</f>
        <v>87.784305718711053</v>
      </c>
      <c r="G51" s="42">
        <f>E51/C51*100</f>
        <v>51.804123630834411</v>
      </c>
      <c r="H51" s="67">
        <f>SUM(H7,H32,H48)</f>
        <v>3524.2390499999997</v>
      </c>
      <c r="I51" s="29">
        <f>E51-D51</f>
        <v>-66604.423950000026</v>
      </c>
      <c r="J51" s="29"/>
    </row>
    <row r="52" spans="1:11" ht="28.9" customHeight="1" x14ac:dyDescent="0.2">
      <c r="A52" s="66" t="s">
        <v>76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75</v>
      </c>
      <c r="B53" s="60">
        <v>100000</v>
      </c>
      <c r="C53" s="59">
        <f>SUM(C54:C54)</f>
        <v>355.5</v>
      </c>
      <c r="D53" s="59">
        <f>SUM(D54:D54)</f>
        <v>225.3</v>
      </c>
      <c r="E53" s="59">
        <f>SUM(E54:E54)</f>
        <v>212.32343000000003</v>
      </c>
      <c r="F53" s="43">
        <f>E53/D53*100</f>
        <v>94.24031513537507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74</v>
      </c>
      <c r="B54" s="45">
        <v>19010000</v>
      </c>
      <c r="C54" s="41">
        <v>355.5</v>
      </c>
      <c r="D54" s="41">
        <v>225.3</v>
      </c>
      <c r="E54" s="44">
        <f>([1]вихідна!C76+[1]вихідна!C77+[1]вихідна!C78+[1]вихідна!C79)/1000</f>
        <v>212.32343000000003</v>
      </c>
      <c r="F54" s="43">
        <f>E54/D54*100</f>
        <v>94.24031513537507</v>
      </c>
      <c r="G54" s="42">
        <f>E54/C54*100</f>
        <v>59.725296765119559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73</v>
      </c>
      <c r="B56" s="45">
        <v>20000000</v>
      </c>
      <c r="C56" s="42">
        <f>C57+C59+C60+C61+C58</f>
        <v>73384.524999999994</v>
      </c>
      <c r="D56" s="42">
        <f>D57+D59+D60+D61+D58</f>
        <v>36722.652499999997</v>
      </c>
      <c r="E56" s="42">
        <f>E57+E59+E60+E61+E58</f>
        <v>30326.419280000002</v>
      </c>
      <c r="F56" s="43">
        <f>E56/D56*100</f>
        <v>82.582322396237601</v>
      </c>
      <c r="G56" s="42">
        <f>E56/C56*100</f>
        <v>41.325360190040072</v>
      </c>
      <c r="H56" s="42">
        <f>H57+H60+H61</f>
        <v>5.1414999999999997</v>
      </c>
      <c r="I56" s="29"/>
    </row>
    <row r="57" spans="1:11" ht="29.45" customHeight="1" x14ac:dyDescent="0.25">
      <c r="A57" s="46" t="s">
        <v>72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71</v>
      </c>
      <c r="B58" s="45">
        <v>24110900</v>
      </c>
      <c r="C58" s="41"/>
      <c r="D58" s="41"/>
      <c r="E58" s="41">
        <f>[1]вихідна!C82/1000</f>
        <v>2.5529699999999997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70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69</v>
      </c>
      <c r="B60" s="45">
        <v>24062100</v>
      </c>
      <c r="C60" s="41">
        <v>100.4</v>
      </c>
      <c r="D60" s="41">
        <v>80.59</v>
      </c>
      <c r="E60" s="41">
        <f>[1]вихідна!C81/1000</f>
        <v>222.32249999999999</v>
      </c>
      <c r="F60" s="43">
        <f>E60/D60*100</f>
        <v>275.86859411837696</v>
      </c>
      <c r="G60" s="42">
        <f>E60/C60*100</f>
        <v>221.4367529880478</v>
      </c>
      <c r="H60" s="41">
        <f>[1]вихідна!B81/1000</f>
        <v>0</v>
      </c>
      <c r="I60" s="29"/>
    </row>
    <row r="61" spans="1:11" ht="15" customHeight="1" x14ac:dyDescent="0.25">
      <c r="A61" s="46" t="s">
        <v>68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([1]вихідна!C84+[1]вихідна!C85+++[1]вихідна!C86+[1]вихідна!C87+[1]вихідна!C88+[1]вихідна!C89)/1000</f>
        <v>30101.543810000003</v>
      </c>
      <c r="F61" s="43">
        <f>E61/D61*100</f>
        <v>82.150244162702364</v>
      </c>
      <c r="G61" s="42">
        <f>E61/C61*100</f>
        <v>41.075122081351182</v>
      </c>
      <c r="H61" s="44">
        <f>SUM([1]вихідна!B84:B89)/1000</f>
        <v>5.1414999999999997</v>
      </c>
      <c r="I61" s="29"/>
    </row>
    <row r="62" spans="1:11" ht="21" customHeight="1" x14ac:dyDescent="0.25">
      <c r="A62" s="52" t="s">
        <v>67</v>
      </c>
      <c r="B62" s="45">
        <v>30000000</v>
      </c>
      <c r="C62" s="42">
        <f>SUM(C63:C64)</f>
        <v>5300</v>
      </c>
      <c r="D62" s="42">
        <f>SUM(D63:D64)</f>
        <v>1300</v>
      </c>
      <c r="E62" s="42">
        <f>E63+E64</f>
        <v>730.07389999999998</v>
      </c>
      <c r="F62" s="43">
        <f>E62/D62*100</f>
        <v>56.15953076923077</v>
      </c>
      <c r="G62" s="42">
        <f>E62/C62*100</f>
        <v>13.774979245283017</v>
      </c>
      <c r="H62" s="41">
        <f>H63+H64</f>
        <v>30</v>
      </c>
      <c r="I62" s="29"/>
    </row>
    <row r="63" spans="1:11" ht="24" customHeight="1" x14ac:dyDescent="0.25">
      <c r="A63" s="46" t="s">
        <v>66</v>
      </c>
      <c r="B63" s="45">
        <v>31030000</v>
      </c>
      <c r="C63" s="41">
        <v>300</v>
      </c>
      <c r="D63" s="41">
        <v>300</v>
      </c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65</v>
      </c>
      <c r="B64" s="45">
        <v>33010000</v>
      </c>
      <c r="C64" s="41">
        <v>5000</v>
      </c>
      <c r="D64" s="41">
        <v>1000</v>
      </c>
      <c r="E64" s="41">
        <f>[1]вихідна!C91/1000</f>
        <v>730.07389999999998</v>
      </c>
      <c r="F64" s="43">
        <f>E64/D64*100</f>
        <v>73.007390000000001</v>
      </c>
      <c r="G64" s="42">
        <f>E64/C64*100</f>
        <v>14.601477999999998</v>
      </c>
      <c r="H64" s="41">
        <f>[1]вихідна!B91/1000</f>
        <v>30</v>
      </c>
      <c r="I64" s="29"/>
    </row>
    <row r="65" spans="1:11" ht="16.149999999999999" customHeight="1" x14ac:dyDescent="0.25">
      <c r="A65" s="52" t="s">
        <v>64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63</v>
      </c>
      <c r="B66" s="45">
        <v>50110000</v>
      </c>
      <c r="C66" s="41">
        <v>3.4</v>
      </c>
      <c r="D66" s="41">
        <v>3.4</v>
      </c>
      <c r="E66" s="41">
        <f>[1]вихідна!C95/1000</f>
        <v>3.4</v>
      </c>
      <c r="F66" s="43">
        <f>E66/D66*100</f>
        <v>100</v>
      </c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57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62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54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61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60</v>
      </c>
      <c r="B71" s="45">
        <v>42020500</v>
      </c>
      <c r="C71" s="41">
        <v>28245.66</v>
      </c>
      <c r="D71" s="41">
        <v>28245.66</v>
      </c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59</v>
      </c>
      <c r="B72" s="39"/>
      <c r="C72" s="54">
        <f>C53+C56+C62+C65+C67</f>
        <v>107289.08499999999</v>
      </c>
      <c r="D72" s="54">
        <f>D53+D56+D62+D65+D67</f>
        <v>38247.952499999999</v>
      </c>
      <c r="E72" s="54">
        <f>E53+E56+E62+E67+E65</f>
        <v>31272.216610000003</v>
      </c>
      <c r="F72" s="43">
        <f>E72/D72*100</f>
        <v>81.761805707115968</v>
      </c>
      <c r="G72" s="42">
        <f>E72/C72*100</f>
        <v>29.147621689568894</v>
      </c>
      <c r="H72" s="53">
        <f>H53+H56+H62+H67+H65+H69</f>
        <v>35.141500000000001</v>
      </c>
      <c r="I72" s="29"/>
      <c r="J72" s="29"/>
      <c r="K72" s="29"/>
    </row>
    <row r="73" spans="1:11" ht="18.600000000000001" customHeight="1" x14ac:dyDescent="0.25">
      <c r="A73" s="40" t="s">
        <v>58</v>
      </c>
      <c r="B73" s="39"/>
      <c r="C73" s="54">
        <f>C51+C72</f>
        <v>1031215.681</v>
      </c>
      <c r="D73" s="54">
        <f>D51+D72</f>
        <v>583484.45250000001</v>
      </c>
      <c r="E73" s="54">
        <f>E51+E72</f>
        <v>509904.29265999998</v>
      </c>
      <c r="F73" s="43">
        <f>E73/D73*100</f>
        <v>87.389525200759309</v>
      </c>
      <c r="G73" s="42">
        <f>E73/C73*100</f>
        <v>49.446910288013747</v>
      </c>
      <c r="H73" s="53">
        <f>H53+H56+H62+H65+H67</f>
        <v>35.141500000000001</v>
      </c>
      <c r="I73" s="29"/>
    </row>
    <row r="74" spans="1:11" ht="18" customHeight="1" x14ac:dyDescent="0.25">
      <c r="A74" s="52" t="s">
        <v>57</v>
      </c>
      <c r="B74" s="45">
        <v>40000000</v>
      </c>
      <c r="C74" s="42">
        <f>C75+C81</f>
        <v>253010.47999999998</v>
      </c>
      <c r="D74" s="42">
        <f>D75+D81</f>
        <v>241281.924</v>
      </c>
      <c r="E74" s="42">
        <f>E75+E81</f>
        <v>231938.82425999999</v>
      </c>
      <c r="F74" s="43">
        <f>E74/D74*100</f>
        <v>96.127724951331203</v>
      </c>
      <c r="G74" s="42">
        <f>E74/C74*100</f>
        <v>91.671627301762371</v>
      </c>
      <c r="H74" s="41">
        <f>H75+H81</f>
        <v>16.71</v>
      </c>
      <c r="I74" s="29"/>
    </row>
    <row r="75" spans="1:11" ht="18" customHeight="1" x14ac:dyDescent="0.25">
      <c r="A75" s="51" t="s">
        <v>56</v>
      </c>
      <c r="B75" s="45">
        <v>41030000</v>
      </c>
      <c r="C75" s="44">
        <f>SUM(C76:C80)</f>
        <v>236844.09999999998</v>
      </c>
      <c r="D75" s="44">
        <f>SUM(D76:D80)</f>
        <v>226040.9</v>
      </c>
      <c r="E75" s="44">
        <f>SUM(E76:E80)</f>
        <v>220404.85</v>
      </c>
      <c r="F75" s="43">
        <f>E75/D75*100</f>
        <v>97.506623801267835</v>
      </c>
      <c r="G75" s="42">
        <f>E75/C75*100</f>
        <v>93.059041791625802</v>
      </c>
      <c r="H75" s="44">
        <f>H78+H77+H80+H76</f>
        <v>0</v>
      </c>
      <c r="I75" s="29"/>
    </row>
    <row r="76" spans="1:11" ht="24" customHeight="1" x14ac:dyDescent="0.25">
      <c r="A76" s="46" t="s">
        <v>55</v>
      </c>
      <c r="B76" s="45">
        <v>41031100</v>
      </c>
      <c r="C76" s="44">
        <v>14818.1</v>
      </c>
      <c r="D76" s="44">
        <v>14818.1</v>
      </c>
      <c r="E76" s="44">
        <f>[1]вихідна!C62/1000</f>
        <v>14818.1</v>
      </c>
      <c r="F76" s="43">
        <f>E76/D76*100</f>
        <v>100</v>
      </c>
      <c r="G76" s="42">
        <f>E76/C76*100</f>
        <v>100</v>
      </c>
      <c r="H76" s="44">
        <f>[1]вихідна!B62/1000</f>
        <v>0</v>
      </c>
      <c r="I76" s="29"/>
    </row>
    <row r="77" spans="1:11" ht="29.45" customHeight="1" x14ac:dyDescent="0.25">
      <c r="A77" s="46" t="s">
        <v>54</v>
      </c>
      <c r="B77" s="45">
        <v>41035400</v>
      </c>
      <c r="C77" s="44">
        <v>950.2</v>
      </c>
      <c r="D77" s="50">
        <v>950.2</v>
      </c>
      <c r="E77" s="49">
        <f>[1]вихідна!C64/1000</f>
        <v>950.2</v>
      </c>
      <c r="F77" s="43">
        <f>E77/D77*100</f>
        <v>100</v>
      </c>
      <c r="G77" s="42">
        <f>E77/C77*100</f>
        <v>100</v>
      </c>
      <c r="H77" s="44">
        <f>[1]вихідна!B64/1000</f>
        <v>0</v>
      </c>
      <c r="I77" s="29"/>
    </row>
    <row r="78" spans="1:11" ht="17.45" customHeight="1" x14ac:dyDescent="0.25">
      <c r="A78" s="46" t="s">
        <v>53</v>
      </c>
      <c r="B78" s="45">
        <v>41033900</v>
      </c>
      <c r="C78" s="41">
        <v>197211.8</v>
      </c>
      <c r="D78" s="44">
        <v>186877.9</v>
      </c>
      <c r="E78" s="44">
        <f>[1]вихідна!C63/1000</f>
        <v>181710.95</v>
      </c>
      <c r="F78" s="43">
        <f>E78/D78*100</f>
        <v>97.235119829578579</v>
      </c>
      <c r="G78" s="42">
        <f>E78/C78*100</f>
        <v>92.139998722186007</v>
      </c>
      <c r="H78" s="41">
        <f>[1]вихідна!B63/1000</f>
        <v>0</v>
      </c>
      <c r="I78" s="29"/>
    </row>
    <row r="79" spans="1:11" ht="47.45" customHeight="1" x14ac:dyDescent="0.25">
      <c r="A79" s="48" t="s">
        <v>52</v>
      </c>
      <c r="B79" s="45">
        <v>41036000</v>
      </c>
      <c r="C79" s="41">
        <v>2311.3000000000002</v>
      </c>
      <c r="D79" s="41">
        <v>1842</v>
      </c>
      <c r="E79" s="44">
        <f>[1]вихідна!C65/1000</f>
        <v>1372.9</v>
      </c>
      <c r="F79" s="47">
        <f>E79/D79*100</f>
        <v>74.533116178067331</v>
      </c>
      <c r="G79" s="42">
        <f>E79/C79*100</f>
        <v>59.399472158525498</v>
      </c>
      <c r="H79" s="41">
        <f>[1]вихідна!B65/1000</f>
        <v>0</v>
      </c>
      <c r="I79" s="29"/>
    </row>
    <row r="80" spans="1:11" ht="28.5" customHeight="1" x14ac:dyDescent="0.25">
      <c r="A80" s="46" t="s">
        <v>51</v>
      </c>
      <c r="B80" s="45">
        <v>41036300</v>
      </c>
      <c r="C80" s="41">
        <v>21552.7</v>
      </c>
      <c r="D80" s="41">
        <v>21552.7</v>
      </c>
      <c r="E80" s="44">
        <f>[1]вихідна!C66/1000</f>
        <v>21552.7</v>
      </c>
      <c r="F80" s="43">
        <f>E80/D80*100</f>
        <v>100</v>
      </c>
      <c r="G80" s="42">
        <f>E80/C80*100</f>
        <v>100</v>
      </c>
      <c r="H80" s="41">
        <f>[1]вихідна!B66/1000</f>
        <v>0</v>
      </c>
      <c r="I80" s="29"/>
    </row>
    <row r="81" spans="1:11" ht="18.600000000000001" customHeight="1" x14ac:dyDescent="0.25">
      <c r="A81" s="46" t="s">
        <v>50</v>
      </c>
      <c r="B81" s="45">
        <v>41050000</v>
      </c>
      <c r="C81" s="41">
        <v>16166.38</v>
      </c>
      <c r="D81" s="41">
        <v>15241.023999999999</v>
      </c>
      <c r="E81" s="44">
        <f>([1]вихідна!C68+[1]вихідна!C69+[1]вихідна!C70+[1]вихідна!C73+[1]вихідна!C71+[1]вихідна!C67)/1000+[1]вихідна!C72/1000</f>
        <v>11533.974259999999</v>
      </c>
      <c r="F81" s="43">
        <f>E81/D81*100</f>
        <v>75.677160930919072</v>
      </c>
      <c r="G81" s="42">
        <f>E81/C81*100</f>
        <v>71.345435774737439</v>
      </c>
      <c r="H81" s="41">
        <f>([1]вихідна!B68+[1]вихідна!B69+[1]вихідна!B70+[1]вихідна!B73+[1]вихідна!B71)/1000</f>
        <v>16.71</v>
      </c>
      <c r="I81" s="29"/>
    </row>
    <row r="82" spans="1:11" ht="24.6" customHeight="1" thickBot="1" x14ac:dyDescent="0.3">
      <c r="A82" s="40" t="s">
        <v>49</v>
      </c>
      <c r="B82" s="39">
        <v>900101</v>
      </c>
      <c r="C82" s="38">
        <f>SUM(C51,C72,C74)</f>
        <v>1284226.1609999998</v>
      </c>
      <c r="D82" s="38">
        <f>SUM(D51,D72,D74)</f>
        <v>824766.37650000001</v>
      </c>
      <c r="E82" s="37">
        <f>SUM(E51,E72,E74)</f>
        <v>741843.11691999994</v>
      </c>
      <c r="F82" s="36">
        <f>E82/D82*100</f>
        <v>89.945848673912323</v>
      </c>
      <c r="G82" s="35">
        <f>E82/C82*100</f>
        <v>57.765768946985339</v>
      </c>
      <c r="H82" s="34">
        <f>SUM(H51,H72,H74)</f>
        <v>3576.0905499999999</v>
      </c>
      <c r="I82" s="29"/>
      <c r="K82" s="27" t="s">
        <v>44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48</v>
      </c>
      <c r="I84" s="27" t="s">
        <v>47</v>
      </c>
    </row>
    <row r="85" spans="1:11" ht="13.5" customHeight="1" x14ac:dyDescent="0.2">
      <c r="C85" s="29"/>
      <c r="D85" s="29"/>
      <c r="E85" s="27" t="s">
        <v>46</v>
      </c>
    </row>
    <row r="86" spans="1:11" ht="16.5" customHeight="1" x14ac:dyDescent="0.2">
      <c r="I86" s="27" t="s">
        <v>45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44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2026-07-15T06:45:43Z</dcterms:modified>
</cp:coreProperties>
</file>