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03\"/>
    </mc:Choice>
  </mc:AlternateContent>
  <xr:revisionPtr revIDLastSave="0" documentId="13_ncr:1_{D85DF564-A8AC-4C26-AA36-720169DB8DEA}" xr6:coauthVersionLast="45" xr6:coauthVersionMax="45" xr10:uidLastSave="{00000000-0000-0000-0000-000000000000}"/>
  <bookViews>
    <workbookView xWindow="1560" yWindow="156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E78" i="2"/>
  <c r="H77" i="2"/>
  <c r="E77" i="2"/>
  <c r="H76" i="2"/>
  <c r="E76" i="2"/>
  <c r="H75" i="2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C68" i="2"/>
  <c r="H67" i="2"/>
  <c r="D67" i="2"/>
  <c r="C67" i="2"/>
  <c r="H66" i="2"/>
  <c r="E66" i="2"/>
  <c r="H65" i="2"/>
  <c r="C65" i="2"/>
  <c r="C72" i="2" s="1"/>
  <c r="H64" i="2"/>
  <c r="E64" i="2"/>
  <c r="H63" i="2"/>
  <c r="E63" i="2"/>
  <c r="G63" i="2" s="1"/>
  <c r="H62" i="2"/>
  <c r="D62" i="2"/>
  <c r="C62" i="2"/>
  <c r="H61" i="2"/>
  <c r="G61" i="2"/>
  <c r="F61" i="2"/>
  <c r="E61" i="2"/>
  <c r="D61" i="2"/>
  <c r="D56" i="2" s="1"/>
  <c r="H60" i="2"/>
  <c r="G60" i="2"/>
  <c r="E60" i="2"/>
  <c r="F60" i="2" s="1"/>
  <c r="E59" i="2"/>
  <c r="H58" i="2"/>
  <c r="E58" i="2"/>
  <c r="H57" i="2"/>
  <c r="H56" i="2" s="1"/>
  <c r="G57" i="2"/>
  <c r="E57" i="2"/>
  <c r="E56" i="2"/>
  <c r="C56" i="2"/>
  <c r="H55" i="2"/>
  <c r="H53" i="2" s="1"/>
  <c r="E55" i="2"/>
  <c r="H54" i="2"/>
  <c r="E54" i="2"/>
  <c r="E53" i="2"/>
  <c r="D53" i="2"/>
  <c r="C53" i="2"/>
  <c r="E49" i="2"/>
  <c r="H48" i="2"/>
  <c r="D48" i="2"/>
  <c r="C48" i="2"/>
  <c r="H47" i="2"/>
  <c r="G47" i="2"/>
  <c r="E47" i="2"/>
  <c r="F47" i="2" s="1"/>
  <c r="H46" i="2"/>
  <c r="G46" i="2"/>
  <c r="E46" i="2"/>
  <c r="F46" i="2" s="1"/>
  <c r="H45" i="2"/>
  <c r="G45" i="2"/>
  <c r="E45" i="2"/>
  <c r="F45" i="2" s="1"/>
  <c r="H44" i="2"/>
  <c r="G44" i="2"/>
  <c r="E44" i="2"/>
  <c r="F44" i="2" s="1"/>
  <c r="H43" i="2"/>
  <c r="G43" i="2"/>
  <c r="E43" i="2"/>
  <c r="F43" i="2" s="1"/>
  <c r="H42" i="2"/>
  <c r="G42" i="2"/>
  <c r="E42" i="2"/>
  <c r="F42" i="2" s="1"/>
  <c r="H41" i="2"/>
  <c r="H40" i="2" s="1"/>
  <c r="H32" i="2" s="1"/>
  <c r="G41" i="2"/>
  <c r="E41" i="2"/>
  <c r="F41" i="2" s="1"/>
  <c r="E40" i="2"/>
  <c r="F40" i="2" s="1"/>
  <c r="D40" i="2"/>
  <c r="C40" i="2"/>
  <c r="G40" i="2" s="1"/>
  <c r="H39" i="2"/>
  <c r="E39" i="2"/>
  <c r="H38" i="2"/>
  <c r="E38" i="2"/>
  <c r="H37" i="2"/>
  <c r="E37" i="2"/>
  <c r="H36" i="2"/>
  <c r="E36" i="2"/>
  <c r="H35" i="2"/>
  <c r="E35" i="2"/>
  <c r="H34" i="2"/>
  <c r="E34" i="2"/>
  <c r="E33" i="2" s="1"/>
  <c r="H33" i="2"/>
  <c r="D33" i="2"/>
  <c r="C33" i="2"/>
  <c r="D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H23" i="2"/>
  <c r="E23" i="2"/>
  <c r="H22" i="2"/>
  <c r="E22" i="2"/>
  <c r="H21" i="2"/>
  <c r="E21" i="2"/>
  <c r="H20" i="2"/>
  <c r="E20" i="2"/>
  <c r="G20" i="2" s="1"/>
  <c r="H19" i="2"/>
  <c r="E19" i="2"/>
  <c r="G19" i="2" s="1"/>
  <c r="H18" i="2"/>
  <c r="D18" i="2"/>
  <c r="C18" i="2"/>
  <c r="H17" i="2"/>
  <c r="H7" i="2" s="1"/>
  <c r="H51" i="2" s="1"/>
  <c r="D17" i="2"/>
  <c r="D7" i="2" s="1"/>
  <c r="D51" i="2" s="1"/>
  <c r="C17" i="2"/>
  <c r="C7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E8" i="2"/>
  <c r="G8" i="2" s="1"/>
  <c r="G33" i="2" l="1"/>
  <c r="E32" i="2"/>
  <c r="F33" i="2"/>
  <c r="D82" i="2"/>
  <c r="F36" i="2"/>
  <c r="G36" i="2"/>
  <c r="G38" i="2"/>
  <c r="F38" i="2"/>
  <c r="E65" i="2"/>
  <c r="G65" i="2" s="1"/>
  <c r="G66" i="2"/>
  <c r="F66" i="2"/>
  <c r="F10" i="2"/>
  <c r="F14" i="2"/>
  <c r="F22" i="2"/>
  <c r="G22" i="2"/>
  <c r="F26" i="2"/>
  <c r="G26" i="2"/>
  <c r="G30" i="2"/>
  <c r="F30" i="2"/>
  <c r="G49" i="2"/>
  <c r="F49" i="2"/>
  <c r="G80" i="2"/>
  <c r="F80" i="2"/>
  <c r="G35" i="2"/>
  <c r="F35" i="2"/>
  <c r="G37" i="2"/>
  <c r="F37" i="2"/>
  <c r="G39" i="2"/>
  <c r="F39" i="2"/>
  <c r="G53" i="2"/>
  <c r="F53" i="2"/>
  <c r="H73" i="2"/>
  <c r="H72" i="2"/>
  <c r="H82" i="2" s="1"/>
  <c r="D72" i="2"/>
  <c r="D73" i="2" s="1"/>
  <c r="G67" i="2"/>
  <c r="F34" i="2"/>
  <c r="G34" i="2"/>
  <c r="F56" i="2"/>
  <c r="G56" i="2"/>
  <c r="G64" i="2"/>
  <c r="F64" i="2"/>
  <c r="C51" i="2"/>
  <c r="F20" i="2"/>
  <c r="F24" i="2"/>
  <c r="G24" i="2"/>
  <c r="F28" i="2"/>
  <c r="G28" i="2"/>
  <c r="C32" i="2"/>
  <c r="F76" i="2"/>
  <c r="G76" i="2"/>
  <c r="G78" i="2"/>
  <c r="F78" i="2"/>
  <c r="F9" i="2"/>
  <c r="F13" i="2"/>
  <c r="F19" i="2"/>
  <c r="F8" i="2"/>
  <c r="F12" i="2"/>
  <c r="F16" i="2"/>
  <c r="E18" i="2"/>
  <c r="G21" i="2"/>
  <c r="F21" i="2"/>
  <c r="G23" i="2"/>
  <c r="F23" i="2"/>
  <c r="G25" i="2"/>
  <c r="F25" i="2"/>
  <c r="G27" i="2"/>
  <c r="F27" i="2"/>
  <c r="F29" i="2"/>
  <c r="G29" i="2"/>
  <c r="F31" i="2"/>
  <c r="G31" i="2"/>
  <c r="E48" i="2"/>
  <c r="F54" i="2"/>
  <c r="G54" i="2"/>
  <c r="E75" i="2"/>
  <c r="G77" i="2"/>
  <c r="F77" i="2"/>
  <c r="G79" i="2"/>
  <c r="F79" i="2"/>
  <c r="F81" i="2"/>
  <c r="G81" i="2"/>
  <c r="E62" i="2"/>
  <c r="E72" i="2" s="1"/>
  <c r="F72" i="2" l="1"/>
  <c r="G72" i="2"/>
  <c r="F18" i="2"/>
  <c r="G18" i="2"/>
  <c r="E17" i="2"/>
  <c r="F48" i="2"/>
  <c r="G48" i="2"/>
  <c r="F32" i="2"/>
  <c r="G32" i="2"/>
  <c r="G75" i="2"/>
  <c r="E74" i="2"/>
  <c r="F75" i="2"/>
  <c r="G62" i="2"/>
  <c r="F62" i="2"/>
  <c r="C73" i="2"/>
  <c r="C82" i="2"/>
  <c r="F74" i="2" l="1"/>
  <c r="G74" i="2"/>
  <c r="F17" i="2"/>
  <c r="G17" i="2"/>
  <c r="E7" i="2"/>
  <c r="E51" i="2" l="1"/>
  <c r="G7" i="2"/>
  <c r="F7" i="2"/>
  <c r="G51" i="2" l="1"/>
  <c r="E82" i="2"/>
  <c r="F51" i="2"/>
  <c r="I51" i="2"/>
  <c r="E73" i="2"/>
  <c r="F73" i="2" l="1"/>
  <c r="G73" i="2"/>
  <c r="G82" i="2"/>
  <c r="F82" i="2"/>
</calcChain>
</file>

<file path=xl/sharedStrings.xml><?xml version="1.0" encoding="utf-8"?>
<sst xmlns="http://schemas.openxmlformats.org/spreadsheetml/2006/main" count="125" uniqueCount="113">
  <si>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</si>
  <si>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</si>
  <si>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</si>
  <si>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</si>
  <si>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</si>
  <si>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</si>
  <si>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</si>
  <si>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</si>
  <si>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</si>
  <si>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</si>
  <si>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</si>
  <si>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</si>
  <si>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</si>
  <si>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</si>
  <si>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</si>
  <si>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</si>
  <si>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1216030   Організація благоустрою населених пунктів</t>
  </si>
  <si>
    <t>07       Відділ охорони здоров’я виконавчого комітету Ковельської міської ради</t>
  </si>
  <si>
    <t>3110 Придбання обладнання і предметів довгострокового користування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</si>
  <si>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</si>
  <si>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</si>
  <si>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</si>
  <si>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0218240   Заходи та роботи з територіальної оборони</t>
  </si>
  <si>
    <t>1014082   Інші заходи в галузі культури і мистецтва</t>
  </si>
  <si>
    <t>1213191   Інші видатки на соціальний захист ветеранів війни та праці</t>
  </si>
  <si>
    <t>1217461   Утримання та розвиток автомобільних доріг та дорожньої інфраструктури за рахунок коштів місцевого бюджету</t>
  </si>
  <si>
    <t>Моніторинг видатків міського бюджету за 03.08.26</t>
  </si>
  <si>
    <t>МОНІТОРИНГ</t>
  </si>
  <si>
    <t xml:space="preserve"> виконання  бюджету громади станом на</t>
  </si>
  <si>
    <t>04.08.2026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</si>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</sst>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701AF12A-8471-44BF-9FF1-96802DE3709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1610074.66</v>
          </cell>
          <cell r="C10">
            <v>304847467.63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69235.759999999995</v>
          </cell>
        </row>
        <row r="16">
          <cell r="B16">
            <v>0</v>
          </cell>
          <cell r="C16">
            <v>67200</v>
          </cell>
        </row>
        <row r="17">
          <cell r="B17">
            <v>1561.11</v>
          </cell>
          <cell r="C17">
            <v>3692399.3</v>
          </cell>
        </row>
        <row r="18">
          <cell r="B18">
            <v>529983.21</v>
          </cell>
          <cell r="C18">
            <v>37437295.57</v>
          </cell>
        </row>
        <row r="19">
          <cell r="B19">
            <v>0</v>
          </cell>
          <cell r="C19">
            <v>29494189.25</v>
          </cell>
        </row>
        <row r="20">
          <cell r="B20">
            <v>10444.4</v>
          </cell>
          <cell r="C20">
            <v>11538645.43</v>
          </cell>
        </row>
        <row r="22">
          <cell r="B22">
            <v>0</v>
          </cell>
          <cell r="C22">
            <v>39798.58</v>
          </cell>
        </row>
        <row r="23">
          <cell r="B23">
            <v>67742.5</v>
          </cell>
          <cell r="C23">
            <v>3128049.98</v>
          </cell>
        </row>
        <row r="24">
          <cell r="B24">
            <v>15018.2</v>
          </cell>
          <cell r="C24">
            <v>4056829.17</v>
          </cell>
        </row>
        <row r="25">
          <cell r="B25">
            <v>13155.33</v>
          </cell>
          <cell r="C25">
            <v>9629889.2200000007</v>
          </cell>
        </row>
        <row r="27">
          <cell r="B27">
            <v>0</v>
          </cell>
          <cell r="C27">
            <v>20825625.190000001</v>
          </cell>
        </row>
        <row r="28">
          <cell r="B28">
            <v>0</v>
          </cell>
          <cell r="C28">
            <v>14575435.210000001</v>
          </cell>
        </row>
        <row r="29">
          <cell r="B29">
            <v>18052.62</v>
          </cell>
          <cell r="C29">
            <v>5163406.2</v>
          </cell>
        </row>
        <row r="30">
          <cell r="B30">
            <v>54863.01</v>
          </cell>
          <cell r="C30">
            <v>4326952.75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66040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15059.8</v>
          </cell>
        </row>
        <row r="38">
          <cell r="B38">
            <v>0</v>
          </cell>
        </row>
        <row r="42">
          <cell r="B42">
            <v>776954.35</v>
          </cell>
          <cell r="C42">
            <v>107440252.40000001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771506.85</v>
          </cell>
        </row>
        <row r="46">
          <cell r="B46">
            <v>6460</v>
          </cell>
          <cell r="C46">
            <v>402613.4</v>
          </cell>
        </row>
        <row r="47">
          <cell r="B47">
            <v>0</v>
          </cell>
          <cell r="C47">
            <v>867496.81</v>
          </cell>
        </row>
        <row r="48">
          <cell r="B48">
            <v>3085.75</v>
          </cell>
          <cell r="C48">
            <v>410526.55</v>
          </cell>
        </row>
        <row r="49">
          <cell r="B49">
            <v>255</v>
          </cell>
          <cell r="C49">
            <v>28827.05</v>
          </cell>
        </row>
        <row r="50">
          <cell r="B50">
            <v>2000</v>
          </cell>
          <cell r="C50">
            <v>206840</v>
          </cell>
        </row>
        <row r="51">
          <cell r="B51">
            <v>39334.339999999997</v>
          </cell>
          <cell r="C51">
            <v>5492768.5099999998</v>
          </cell>
        </row>
        <row r="52">
          <cell r="B52">
            <v>6370</v>
          </cell>
          <cell r="C52">
            <v>742510.23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13.24</v>
          </cell>
          <cell r="C58">
            <v>42538.52</v>
          </cell>
        </row>
        <row r="59">
          <cell r="B59">
            <v>0</v>
          </cell>
          <cell r="C59">
            <v>1745836.59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192044850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C70">
            <v>3586384.36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518.98</v>
          </cell>
          <cell r="C76">
            <v>97280.89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16156</v>
          </cell>
          <cell r="C84">
            <v>10108512.949999999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17346.72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1146827.8999999999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workbookViewId="0">
      <selection activeCell="D32" sqref="D3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26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5590875.8099999996</v>
      </c>
    </row>
    <row r="6" spans="1:12" x14ac:dyDescent="0.2">
      <c r="A6" s="15" t="s">
        <v>11</v>
      </c>
      <c r="B6" s="20">
        <v>1152764</v>
      </c>
    </row>
    <row r="7" spans="1:12" ht="33.75" x14ac:dyDescent="0.2">
      <c r="A7" s="16" t="s">
        <v>13</v>
      </c>
      <c r="B7" s="22">
        <v>387350</v>
      </c>
    </row>
    <row r="8" spans="1:12" x14ac:dyDescent="0.2">
      <c r="A8" s="17" t="s">
        <v>14</v>
      </c>
      <c r="B8" s="22">
        <v>306000</v>
      </c>
    </row>
    <row r="9" spans="1:12" x14ac:dyDescent="0.2">
      <c r="A9" s="17" t="s">
        <v>15</v>
      </c>
      <c r="B9" s="22">
        <v>68000</v>
      </c>
    </row>
    <row r="10" spans="1:12" x14ac:dyDescent="0.2">
      <c r="A10" s="17" t="s">
        <v>12</v>
      </c>
      <c r="B10" s="24"/>
    </row>
    <row r="11" spans="1:12" x14ac:dyDescent="0.2">
      <c r="A11" s="17" t="s">
        <v>10</v>
      </c>
      <c r="B11" s="22">
        <v>6850</v>
      </c>
    </row>
    <row r="12" spans="1:12" ht="22.5" x14ac:dyDescent="0.2">
      <c r="A12" s="17" t="s">
        <v>6</v>
      </c>
      <c r="B12" s="22">
        <v>6500</v>
      </c>
    </row>
    <row r="13" spans="1:12" x14ac:dyDescent="0.2">
      <c r="A13" s="16" t="s">
        <v>22</v>
      </c>
      <c r="B13" s="22">
        <v>765414</v>
      </c>
    </row>
    <row r="14" spans="1:12" ht="22.5" x14ac:dyDescent="0.2">
      <c r="A14" s="17" t="s">
        <v>6</v>
      </c>
      <c r="B14" s="24"/>
    </row>
    <row r="15" spans="1:12" x14ac:dyDescent="0.2">
      <c r="A15" s="17" t="s">
        <v>18</v>
      </c>
      <c r="B15" s="22">
        <v>765414</v>
      </c>
    </row>
    <row r="16" spans="1:12" ht="24" x14ac:dyDescent="0.2">
      <c r="A16" s="15" t="s">
        <v>17</v>
      </c>
      <c r="B16" s="20">
        <v>10785.17</v>
      </c>
    </row>
    <row r="17" spans="1:2" ht="33.75" x14ac:dyDescent="0.2">
      <c r="A17" s="16" t="s">
        <v>19</v>
      </c>
      <c r="B17" s="22">
        <v>10785.17</v>
      </c>
    </row>
    <row r="18" spans="1:2" ht="22.5" x14ac:dyDescent="0.2">
      <c r="A18" s="17" t="s">
        <v>7</v>
      </c>
      <c r="B18" s="22">
        <v>10785.17</v>
      </c>
    </row>
    <row r="19" spans="1:2" ht="24" x14ac:dyDescent="0.2">
      <c r="A19" s="15" t="s">
        <v>8</v>
      </c>
      <c r="B19" s="20">
        <v>1400</v>
      </c>
    </row>
    <row r="20" spans="1:2" x14ac:dyDescent="0.2">
      <c r="A20" s="16" t="s">
        <v>23</v>
      </c>
      <c r="B20" s="22">
        <v>1400</v>
      </c>
    </row>
    <row r="21" spans="1:2" ht="22.5" x14ac:dyDescent="0.2">
      <c r="A21" s="17" t="s">
        <v>6</v>
      </c>
      <c r="B21" s="22">
        <v>1400</v>
      </c>
    </row>
    <row r="22" spans="1:2" ht="24" x14ac:dyDescent="0.2">
      <c r="A22" s="15" t="s">
        <v>9</v>
      </c>
      <c r="B22" s="20">
        <v>4425366.6399999997</v>
      </c>
    </row>
    <row r="23" spans="1:2" x14ac:dyDescent="0.2">
      <c r="A23" s="16" t="s">
        <v>24</v>
      </c>
      <c r="B23" s="22">
        <v>56896.82</v>
      </c>
    </row>
    <row r="24" spans="1:2" x14ac:dyDescent="0.2">
      <c r="A24" s="17" t="s">
        <v>10</v>
      </c>
      <c r="B24" s="22">
        <v>56896.82</v>
      </c>
    </row>
    <row r="25" spans="1:2" x14ac:dyDescent="0.2">
      <c r="A25" s="16" t="s">
        <v>16</v>
      </c>
      <c r="B25" s="22">
        <v>1857055.82</v>
      </c>
    </row>
    <row r="26" spans="1:2" x14ac:dyDescent="0.2">
      <c r="A26" s="17" t="s">
        <v>10</v>
      </c>
      <c r="B26" s="22">
        <v>701364.32</v>
      </c>
    </row>
    <row r="27" spans="1:2" ht="22.5" x14ac:dyDescent="0.2">
      <c r="A27" s="17" t="s">
        <v>7</v>
      </c>
      <c r="B27" s="22">
        <v>1155691.5</v>
      </c>
    </row>
    <row r="28" spans="1:2" ht="22.5" x14ac:dyDescent="0.2">
      <c r="A28" s="16" t="s">
        <v>25</v>
      </c>
      <c r="B28" s="22">
        <v>2511414</v>
      </c>
    </row>
    <row r="29" spans="1:2" x14ac:dyDescent="0.2">
      <c r="A29" s="17" t="s">
        <v>10</v>
      </c>
      <c r="B29" s="22">
        <v>2511414</v>
      </c>
    </row>
    <row r="30" spans="1:2" ht="24" x14ac:dyDescent="0.2">
      <c r="A30" s="15" t="s">
        <v>20</v>
      </c>
      <c r="B30" s="21">
        <v>560</v>
      </c>
    </row>
    <row r="31" spans="1:2" ht="22.5" x14ac:dyDescent="0.2">
      <c r="A31" s="16" t="s">
        <v>21</v>
      </c>
      <c r="B31" s="23">
        <v>560</v>
      </c>
    </row>
    <row r="32" spans="1:2" x14ac:dyDescent="0.2">
      <c r="A32" s="17" t="s">
        <v>10</v>
      </c>
      <c r="B32" s="23">
        <v>560</v>
      </c>
    </row>
    <row r="33" spans="1:2" ht="15" x14ac:dyDescent="0.2">
      <c r="A33" s="18" t="s">
        <v>3</v>
      </c>
      <c r="B33" s="25">
        <v>5590875.8099999996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6082-C28E-4B64-9D0F-44D07853EEC6}">
  <dimension ref="A1:K655"/>
  <sheetViews>
    <sheetView tabSelected="1" view="pageBreakPreview" zoomScale="72" zoomScaleNormal="63" zoomScaleSheetLayoutView="72" workbookViewId="0">
      <selection activeCell="A73" sqref="A73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27</v>
      </c>
      <c r="B1" s="28"/>
      <c r="C1" s="28"/>
      <c r="D1" s="28"/>
      <c r="E1" s="28"/>
      <c r="F1" s="29"/>
    </row>
    <row r="2" spans="1:11" ht="18" customHeight="1" x14ac:dyDescent="0.25">
      <c r="A2" s="31" t="s">
        <v>28</v>
      </c>
      <c r="B2" s="31"/>
      <c r="C2" s="31"/>
      <c r="D2" s="31"/>
      <c r="E2" s="31"/>
      <c r="F2" s="32"/>
    </row>
    <row r="3" spans="1:11" ht="15.75" customHeight="1" x14ac:dyDescent="0.25">
      <c r="A3" s="33" t="s">
        <v>29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30</v>
      </c>
      <c r="D4" s="37" t="s">
        <v>31</v>
      </c>
      <c r="E4" s="38" t="s">
        <v>32</v>
      </c>
      <c r="F4" s="38" t="s">
        <v>33</v>
      </c>
      <c r="G4" s="38" t="s">
        <v>34</v>
      </c>
      <c r="H4" s="38" t="s">
        <v>35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36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37</v>
      </c>
      <c r="B7" s="46">
        <v>10000000</v>
      </c>
      <c r="C7" s="47">
        <f>C8+C9+C10+C11+C13+C14+C15+C16+C17+C12</f>
        <v>906888.902</v>
      </c>
      <c r="D7" s="47">
        <f>D8+D9+D10+D11+D13+D14+D15+D16+D17+D12</f>
        <v>613614.99599999993</v>
      </c>
      <c r="E7" s="47">
        <f>E8+E9+E10+E11+E13+E14+E15+E16+E17+E12</f>
        <v>557792.93418999994</v>
      </c>
      <c r="F7" s="47">
        <f>E7/D7*100</f>
        <v>90.902754630527312</v>
      </c>
      <c r="G7" s="48">
        <f>E7/C7*100</f>
        <v>61.5062035669282</v>
      </c>
      <c r="H7" s="49">
        <f>H8+H9+H10+H11+H13+H14+H15+H16+H17+H12</f>
        <v>3112.9091900000003</v>
      </c>
      <c r="I7" s="50"/>
      <c r="J7" s="51"/>
    </row>
    <row r="8" spans="1:11" ht="15.6" customHeight="1" x14ac:dyDescent="0.25">
      <c r="A8" s="52" t="s">
        <v>38</v>
      </c>
      <c r="B8" s="46">
        <v>11010000</v>
      </c>
      <c r="C8" s="53">
        <v>483842.31199999998</v>
      </c>
      <c r="D8" s="53">
        <v>326610.12599999999</v>
      </c>
      <c r="E8" s="54">
        <f>[1]вихідна!C10/1000</f>
        <v>304847.46762999997</v>
      </c>
      <c r="F8" s="47">
        <f t="shared" ref="F8:F54" si="0">E8/D8*100</f>
        <v>93.336808433796065</v>
      </c>
      <c r="G8" s="48">
        <f t="shared" ref="G8:G51" si="1">E8/C8*100</f>
        <v>63.005541282631761</v>
      </c>
      <c r="H8" s="49">
        <f>[1]вихідна!B10/1000</f>
        <v>1610.07466</v>
      </c>
      <c r="I8" s="51"/>
      <c r="J8" s="51"/>
      <c r="K8" s="50"/>
    </row>
    <row r="9" spans="1:11" ht="16.5" customHeight="1" x14ac:dyDescent="0.25">
      <c r="A9" s="52" t="s">
        <v>39</v>
      </c>
      <c r="B9" s="46">
        <v>11020000</v>
      </c>
      <c r="C9" s="53">
        <v>828.1</v>
      </c>
      <c r="D9" s="53">
        <v>668</v>
      </c>
      <c r="E9" s="54">
        <f>([1]вихідна!C12)/1000</f>
        <v>288.82441</v>
      </c>
      <c r="F9" s="47">
        <f>E9/D9*100</f>
        <v>43.237187125748505</v>
      </c>
      <c r="G9" s="48">
        <f t="shared" si="1"/>
        <v>34.877962806424343</v>
      </c>
      <c r="H9" s="49">
        <f>[1]вихідна!B11/1000</f>
        <v>0</v>
      </c>
      <c r="I9" s="51"/>
      <c r="J9" s="51"/>
    </row>
    <row r="10" spans="1:11" ht="22.15" customHeight="1" x14ac:dyDescent="0.25">
      <c r="A10" s="52" t="s">
        <v>40</v>
      </c>
      <c r="B10" s="46">
        <v>13010000</v>
      </c>
      <c r="C10" s="53">
        <v>575.13</v>
      </c>
      <c r="D10" s="53">
        <v>471.58</v>
      </c>
      <c r="E10" s="54">
        <f>([1]вихідна!C14+[1]вихідна!C13)/1000</f>
        <v>525.13784999999996</v>
      </c>
      <c r="F10" s="47">
        <f t="shared" si="0"/>
        <v>111.35710801984817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41</v>
      </c>
      <c r="B11" s="46">
        <v>13030100</v>
      </c>
      <c r="C11" s="53">
        <v>115</v>
      </c>
      <c r="D11" s="53">
        <v>84.35</v>
      </c>
      <c r="E11" s="54">
        <f>[1]вихідна!C15/1000</f>
        <v>69.235759999999999</v>
      </c>
      <c r="F11" s="47">
        <f t="shared" si="0"/>
        <v>82.081517486662719</v>
      </c>
      <c r="G11" s="48">
        <f t="shared" si="1"/>
        <v>60.205008695652175</v>
      </c>
      <c r="H11" s="49">
        <f>[1]вихідна!B15/1000</f>
        <v>0</v>
      </c>
      <c r="I11" s="51"/>
      <c r="J11" s="51"/>
    </row>
    <row r="12" spans="1:11" ht="23.45" customHeight="1" x14ac:dyDescent="0.25">
      <c r="A12" s="52" t="s">
        <v>42</v>
      </c>
      <c r="B12" s="46">
        <v>13040100</v>
      </c>
      <c r="C12" s="53">
        <v>205.1</v>
      </c>
      <c r="D12" s="53">
        <v>152.68</v>
      </c>
      <c r="E12" s="54">
        <f>[1]вихідна!C16/1000</f>
        <v>67.2</v>
      </c>
      <c r="F12" s="47">
        <f t="shared" si="0"/>
        <v>44.013623264343728</v>
      </c>
      <c r="G12" s="48">
        <f t="shared" si="1"/>
        <v>32.764505119453929</v>
      </c>
      <c r="H12" s="49">
        <f>[1]вихідна!B16/1000</f>
        <v>0</v>
      </c>
      <c r="I12" s="51"/>
      <c r="J12" s="51"/>
    </row>
    <row r="13" spans="1:11" ht="27" customHeight="1" x14ac:dyDescent="0.25">
      <c r="A13" s="52" t="s">
        <v>43</v>
      </c>
      <c r="B13" s="46">
        <v>14021900</v>
      </c>
      <c r="C13" s="53">
        <v>7200.1</v>
      </c>
      <c r="D13" s="53">
        <v>4453.66</v>
      </c>
      <c r="E13" s="54">
        <f>[1]вихідна!C17/1000</f>
        <v>3692.3993</v>
      </c>
      <c r="F13" s="47">
        <f t="shared" si="0"/>
        <v>82.907076427028557</v>
      </c>
      <c r="G13" s="48">
        <f t="shared" si="1"/>
        <v>51.282611352620101</v>
      </c>
      <c r="H13" s="49">
        <f>[1]вихідна!B17/1000</f>
        <v>1.56111</v>
      </c>
      <c r="I13" s="51"/>
      <c r="J13" s="51"/>
    </row>
    <row r="14" spans="1:11" ht="39.75" customHeight="1" x14ac:dyDescent="0.25">
      <c r="A14" s="52" t="s">
        <v>44</v>
      </c>
      <c r="B14" s="46">
        <v>14031900</v>
      </c>
      <c r="C14" s="53">
        <v>58830.62</v>
      </c>
      <c r="D14" s="53">
        <v>39176.92</v>
      </c>
      <c r="E14" s="54">
        <f>[1]вихідна!C18/1000</f>
        <v>37437.295570000002</v>
      </c>
      <c r="F14" s="47">
        <f t="shared" si="0"/>
        <v>95.55956815900791</v>
      </c>
      <c r="G14" s="48">
        <f t="shared" si="1"/>
        <v>63.635731817886679</v>
      </c>
      <c r="H14" s="49">
        <f>[1]вихідна!B18/1000</f>
        <v>529.98320999999999</v>
      </c>
      <c r="I14" s="51"/>
      <c r="J14" s="51"/>
    </row>
    <row r="15" spans="1:11" ht="66" customHeight="1" x14ac:dyDescent="0.25">
      <c r="A15" s="52" t="s">
        <v>45</v>
      </c>
      <c r="B15" s="46">
        <v>14040100</v>
      </c>
      <c r="C15" s="53">
        <v>62200.160000000003</v>
      </c>
      <c r="D15" s="53">
        <v>39766.980000000003</v>
      </c>
      <c r="E15" s="54">
        <f>[1]вихідна!C19/1000</f>
        <v>29494.189249999999</v>
      </c>
      <c r="F15" s="47">
        <f t="shared" si="0"/>
        <v>74.167536106588926</v>
      </c>
      <c r="G15" s="48">
        <f t="shared" si="1"/>
        <v>47.418188715270183</v>
      </c>
      <c r="H15" s="49">
        <f>[1]вихідна!B19/1000</f>
        <v>0</v>
      </c>
      <c r="I15" s="51"/>
    </row>
    <row r="16" spans="1:11" ht="62.25" customHeight="1" x14ac:dyDescent="0.25">
      <c r="A16" s="52" t="s">
        <v>46</v>
      </c>
      <c r="B16" s="46">
        <v>14040200</v>
      </c>
      <c r="C16" s="53">
        <v>18400.16</v>
      </c>
      <c r="D16" s="53">
        <v>11836.42</v>
      </c>
      <c r="E16" s="54">
        <f>[1]вихідна!C20/1000</f>
        <v>11538.64543</v>
      </c>
      <c r="F16" s="47">
        <f t="shared" si="0"/>
        <v>97.484251403718361</v>
      </c>
      <c r="G16" s="48">
        <f t="shared" si="1"/>
        <v>62.70948421100686</v>
      </c>
      <c r="H16" s="49">
        <f>[1]вихідна!B20/1000</f>
        <v>10.4444</v>
      </c>
      <c r="I16" s="51"/>
    </row>
    <row r="17" spans="1:10" ht="15" x14ac:dyDescent="0.2">
      <c r="A17" s="52" t="s">
        <v>47</v>
      </c>
      <c r="B17" s="46">
        <v>18000000</v>
      </c>
      <c r="C17" s="55">
        <f>SUM(C18,C29:C31)</f>
        <v>274692.21999999997</v>
      </c>
      <c r="D17" s="55">
        <f>SUM(D18,D29:D31)</f>
        <v>190394.28</v>
      </c>
      <c r="E17" s="55">
        <f>SUM(E18,E29:E31)</f>
        <v>169832.53899000003</v>
      </c>
      <c r="F17" s="47">
        <f t="shared" si="0"/>
        <v>89.200441835752642</v>
      </c>
      <c r="G17" s="48">
        <f t="shared" si="1"/>
        <v>61.826483105346064</v>
      </c>
      <c r="H17" s="56">
        <f>SUM(H18,H29:H31)</f>
        <v>960.84581000000003</v>
      </c>
      <c r="I17" s="51"/>
    </row>
    <row r="18" spans="1:10" ht="15" customHeight="1" x14ac:dyDescent="0.25">
      <c r="A18" s="57" t="s">
        <v>48</v>
      </c>
      <c r="B18" s="46">
        <v>18010000</v>
      </c>
      <c r="C18" s="55">
        <f>SUM(C19:C28)</f>
        <v>100822.80000000002</v>
      </c>
      <c r="D18" s="55">
        <f>SUM(D19:D28)</f>
        <v>67726.069999999992</v>
      </c>
      <c r="E18" s="55">
        <f>SUM(E19:E28)</f>
        <v>61926.618290000006</v>
      </c>
      <c r="F18" s="47">
        <f t="shared" si="0"/>
        <v>91.436899099563902</v>
      </c>
      <c r="G18" s="48">
        <f t="shared" si="1"/>
        <v>61.421244291965706</v>
      </c>
      <c r="H18" s="49">
        <f>SUM(H19:H28)</f>
        <v>168.83166</v>
      </c>
      <c r="I18" s="51"/>
    </row>
    <row r="19" spans="1:10" ht="25.9" customHeight="1" x14ac:dyDescent="0.25">
      <c r="A19" s="58" t="s">
        <v>49</v>
      </c>
      <c r="B19" s="46">
        <v>18010100</v>
      </c>
      <c r="C19" s="53">
        <v>87.1</v>
      </c>
      <c r="D19" s="53">
        <v>56.52</v>
      </c>
      <c r="E19" s="53">
        <f>[1]вихідна!C22/1000</f>
        <v>39.798580000000001</v>
      </c>
      <c r="F19" s="47">
        <f t="shared" si="0"/>
        <v>70.415038924274583</v>
      </c>
      <c r="G19" s="48">
        <f t="shared" si="1"/>
        <v>45.692973593570613</v>
      </c>
      <c r="H19" s="49">
        <f>[1]вихідна!B22/1000</f>
        <v>0</v>
      </c>
      <c r="I19" s="51"/>
    </row>
    <row r="20" spans="1:10" ht="28.5" customHeight="1" x14ac:dyDescent="0.25">
      <c r="A20" s="58" t="s">
        <v>50</v>
      </c>
      <c r="B20" s="46">
        <v>18010200</v>
      </c>
      <c r="C20" s="53">
        <v>6500.3</v>
      </c>
      <c r="D20" s="53">
        <v>4503.53</v>
      </c>
      <c r="E20" s="53">
        <f>[1]вихідна!C23/1000</f>
        <v>3128.0499799999998</v>
      </c>
      <c r="F20" s="47">
        <f t="shared" si="0"/>
        <v>69.457736042615466</v>
      </c>
      <c r="G20" s="48">
        <f t="shared" si="1"/>
        <v>48.121624848083933</v>
      </c>
      <c r="H20" s="49">
        <f>[1]вихідна!B23/1000</f>
        <v>67.742500000000007</v>
      </c>
      <c r="I20" s="51"/>
    </row>
    <row r="21" spans="1:10" ht="28.5" customHeight="1" x14ac:dyDescent="0.25">
      <c r="A21" s="58" t="s">
        <v>51</v>
      </c>
      <c r="B21" s="46">
        <v>18010300</v>
      </c>
      <c r="C21" s="53">
        <v>10308.700000000001</v>
      </c>
      <c r="D21" s="53">
        <v>5755.87</v>
      </c>
      <c r="E21" s="53">
        <f>[1]вихідна!C24/1000</f>
        <v>4056.82917</v>
      </c>
      <c r="F21" s="47">
        <f t="shared" si="0"/>
        <v>70.481598264033067</v>
      </c>
      <c r="G21" s="48">
        <f t="shared" si="1"/>
        <v>39.353450677583005</v>
      </c>
      <c r="H21" s="49">
        <f>[1]вихідна!B24/1000</f>
        <v>15.0182</v>
      </c>
      <c r="I21" s="51"/>
    </row>
    <row r="22" spans="1:10" ht="28.15" customHeight="1" x14ac:dyDescent="0.25">
      <c r="A22" s="58" t="s">
        <v>52</v>
      </c>
      <c r="B22" s="46">
        <v>18010400</v>
      </c>
      <c r="C22" s="53">
        <v>13500</v>
      </c>
      <c r="D22" s="53">
        <v>9646.75</v>
      </c>
      <c r="E22" s="53">
        <f>[1]вихідна!C25/1000</f>
        <v>9629.8892200000009</v>
      </c>
      <c r="F22" s="47">
        <f t="shared" si="0"/>
        <v>99.825218026796605</v>
      </c>
      <c r="G22" s="48">
        <f t="shared" si="1"/>
        <v>71.332512740740754</v>
      </c>
      <c r="H22" s="49">
        <f>[1]вихідна!B25/1000</f>
        <v>13.155329999999999</v>
      </c>
      <c r="I22" s="51"/>
    </row>
    <row r="23" spans="1:10" ht="15.75" customHeight="1" x14ac:dyDescent="0.25">
      <c r="A23" s="58" t="s">
        <v>53</v>
      </c>
      <c r="B23" s="46">
        <v>18010500</v>
      </c>
      <c r="C23" s="53">
        <v>34760.699999999997</v>
      </c>
      <c r="D23" s="53">
        <v>23605.46</v>
      </c>
      <c r="E23" s="53">
        <f>[1]вихідна!C27/1000</f>
        <v>20825.625190000002</v>
      </c>
      <c r="F23" s="47">
        <f t="shared" si="0"/>
        <v>88.223763442864495</v>
      </c>
      <c r="G23" s="48">
        <f t="shared" si="1"/>
        <v>59.911409120069514</v>
      </c>
      <c r="H23" s="49">
        <f>[1]вихідна!B27/1000</f>
        <v>0</v>
      </c>
      <c r="I23" s="51"/>
    </row>
    <row r="24" spans="1:10" ht="15.75" customHeight="1" x14ac:dyDescent="0.25">
      <c r="A24" s="58" t="s">
        <v>54</v>
      </c>
      <c r="B24" s="46">
        <v>18010600</v>
      </c>
      <c r="C24" s="53">
        <v>23800.3</v>
      </c>
      <c r="D24" s="53">
        <v>16483.580000000002</v>
      </c>
      <c r="E24" s="53">
        <f>[1]вихідна!C28/1000</f>
        <v>14575.435210000001</v>
      </c>
      <c r="F24" s="47">
        <f t="shared" si="0"/>
        <v>88.423966213650189</v>
      </c>
      <c r="G24" s="48">
        <f t="shared" si="1"/>
        <v>61.240552472027673</v>
      </c>
      <c r="H24" s="49">
        <f>[1]вихідна!B28/1000</f>
        <v>0</v>
      </c>
      <c r="I24" s="51"/>
    </row>
    <row r="25" spans="1:10" ht="16.5" customHeight="1" x14ac:dyDescent="0.25">
      <c r="A25" s="58" t="s">
        <v>55</v>
      </c>
      <c r="B25" s="46">
        <v>18010700</v>
      </c>
      <c r="C25" s="53">
        <v>5220.1000000000004</v>
      </c>
      <c r="D25" s="53">
        <v>3483.81</v>
      </c>
      <c r="E25" s="53">
        <f>[1]вихідна!C29/1000</f>
        <v>5163.4062000000004</v>
      </c>
      <c r="F25" s="47">
        <f t="shared" si="0"/>
        <v>148.2114753674856</v>
      </c>
      <c r="G25" s="48">
        <f t="shared" si="1"/>
        <v>98.913932683281928</v>
      </c>
      <c r="H25" s="49">
        <f>[1]вихідна!B29/1000</f>
        <v>18.052619999999997</v>
      </c>
      <c r="I25" s="51"/>
    </row>
    <row r="26" spans="1:10" ht="15" customHeight="1" x14ac:dyDescent="0.25">
      <c r="A26" s="58" t="s">
        <v>56</v>
      </c>
      <c r="B26" s="46">
        <v>18010900</v>
      </c>
      <c r="C26" s="53">
        <v>6520.6</v>
      </c>
      <c r="D26" s="53">
        <v>4103.05</v>
      </c>
      <c r="E26" s="53">
        <f>[1]вихідна!C30/1000</f>
        <v>4326.9527500000004</v>
      </c>
      <c r="F26" s="47">
        <f t="shared" si="0"/>
        <v>105.45698321979991</v>
      </c>
      <c r="G26" s="48">
        <f t="shared" si="1"/>
        <v>66.358199398828333</v>
      </c>
      <c r="H26" s="49">
        <f>[1]вихідна!B30/1000</f>
        <v>54.863010000000003</v>
      </c>
      <c r="I26" s="51"/>
    </row>
    <row r="27" spans="1:10" ht="16.5" customHeight="1" x14ac:dyDescent="0.25">
      <c r="A27" s="58" t="s">
        <v>57</v>
      </c>
      <c r="B27" s="46">
        <v>18011000</v>
      </c>
      <c r="C27" s="53">
        <v>75</v>
      </c>
      <c r="D27" s="53">
        <v>50</v>
      </c>
      <c r="E27" s="53">
        <f>[1]вихідна!C31/1000</f>
        <v>114.59199000000001</v>
      </c>
      <c r="F27" s="47">
        <f t="shared" si="0"/>
        <v>229.18397999999999</v>
      </c>
      <c r="G27" s="48">
        <f t="shared" si="1"/>
        <v>152.78932</v>
      </c>
      <c r="H27" s="49">
        <f>[1]вихідна!B31/1000</f>
        <v>0</v>
      </c>
      <c r="I27" s="51"/>
    </row>
    <row r="28" spans="1:10" ht="16.5" customHeight="1" x14ac:dyDescent="0.25">
      <c r="A28" s="58" t="s">
        <v>58</v>
      </c>
      <c r="B28" s="46">
        <v>18011100</v>
      </c>
      <c r="C28" s="53">
        <v>50</v>
      </c>
      <c r="D28" s="53">
        <v>37.5</v>
      </c>
      <c r="E28" s="59">
        <f>[1]вихідна!C32/1000</f>
        <v>66.040000000000006</v>
      </c>
      <c r="F28" s="47">
        <f t="shared" si="0"/>
        <v>176.10666666666668</v>
      </c>
      <c r="G28" s="48">
        <f t="shared" si="1"/>
        <v>132.08000000000001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59</v>
      </c>
      <c r="B29" s="46">
        <v>18020000</v>
      </c>
      <c r="C29" s="53">
        <v>355</v>
      </c>
      <c r="D29" s="53">
        <v>235</v>
      </c>
      <c r="E29" s="54">
        <f>[1]вихідна!C35/1000</f>
        <v>269.39999999999998</v>
      </c>
      <c r="F29" s="47">
        <f t="shared" si="0"/>
        <v>114.63829787234042</v>
      </c>
      <c r="G29" s="48">
        <f t="shared" si="1"/>
        <v>75.887323943661968</v>
      </c>
      <c r="H29" s="49">
        <f>[1]вихідна!B34/1000</f>
        <v>0</v>
      </c>
      <c r="I29" s="51"/>
    </row>
    <row r="30" spans="1:10" ht="15.6" customHeight="1" x14ac:dyDescent="0.25">
      <c r="A30" s="58" t="s">
        <v>60</v>
      </c>
      <c r="B30" s="46">
        <v>18030000</v>
      </c>
      <c r="C30" s="53">
        <v>264.89999999999998</v>
      </c>
      <c r="D30" s="53">
        <v>186.63</v>
      </c>
      <c r="E30" s="54">
        <f>[1]вихідна!C36/1000</f>
        <v>196.26829999999998</v>
      </c>
      <c r="F30" s="47">
        <f t="shared" si="0"/>
        <v>105.16438943363875</v>
      </c>
      <c r="G30" s="48">
        <f t="shared" si="1"/>
        <v>74.091468478671203</v>
      </c>
      <c r="H30" s="49">
        <f>([1]вихідна!B37+[1]вихідна!B38)/1000</f>
        <v>15.059799999999999</v>
      </c>
      <c r="I30" s="51"/>
      <c r="J30" s="51"/>
    </row>
    <row r="31" spans="1:10" ht="19.149999999999999" customHeight="1" x14ac:dyDescent="0.25">
      <c r="A31" s="58" t="s">
        <v>61</v>
      </c>
      <c r="B31" s="46">
        <v>18050000</v>
      </c>
      <c r="C31" s="53">
        <v>173249.52</v>
      </c>
      <c r="D31" s="53">
        <v>122246.58</v>
      </c>
      <c r="E31" s="54">
        <f>[1]вихідна!C42/1000</f>
        <v>107440.25240000001</v>
      </c>
      <c r="F31" s="47">
        <f t="shared" si="0"/>
        <v>87.88814574608142</v>
      </c>
      <c r="G31" s="48">
        <f t="shared" si="1"/>
        <v>62.014747515606402</v>
      </c>
      <c r="H31" s="49">
        <f>[1]вихідна!B42/1000</f>
        <v>776.95434999999998</v>
      </c>
      <c r="I31" s="51"/>
    </row>
    <row r="32" spans="1:10" ht="21" customHeight="1" x14ac:dyDescent="0.25">
      <c r="A32" s="45" t="s">
        <v>62</v>
      </c>
      <c r="B32" s="46">
        <v>20000000</v>
      </c>
      <c r="C32" s="47">
        <f>SUM(C33,C40,C47)</f>
        <v>22030.762000000002</v>
      </c>
      <c r="D32" s="47">
        <f>SUM(D33,D40,D47)</f>
        <v>15124.599999999999</v>
      </c>
      <c r="E32" s="47">
        <f>SUM(E33,E40,E47)</f>
        <v>11889.831910000001</v>
      </c>
      <c r="F32" s="47">
        <f t="shared" si="0"/>
        <v>78.612537918358186</v>
      </c>
      <c r="G32" s="48">
        <f t="shared" si="1"/>
        <v>53.969226802050699</v>
      </c>
      <c r="H32" s="49">
        <f>SUM(H33,H40,H47,H35)</f>
        <v>57.518329999999999</v>
      </c>
      <c r="I32" s="51"/>
    </row>
    <row r="33" spans="1:9" ht="23.45" customHeight="1" x14ac:dyDescent="0.25">
      <c r="A33" s="45" t="s">
        <v>63</v>
      </c>
      <c r="B33" s="46">
        <v>21000000</v>
      </c>
      <c r="C33" s="59">
        <f>SUM(C34:C39)</f>
        <v>2851.2620000000002</v>
      </c>
      <c r="D33" s="59">
        <f>SUM(D34:D39)</f>
        <v>2337.1699999999996</v>
      </c>
      <c r="E33" s="59">
        <f>E34+E36+E37+E38+E39+E35</f>
        <v>2488.1546600000001</v>
      </c>
      <c r="F33" s="47">
        <f t="shared" si="0"/>
        <v>106.46014881245269</v>
      </c>
      <c r="G33" s="48">
        <f t="shared" si="1"/>
        <v>87.265030712715983</v>
      </c>
      <c r="H33" s="49">
        <f>H34+H36+H37+H38+H39</f>
        <v>9.8007500000000007</v>
      </c>
      <c r="I33" s="51"/>
    </row>
    <row r="34" spans="1:9" ht="52.9" customHeight="1" x14ac:dyDescent="0.25">
      <c r="A34" s="58" t="s">
        <v>64</v>
      </c>
      <c r="B34" s="46">
        <v>21010301</v>
      </c>
      <c r="C34" s="59">
        <v>51</v>
      </c>
      <c r="D34" s="59">
        <v>36.22</v>
      </c>
      <c r="E34" s="59">
        <f>[1]вихідна!C43/1000</f>
        <v>7.1840000000000002</v>
      </c>
      <c r="F34" s="47">
        <f t="shared" si="0"/>
        <v>19.834345665378244</v>
      </c>
      <c r="G34" s="48">
        <f t="shared" si="1"/>
        <v>14.086274509803923</v>
      </c>
      <c r="H34" s="49">
        <f>[1]вихідна!B43/1000</f>
        <v>0</v>
      </c>
      <c r="I34" s="51"/>
    </row>
    <row r="35" spans="1:9" ht="38.450000000000003" customHeight="1" x14ac:dyDescent="0.25">
      <c r="A35" s="58" t="s">
        <v>65</v>
      </c>
      <c r="B35" s="46">
        <v>21050000</v>
      </c>
      <c r="C35" s="59">
        <v>1000</v>
      </c>
      <c r="D35" s="59">
        <v>1000</v>
      </c>
      <c r="E35" s="59">
        <f>[1]вихідна!C45/1000</f>
        <v>771.50684999999999</v>
      </c>
      <c r="F35" s="47">
        <f t="shared" si="0"/>
        <v>77.150684999999996</v>
      </c>
      <c r="G35" s="48">
        <f t="shared" si="1"/>
        <v>77.150684999999996</v>
      </c>
      <c r="H35" s="49">
        <f>[1]вихідна!B45/1000</f>
        <v>0</v>
      </c>
      <c r="I35" s="51"/>
    </row>
    <row r="36" spans="1:9" ht="18" customHeight="1" x14ac:dyDescent="0.25">
      <c r="A36" s="58" t="s">
        <v>66</v>
      </c>
      <c r="B36" s="46">
        <v>21081100</v>
      </c>
      <c r="C36" s="53">
        <v>310.012</v>
      </c>
      <c r="D36" s="53">
        <v>197.03</v>
      </c>
      <c r="E36" s="54">
        <f>[1]вихідна!C46/1000</f>
        <v>402.61340000000001</v>
      </c>
      <c r="F36" s="47">
        <f>E36/D36*100</f>
        <v>204.34116631984978</v>
      </c>
      <c r="G36" s="48">
        <f t="shared" si="1"/>
        <v>129.8702630865902</v>
      </c>
      <c r="H36" s="49">
        <f>[1]вихідна!B46/1000</f>
        <v>6.46</v>
      </c>
      <c r="I36" s="51"/>
    </row>
    <row r="37" spans="1:9" ht="54.6" customHeight="1" x14ac:dyDescent="0.25">
      <c r="A37" s="58" t="s">
        <v>67</v>
      </c>
      <c r="B37" s="46">
        <v>21081500</v>
      </c>
      <c r="C37" s="53">
        <v>1010.1</v>
      </c>
      <c r="D37" s="53">
        <v>717.2</v>
      </c>
      <c r="E37" s="54">
        <f>[1]вихідна!C47/1000</f>
        <v>867.4968100000001</v>
      </c>
      <c r="F37" s="47">
        <f t="shared" si="0"/>
        <v>120.95605270496375</v>
      </c>
      <c r="G37" s="48">
        <f t="shared" si="1"/>
        <v>85.882270072270089</v>
      </c>
      <c r="H37" s="49">
        <f>[1]вихідна!B47/1000</f>
        <v>0</v>
      </c>
      <c r="I37" s="51"/>
    </row>
    <row r="38" spans="1:9" ht="18.75" customHeight="1" x14ac:dyDescent="0.25">
      <c r="A38" s="58" t="s">
        <v>68</v>
      </c>
      <c r="B38" s="46">
        <v>21081700</v>
      </c>
      <c r="C38" s="53">
        <v>395</v>
      </c>
      <c r="D38" s="60">
        <v>330</v>
      </c>
      <c r="E38" s="54">
        <f>[1]вихідна!C48/1000</f>
        <v>410.52654999999999</v>
      </c>
      <c r="F38" s="47">
        <f t="shared" si="0"/>
        <v>124.40198484848483</v>
      </c>
      <c r="G38" s="48">
        <f t="shared" si="1"/>
        <v>103.93077215189872</v>
      </c>
      <c r="H38" s="49">
        <f>[1]вихідна!B48/1000</f>
        <v>3.08575</v>
      </c>
      <c r="I38" s="51"/>
    </row>
    <row r="39" spans="1:9" ht="28.15" customHeight="1" x14ac:dyDescent="0.25">
      <c r="A39" s="61" t="s">
        <v>69</v>
      </c>
      <c r="B39" s="46">
        <v>21081800</v>
      </c>
      <c r="C39" s="53">
        <v>85.15</v>
      </c>
      <c r="D39" s="60">
        <v>56.72</v>
      </c>
      <c r="E39" s="54">
        <f>[1]вихідна!C49/1000</f>
        <v>28.82705</v>
      </c>
      <c r="F39" s="47">
        <f t="shared" si="0"/>
        <v>50.823430888575459</v>
      </c>
      <c r="G39" s="48">
        <f t="shared" si="1"/>
        <v>33.854433352906632</v>
      </c>
      <c r="H39" s="49">
        <f>[1]вихідна!B49/1000</f>
        <v>0.255</v>
      </c>
      <c r="I39" s="51"/>
    </row>
    <row r="40" spans="1:9" ht="15" customHeight="1" x14ac:dyDescent="0.25">
      <c r="A40" s="52" t="s">
        <v>70</v>
      </c>
      <c r="B40" s="46">
        <v>22000000</v>
      </c>
      <c r="C40" s="47">
        <f>C41+C42+C43+C44+C45+C46</f>
        <v>15928.6</v>
      </c>
      <c r="D40" s="47">
        <f>D41+D42+D43+D44+D45+D46</f>
        <v>10703.019999999999</v>
      </c>
      <c r="E40" s="47">
        <f>E41+E42+E43+E44+E45+E46</f>
        <v>7655.8406599999998</v>
      </c>
      <c r="F40" s="47">
        <f t="shared" si="0"/>
        <v>71.529723947072881</v>
      </c>
      <c r="G40" s="48">
        <f t="shared" si="1"/>
        <v>48.063487437690696</v>
      </c>
      <c r="H40" s="49">
        <f>H41+H42+H43+H44+H45+H46</f>
        <v>47.717579999999998</v>
      </c>
      <c r="I40" s="51"/>
    </row>
    <row r="41" spans="1:9" ht="37.9" customHeight="1" x14ac:dyDescent="0.25">
      <c r="A41" s="62" t="s">
        <v>71</v>
      </c>
      <c r="B41" s="46">
        <v>22010300</v>
      </c>
      <c r="C41" s="59">
        <v>415.7</v>
      </c>
      <c r="D41" s="59">
        <v>272.87</v>
      </c>
      <c r="E41" s="59">
        <f>[1]вихідна!C50/1000</f>
        <v>206.84</v>
      </c>
      <c r="F41" s="47">
        <f t="shared" si="0"/>
        <v>75.80166379594678</v>
      </c>
      <c r="G41" s="48">
        <f t="shared" si="1"/>
        <v>49.757036324272313</v>
      </c>
      <c r="H41" s="49">
        <f>[1]вихідна!B50/1000</f>
        <v>2</v>
      </c>
      <c r="I41" s="51"/>
    </row>
    <row r="42" spans="1:9" ht="23.25" customHeight="1" x14ac:dyDescent="0.25">
      <c r="A42" s="58" t="s">
        <v>72</v>
      </c>
      <c r="B42" s="46">
        <v>22012500</v>
      </c>
      <c r="C42" s="53">
        <v>11970.3</v>
      </c>
      <c r="D42" s="53">
        <v>8098.26</v>
      </c>
      <c r="E42" s="59">
        <f>[1]вихідна!C51/1000</f>
        <v>5492.7685099999999</v>
      </c>
      <c r="F42" s="47">
        <f t="shared" si="0"/>
        <v>67.826527056429398</v>
      </c>
      <c r="G42" s="48">
        <f t="shared" si="1"/>
        <v>45.88664035153672</v>
      </c>
      <c r="H42" s="49">
        <f>[1]вихідна!B51/1000</f>
        <v>39.334339999999997</v>
      </c>
      <c r="I42" s="51"/>
    </row>
    <row r="43" spans="1:9" ht="41.25" customHeight="1" x14ac:dyDescent="0.25">
      <c r="A43" s="62" t="s">
        <v>73</v>
      </c>
      <c r="B43" s="46">
        <v>22012600</v>
      </c>
      <c r="C43" s="53">
        <v>1710.8</v>
      </c>
      <c r="D43" s="53">
        <v>1123.1199999999999</v>
      </c>
      <c r="E43" s="59">
        <f>[1]вихідна!C52/1000</f>
        <v>742.51022999999998</v>
      </c>
      <c r="F43" s="47">
        <f t="shared" si="0"/>
        <v>66.111388809744284</v>
      </c>
      <c r="G43" s="48">
        <f t="shared" si="1"/>
        <v>43.401346153846156</v>
      </c>
      <c r="H43" s="49">
        <f>[1]вихідна!B52/1000</f>
        <v>6.37</v>
      </c>
      <c r="I43" s="51"/>
    </row>
    <row r="44" spans="1:9" ht="49.15" customHeight="1" x14ac:dyDescent="0.25">
      <c r="A44" s="62" t="s">
        <v>74</v>
      </c>
      <c r="B44" s="46">
        <v>22012900</v>
      </c>
      <c r="C44" s="53">
        <v>38.200000000000003</v>
      </c>
      <c r="D44" s="53">
        <v>21.71</v>
      </c>
      <c r="E44" s="59">
        <f>[1]вихідна!C53/1000</f>
        <v>11.66</v>
      </c>
      <c r="F44" s="47">
        <f t="shared" si="0"/>
        <v>53.707968678028564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75</v>
      </c>
      <c r="B45" s="46">
        <v>22080400</v>
      </c>
      <c r="C45" s="53">
        <v>1700</v>
      </c>
      <c r="D45" s="53">
        <v>1125.5999999999999</v>
      </c>
      <c r="E45" s="59">
        <f>[1]вихідна!C55/1000</f>
        <v>1159.5233999999998</v>
      </c>
      <c r="F45" s="47">
        <f t="shared" si="0"/>
        <v>103.01380597014924</v>
      </c>
      <c r="G45" s="48">
        <f t="shared" si="1"/>
        <v>68.207258823529401</v>
      </c>
      <c r="H45" s="49">
        <f>[1]вихідна!B54/1000</f>
        <v>0</v>
      </c>
      <c r="I45" s="51"/>
    </row>
    <row r="46" spans="1:9" ht="33.6" customHeight="1" x14ac:dyDescent="0.25">
      <c r="A46" s="58" t="s">
        <v>76</v>
      </c>
      <c r="B46" s="46">
        <v>22090000</v>
      </c>
      <c r="C46" s="53">
        <v>93.6</v>
      </c>
      <c r="D46" s="53">
        <v>61.46</v>
      </c>
      <c r="E46" s="54">
        <f>[1]вихідна!C58/1000</f>
        <v>42.538519999999998</v>
      </c>
      <c r="F46" s="47">
        <f t="shared" si="0"/>
        <v>69.2133420110641</v>
      </c>
      <c r="G46" s="48">
        <f t="shared" si="1"/>
        <v>45.44713675213675</v>
      </c>
      <c r="H46" s="49">
        <f>[1]вихідна!B58/1000</f>
        <v>1.324E-2</v>
      </c>
      <c r="I46" s="51"/>
    </row>
    <row r="47" spans="1:9" ht="26.45" customHeight="1" x14ac:dyDescent="0.25">
      <c r="A47" s="45" t="s">
        <v>77</v>
      </c>
      <c r="B47" s="46">
        <v>24000000</v>
      </c>
      <c r="C47" s="53">
        <v>3250.9</v>
      </c>
      <c r="D47" s="53">
        <v>2084.41</v>
      </c>
      <c r="E47" s="54">
        <f>([1]вихідна!C59)/1000</f>
        <v>1745.8365900000001</v>
      </c>
      <c r="F47" s="47">
        <f t="shared" si="0"/>
        <v>83.756870769186492</v>
      </c>
      <c r="G47" s="48">
        <f t="shared" si="1"/>
        <v>53.703177273985666</v>
      </c>
      <c r="H47" s="49">
        <f>[1]вихідна!B59/1000</f>
        <v>0</v>
      </c>
      <c r="I47" s="51"/>
    </row>
    <row r="48" spans="1:9" ht="39.6" customHeight="1" x14ac:dyDescent="0.25">
      <c r="A48" s="45" t="s">
        <v>78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79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80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81</v>
      </c>
      <c r="B51" s="68"/>
      <c r="C51" s="69">
        <f>SUM(C7,C32,C48)</f>
        <v>928926.66399999999</v>
      </c>
      <c r="D51" s="69">
        <f>SUM(D7,D32,D48)</f>
        <v>628743.5959999999</v>
      </c>
      <c r="E51" s="70">
        <f>SUM(E7,E32,E48)</f>
        <v>569684.46609999985</v>
      </c>
      <c r="F51" s="47">
        <f t="shared" si="0"/>
        <v>90.606802156598022</v>
      </c>
      <c r="G51" s="48">
        <f t="shared" si="1"/>
        <v>61.327173411829186</v>
      </c>
      <c r="H51" s="71">
        <f>SUM(H7,H32,H48)</f>
        <v>3170.4275200000002</v>
      </c>
      <c r="I51" s="51">
        <f>E51-D51</f>
        <v>-59059.129900000058</v>
      </c>
      <c r="J51" s="51"/>
    </row>
    <row r="52" spans="1:11" ht="28.9" customHeight="1" x14ac:dyDescent="0.2">
      <c r="A52" s="41" t="s">
        <v>82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37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221.32005000000001</v>
      </c>
      <c r="F53" s="47">
        <f t="shared" si="0"/>
        <v>73.236283917935154</v>
      </c>
      <c r="G53" s="48">
        <f>E53/C53*100</f>
        <v>62.255991561181432</v>
      </c>
      <c r="H53" s="77">
        <f>H54+H55</f>
        <v>0.51898</v>
      </c>
      <c r="I53" s="51"/>
    </row>
    <row r="54" spans="1:11" ht="21" customHeight="1" x14ac:dyDescent="0.25">
      <c r="A54" s="58" t="s">
        <v>83</v>
      </c>
      <c r="B54" s="46">
        <v>19010000</v>
      </c>
      <c r="C54" s="49">
        <v>355.5</v>
      </c>
      <c r="D54" s="49">
        <v>302.2</v>
      </c>
      <c r="E54" s="64">
        <f>([1]вихідна!C76+[1]вихідна!C77+[1]вихідна!C78+[1]вихідна!C79)/1000</f>
        <v>221.32005000000001</v>
      </c>
      <c r="F54" s="47">
        <f t="shared" si="0"/>
        <v>73.236283917935154</v>
      </c>
      <c r="G54" s="48">
        <f>E54/C54*100</f>
        <v>62.255991561181432</v>
      </c>
      <c r="H54" s="49">
        <f>([1]вихідна!B76+[1]вихідна!B77+[1]вихідна!B78)/1000</f>
        <v>0.51898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84</v>
      </c>
      <c r="B56" s="46">
        <v>20000000</v>
      </c>
      <c r="C56" s="48">
        <f t="shared" ref="C56:D56" si="2">C57+C59+C60+C61+C58</f>
        <v>73421.17</v>
      </c>
      <c r="D56" s="48">
        <f t="shared" si="2"/>
        <v>48988.238333333335</v>
      </c>
      <c r="E56" s="48">
        <f>E57+E59+E60+E61+E58</f>
        <v>33675.077819999991</v>
      </c>
      <c r="F56" s="47">
        <f t="shared" ref="F56" si="3">E56/D56*100</f>
        <v>68.741148826097458</v>
      </c>
      <c r="G56" s="48">
        <f>E56/C56*100</f>
        <v>45.865624070005957</v>
      </c>
      <c r="H56" s="48">
        <f>H57+H60+H61</f>
        <v>33.502720000000004</v>
      </c>
      <c r="I56" s="51"/>
    </row>
    <row r="57" spans="1:11" ht="29.45" customHeight="1" x14ac:dyDescent="0.25">
      <c r="A57" s="58" t="s">
        <v>85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86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87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88</v>
      </c>
      <c r="B60" s="46">
        <v>24062100</v>
      </c>
      <c r="C60" s="49">
        <v>137.04499999999999</v>
      </c>
      <c r="D60" s="49">
        <v>132.155</v>
      </c>
      <c r="E60" s="49">
        <f>[1]вихідна!C81/1000</f>
        <v>266.25803000000002</v>
      </c>
      <c r="F60" s="47">
        <f t="shared" ref="F60:F62" si="4">E60/D60*100</f>
        <v>201.47404941167571</v>
      </c>
      <c r="G60" s="48">
        <f t="shared" ref="G60:G67" si="5">E60/C60*100</f>
        <v>194.28511073005222</v>
      </c>
      <c r="H60" s="49">
        <f>[1]вихідна!B81/1000</f>
        <v>0</v>
      </c>
      <c r="I60" s="51"/>
    </row>
    <row r="61" spans="1:11" ht="15" customHeight="1" x14ac:dyDescent="0.25">
      <c r="A61" s="58" t="s">
        <v>89</v>
      </c>
      <c r="B61" s="46">
        <v>25000000</v>
      </c>
      <c r="C61" s="49">
        <v>73284.125</v>
      </c>
      <c r="D61" s="49">
        <f>C61/12*8</f>
        <v>48856.083333333336</v>
      </c>
      <c r="E61" s="64">
        <f>([1]вихідна!C84+[1]вихідна!C85+++[1]вихідна!C86+[1]вихідна!C87+[1]вихідна!C88+[1]вихідна!C89)/1000</f>
        <v>33406.266819999997</v>
      </c>
      <c r="F61" s="47">
        <f t="shared" si="4"/>
        <v>68.376882755985676</v>
      </c>
      <c r="G61" s="48">
        <f t="shared" si="5"/>
        <v>45.58458850399046</v>
      </c>
      <c r="H61" s="64">
        <f>SUM([1]вихідна!B84:B89)/1000</f>
        <v>33.502720000000004</v>
      </c>
      <c r="I61" s="51"/>
    </row>
    <row r="62" spans="1:11" ht="21" customHeight="1" x14ac:dyDescent="0.25">
      <c r="A62" s="45" t="s">
        <v>78</v>
      </c>
      <c r="B62" s="46">
        <v>30000000</v>
      </c>
      <c r="C62" s="48">
        <f>SUM(C63:C64)</f>
        <v>5300</v>
      </c>
      <c r="D62" s="48">
        <f>SUM(D63:D64)</f>
        <v>3300</v>
      </c>
      <c r="E62" s="48">
        <f>E63+E64</f>
        <v>1146.8279</v>
      </c>
      <c r="F62" s="47">
        <f t="shared" si="4"/>
        <v>34.752360606060606</v>
      </c>
      <c r="G62" s="48">
        <f t="shared" si="5"/>
        <v>21.638262264150942</v>
      </c>
      <c r="H62" s="49">
        <f>H63+H64</f>
        <v>0</v>
      </c>
      <c r="I62" s="51"/>
    </row>
    <row r="63" spans="1:11" ht="24" customHeight="1" x14ac:dyDescent="0.25">
      <c r="A63" s="58" t="s">
        <v>90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91</v>
      </c>
      <c r="B64" s="46">
        <v>33010000</v>
      </c>
      <c r="C64" s="49">
        <v>5000</v>
      </c>
      <c r="D64" s="49">
        <v>3000</v>
      </c>
      <c r="E64" s="49">
        <f>[1]вихідна!C91/1000</f>
        <v>1146.8279</v>
      </c>
      <c r="F64" s="47">
        <f t="shared" ref="F64:F66" si="6">E64/D64*100</f>
        <v>38.22759666666667</v>
      </c>
      <c r="G64" s="48">
        <f t="shared" si="5"/>
        <v>22.936558000000002</v>
      </c>
      <c r="H64" s="49">
        <f>[1]вихідна!B91/1000</f>
        <v>0</v>
      </c>
      <c r="I64" s="51"/>
    </row>
    <row r="65" spans="1:11" ht="16.149999999999999" customHeight="1" x14ac:dyDescent="0.25">
      <c r="A65" s="45" t="s">
        <v>92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93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94</v>
      </c>
      <c r="B67" s="46">
        <v>40000000</v>
      </c>
      <c r="C67" s="49">
        <f>C68+C70+C71</f>
        <v>28245.66</v>
      </c>
      <c r="D67" s="49">
        <f>D68+D70+D71</f>
        <v>28245.66</v>
      </c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95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96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97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98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99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35046.625769999991</v>
      </c>
      <c r="F72" s="47">
        <f t="shared" ref="F72:F82" si="7">E72/D72*100</f>
        <v>43.35516742221126</v>
      </c>
      <c r="G72" s="48">
        <f>E72/C72*100</f>
        <v>32.654449003048938</v>
      </c>
      <c r="H72" s="84">
        <f>H53+H56+H62+H67+H65+H69</f>
        <v>34.021700000000003</v>
      </c>
      <c r="I72" s="51"/>
      <c r="J72" s="51"/>
      <c r="K72" s="51"/>
    </row>
    <row r="73" spans="1:11" ht="18.600000000000001" customHeight="1" x14ac:dyDescent="0.25">
      <c r="A73" s="85" t="s">
        <v>100</v>
      </c>
      <c r="B73" s="82"/>
      <c r="C73" s="83">
        <f>C51+C72</f>
        <v>1036252.394</v>
      </c>
      <c r="D73" s="83">
        <f>D51+D72</f>
        <v>709579.69433333329</v>
      </c>
      <c r="E73" s="83">
        <f>E51+E72</f>
        <v>604731.09186999989</v>
      </c>
      <c r="F73" s="47">
        <f t="shared" si="7"/>
        <v>85.223844016303048</v>
      </c>
      <c r="G73" s="48">
        <f>E73/C73*100</f>
        <v>58.357509750660221</v>
      </c>
      <c r="H73" s="84">
        <f>H53+H56+H62+H65+H67</f>
        <v>34.021700000000003</v>
      </c>
      <c r="I73" s="51"/>
    </row>
    <row r="74" spans="1:11" ht="18" customHeight="1" x14ac:dyDescent="0.25">
      <c r="A74" s="45" t="s">
        <v>94</v>
      </c>
      <c r="B74" s="46">
        <v>40000000</v>
      </c>
      <c r="C74" s="48">
        <f>C75+C81</f>
        <v>280984.93599999999</v>
      </c>
      <c r="D74" s="48">
        <f>D75+D81</f>
        <v>252475.11199999996</v>
      </c>
      <c r="E74" s="48">
        <f>E75+E81</f>
        <v>244063.34536000001</v>
      </c>
      <c r="F74" s="47">
        <f t="shared" si="7"/>
        <v>96.668278875741237</v>
      </c>
      <c r="G74" s="48">
        <f>E74/C74*100</f>
        <v>86.859939480883781</v>
      </c>
      <c r="H74" s="49">
        <f>H75+H81</f>
        <v>0</v>
      </c>
      <c r="I74" s="51"/>
    </row>
    <row r="75" spans="1:11" ht="18" customHeight="1" x14ac:dyDescent="0.25">
      <c r="A75" s="52" t="s">
        <v>101</v>
      </c>
      <c r="B75" s="46">
        <v>41030000</v>
      </c>
      <c r="C75" s="64">
        <f>SUM(C76:C80)</f>
        <v>236844.09999999998</v>
      </c>
      <c r="D75" s="64">
        <f>SUM(D76:D80)</f>
        <v>236844.09999999998</v>
      </c>
      <c r="E75" s="64">
        <f>SUM(E76:E80)</f>
        <v>231207.85</v>
      </c>
      <c r="F75" s="47">
        <f t="shared" si="7"/>
        <v>97.62027004261455</v>
      </c>
      <c r="G75" s="48">
        <f t="shared" ref="G75:G82" si="8">E75/C75*100</f>
        <v>97.62027004261455</v>
      </c>
      <c r="H75" s="64">
        <f>H78+H77+H80+H76</f>
        <v>0</v>
      </c>
      <c r="I75" s="51"/>
    </row>
    <row r="76" spans="1:11" ht="24" customHeight="1" x14ac:dyDescent="0.25">
      <c r="A76" s="58" t="s">
        <v>102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96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103</v>
      </c>
      <c r="B78" s="46">
        <v>41033900</v>
      </c>
      <c r="C78" s="49">
        <v>197211.8</v>
      </c>
      <c r="D78" s="64">
        <v>197211.8</v>
      </c>
      <c r="E78" s="64">
        <f>[1]вихідна!C63/1000</f>
        <v>192044.85</v>
      </c>
      <c r="F78" s="47">
        <f t="shared" si="7"/>
        <v>97.379999574061998</v>
      </c>
      <c r="G78" s="48">
        <f t="shared" si="8"/>
        <v>97.379999574061998</v>
      </c>
      <c r="H78" s="49">
        <f>[1]вихідна!B63/1000</f>
        <v>0</v>
      </c>
      <c r="I78" s="51"/>
    </row>
    <row r="79" spans="1:11" ht="47.45" customHeight="1" x14ac:dyDescent="0.25">
      <c r="A79" s="80" t="s">
        <v>104</v>
      </c>
      <c r="B79" s="46">
        <v>41036000</v>
      </c>
      <c r="C79" s="49">
        <v>2311.3000000000002</v>
      </c>
      <c r="D79" s="49">
        <v>2311.3000000000002</v>
      </c>
      <c r="E79" s="64">
        <f>[1]вихідна!C65/1000</f>
        <v>1842</v>
      </c>
      <c r="F79" s="88">
        <f t="shared" si="7"/>
        <v>79.695409509799674</v>
      </c>
      <c r="G79" s="48">
        <f t="shared" si="8"/>
        <v>79.695409509799674</v>
      </c>
      <c r="H79" s="49">
        <f>[1]вихідна!B65/1000</f>
        <v>0</v>
      </c>
      <c r="I79" s="51"/>
    </row>
    <row r="80" spans="1:11" ht="28.5" customHeight="1" x14ac:dyDescent="0.25">
      <c r="A80" s="58" t="s">
        <v>105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106</v>
      </c>
      <c r="B81" s="46">
        <v>41050000</v>
      </c>
      <c r="C81" s="49">
        <v>44140.836000000003</v>
      </c>
      <c r="D81" s="49">
        <v>15631.012000000001</v>
      </c>
      <c r="E81" s="64">
        <f>([1]вихідна!C68+[1]вихідна!C69+[1]вихідна!C70+[1]вихідна!C73+[1]вихідна!C71+[1]вихідна!C67)/1000+[1]вихідна!C72/1000</f>
        <v>12855.495359999999</v>
      </c>
      <c r="F81" s="47">
        <f t="shared" si="7"/>
        <v>82.24352562713149</v>
      </c>
      <c r="G81" s="48">
        <f t="shared" si="8"/>
        <v>29.123814872921749</v>
      </c>
      <c r="H81" s="49">
        <f>([1]вихідна!B68+[1]вихідна!B69+[1]вихідна!B70+[1]вихідна!B73+[1]вихідна!B71)/1000</f>
        <v>0</v>
      </c>
      <c r="I81" s="51"/>
    </row>
    <row r="82" spans="1:11" ht="24.6" customHeight="1" thickBot="1" x14ac:dyDescent="0.3">
      <c r="A82" s="85" t="s">
        <v>107</v>
      </c>
      <c r="B82" s="82">
        <v>900101</v>
      </c>
      <c r="C82" s="89">
        <f>SUM(C51,C72,C74)</f>
        <v>1317237.33</v>
      </c>
      <c r="D82" s="89">
        <f>SUM(D51,D72,D74)</f>
        <v>962054.80633333325</v>
      </c>
      <c r="E82" s="90">
        <f>SUM(E51,E72,E74)</f>
        <v>848794.43722999992</v>
      </c>
      <c r="F82" s="91">
        <f t="shared" si="7"/>
        <v>88.227243566819126</v>
      </c>
      <c r="G82" s="69">
        <f t="shared" si="8"/>
        <v>64.437472116736913</v>
      </c>
      <c r="H82" s="92">
        <f>SUM(H51,H72,H74)</f>
        <v>3204.44922</v>
      </c>
      <c r="I82" s="51"/>
      <c r="K82" s="30" t="s">
        <v>108</v>
      </c>
    </row>
    <row r="83" spans="1:11" ht="73.900000000000006" customHeight="1" x14ac:dyDescent="0.2">
      <c r="C83" s="51"/>
      <c r="D83" s="93"/>
      <c r="E83" s="51"/>
      <c r="F83" s="51"/>
      <c r="G83" s="94"/>
      <c r="H83" s="51"/>
    </row>
    <row r="84" spans="1:11" ht="25.5" customHeight="1" x14ac:dyDescent="0.2">
      <c r="A84" s="95"/>
      <c r="B84" s="95"/>
      <c r="C84" s="95"/>
      <c r="D84" s="95"/>
      <c r="E84" s="95"/>
      <c r="F84" s="96"/>
      <c r="G84" s="96"/>
      <c r="H84" s="30" t="s">
        <v>109</v>
      </c>
      <c r="I84" s="30" t="s">
        <v>110</v>
      </c>
    </row>
    <row r="85" spans="1:11" ht="13.5" customHeight="1" x14ac:dyDescent="0.2">
      <c r="C85" s="51"/>
      <c r="D85" s="51"/>
      <c r="E85" s="30" t="s">
        <v>111</v>
      </c>
    </row>
    <row r="86" spans="1:11" ht="16.5" customHeight="1" x14ac:dyDescent="0.2">
      <c r="I86" s="30" t="s">
        <v>112</v>
      </c>
    </row>
    <row r="88" spans="1:11" ht="15" x14ac:dyDescent="0.3">
      <c r="A88" s="97"/>
    </row>
    <row r="89" spans="1:11" ht="15" x14ac:dyDescent="0.3">
      <c r="A89" s="97"/>
    </row>
    <row r="90" spans="1:11" ht="15" x14ac:dyDescent="0.3">
      <c r="A90" s="97"/>
    </row>
    <row r="655" spans="2:2" x14ac:dyDescent="0.2">
      <c r="B655" s="30" t="s">
        <v>108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2026-08-25T07:56:52Z</dcterms:modified>
</cp:coreProperties>
</file>