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4\"/>
    </mc:Choice>
  </mc:AlternateContent>
  <xr:revisionPtr revIDLastSave="0" documentId="13_ncr:1_{68F58B34-9711-4533-BA86-7893D81A5ABA}" xr6:coauthVersionLast="45" xr6:coauthVersionMax="45" xr10:uidLastSave="{00000000-0000-0000-0000-000000000000}"/>
  <bookViews>
    <workbookView xWindow="13755" yWindow="100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H7" i="2" s="1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E35" i="2"/>
  <c r="H35" i="2"/>
  <c r="E36" i="2"/>
  <c r="F36" i="2" s="1"/>
  <c r="G36" i="2"/>
  <c r="H36" i="2"/>
  <c r="E37" i="2"/>
  <c r="F37" i="2" s="1"/>
  <c r="G37" i="2"/>
  <c r="H37" i="2"/>
  <c r="E38" i="2"/>
  <c r="F38" i="2" s="1"/>
  <c r="G38" i="2"/>
  <c r="H38" i="2"/>
  <c r="E39" i="2"/>
  <c r="F39" i="2" s="1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G49" i="2"/>
  <c r="C53" i="2"/>
  <c r="D53" i="2"/>
  <c r="E54" i="2"/>
  <c r="E53" i="2" s="1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/>
  <c r="G64" i="2"/>
  <c r="H64" i="2"/>
  <c r="C65" i="2"/>
  <c r="E65" i="2"/>
  <c r="G65" i="2"/>
  <c r="H65" i="2"/>
  <c r="E66" i="2"/>
  <c r="G66" i="2"/>
  <c r="H66" i="2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C72" i="2" l="1"/>
  <c r="C73" i="2" s="1"/>
  <c r="E72" i="2"/>
  <c r="F53" i="2"/>
  <c r="G53" i="2"/>
  <c r="F62" i="2"/>
  <c r="G62" i="2"/>
  <c r="H72" i="2"/>
  <c r="H73" i="2"/>
  <c r="G56" i="2"/>
  <c r="F56" i="2"/>
  <c r="G48" i="2"/>
  <c r="F48" i="2"/>
  <c r="H32" i="2"/>
  <c r="H51" i="2" s="1"/>
  <c r="H82" i="2" s="1"/>
  <c r="D73" i="2"/>
  <c r="D82" i="2"/>
  <c r="E75" i="2"/>
  <c r="E40" i="2"/>
  <c r="E33" i="2"/>
  <c r="E18" i="2"/>
  <c r="G61" i="2"/>
  <c r="F54" i="2"/>
  <c r="F49" i="2"/>
  <c r="F72" i="2" l="1"/>
  <c r="G72" i="2"/>
  <c r="E74" i="2"/>
  <c r="G75" i="2"/>
  <c r="F75" i="2"/>
  <c r="E17" i="2"/>
  <c r="G18" i="2"/>
  <c r="F18" i="2"/>
  <c r="C82" i="2"/>
  <c r="G40" i="2"/>
  <c r="F40" i="2"/>
  <c r="E32" i="2"/>
  <c r="G33" i="2"/>
  <c r="F33" i="2"/>
  <c r="F32" i="2" l="1"/>
  <c r="G32" i="2"/>
  <c r="F74" i="2"/>
  <c r="G74" i="2"/>
  <c r="F17" i="2"/>
  <c r="G17" i="2"/>
  <c r="E7" i="2"/>
  <c r="G7" i="2" l="1"/>
  <c r="E51" i="2"/>
  <c r="F7" i="2"/>
  <c r="E82" i="2" l="1"/>
  <c r="F51" i="2"/>
  <c r="G51" i="2"/>
  <c r="I51" i="2"/>
  <c r="E73" i="2"/>
  <c r="G73" i="2" l="1"/>
  <c r="F73" i="2"/>
  <c r="F82" i="2"/>
  <c r="G82" i="2"/>
</calcChain>
</file>

<file path=xl/sharedStrings.xml><?xml version="1.0" encoding="utf-8"?>
<sst xmlns="http://schemas.openxmlformats.org/spreadsheetml/2006/main" count="169" uniqueCount="133">
  <si>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</si>
  <si>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</si>
  <si>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</si>
  <si>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</si>
  <si>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</si>
  <si>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</si>
  <si>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</si>
  <si>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</si>
  <si>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</si>
  <si>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</si>
  <si>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</si>
  <si>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</si>
  <si>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</si>
  <si>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</si>
  <si>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</si>
  <si>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</si>
  <si>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2730 Інші виплати населенню</t>
  </si>
  <si>
    <t>1216030   Організація благоустрою населених пунктів</t>
  </si>
  <si>
    <t>51       Управління з питань ветеранської політики виконавчого комітету Ковельської міської ради</t>
  </si>
  <si>
    <t>3110 Придбання обладнання і предметів довгострокового користування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</si>
  <si>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</si>
  <si>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       Управління культури, молоді, спорту та туризму виконавчого комітету Ковельської міської ради</t>
  </si>
  <si>
    <t>1014060   Забезпечення діяльності палаців i будинків культури, клубів, центрів дозвілля та iнших клубних закладів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</si>
  <si>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</si>
  <si>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2271 Оплата теплопостачання</t>
  </si>
  <si>
    <t>2273 Оплата електроенергії</t>
  </si>
  <si>
    <t>0218240   Заходи та роботи з територіальної оборони</t>
  </si>
  <si>
    <t>06       Управління освіти виконавчого комітету Ковельської міської ради</t>
  </si>
  <si>
    <t>0611010   Надання дошкільної освіти</t>
  </si>
  <si>
    <t>2220 Медикаменти та перев'язувальні матеріали</t>
  </si>
  <si>
    <t>0611021   Надання загальної середньої освіти закладами загальної середньої освіти за рахунок коштів місцевого бюджету</t>
  </si>
  <si>
    <t>0611031   Надання загальної середньої освіти закладами загальної середньої освіти за рахунок освітньої субвенції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</si>
  <si>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</si>
  <si>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</si>
  <si>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0611152   Забезпечення діяльності інклюзивно-ресурсних центрів за рахунок освітньої субвенції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</si>
  <si>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</si>
  <si>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</si>
  <si>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</si>
  <si>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</si>
  <si>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</si>
  <si>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</si>
  <si>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</si>
  <si>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1014081   Забезпечення діяльності інших закладів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</si>
  <si>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</si>
  <si>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1217693   Інші заходи, пов'язані з економічною діяльністю</t>
  </si>
  <si>
    <t>5110160   Керівництво і управління у відповідній сфері у містах (місті Києві), селищах, селах, територіальних громадах</t>
  </si>
  <si>
    <t>Моніторинг видатків міського бюджету за 04.06.26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</si>
  <si>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</si>
  <si>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</si>
  <si>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</si>
  <si>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</si>
  <si>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</si>
  <si>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</si>
  <si>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</si>
  <si>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</si>
  <si>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</si>
  <si>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</si>
  <si>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</si>
  <si>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</si>
  <si>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</si>
  <si>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</si>
  <si>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</si>
  <si>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</si>
  <si>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</si>
  <si>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</si>
  <si>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</si>
  <si>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</si>
  <si>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</si>
  <si>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</si>
  <si>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</si>
  <si>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</si>
  <si>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</si>
  <si>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</si>
  <si>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</si>
  <si>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</si>
  <si>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</si>
  <si>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</si>
  <si>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</si>
  <si>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</si>
  <si>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</si>
  <si>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</si>
  <si>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</si>
  <si>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</si>
  <si>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</si>
  <si>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</si>
  <si>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</si>
  <si>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</si>
  <si>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</si>
  <si>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</si>
  <si>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</si>
  <si>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</si>
  <si>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</si>
  <si>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</si>
  <si>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</si>
  <si>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</si>
  <si>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</si>
  <si>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</si>
  <si>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</si>
  <si>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</si>
  <si>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</si>
  <si>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</si>
  <si>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</si>
  <si>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</si>
  <si>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</si>
  <si>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</si>
  <si>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</si>
  <si>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</si>
  <si>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</si>
  <si>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</si>
  <si>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</si>
  <si>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</si>
  <si>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</si>
  <si>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</si>
  <si>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</si>
  <si>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</si>
  <si>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</si>
  <si>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</si>
  <si>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</si>
  <si>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</si>
  <si>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</si>
  <si>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</si>
  <si>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</si>
  <si>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</si>
  <si>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</si>
  <si>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</si>
  <si>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</si>
  <si>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</si>
  <si>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</si>
  <si>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</si>
  <si>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</si>
  <si>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05.06.2026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</si>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</sst>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62A44EB-5FE2-4A95-8AA0-9C0AC9852C1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1222244.2600000002</v>
          </cell>
          <cell r="C10">
            <v>208692094.49000001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51.14</v>
          </cell>
          <cell r="C17">
            <v>2980192.57</v>
          </cell>
        </row>
        <row r="18">
          <cell r="B18">
            <v>152431.82</v>
          </cell>
          <cell r="C18">
            <v>26587378.960000001</v>
          </cell>
        </row>
        <row r="19">
          <cell r="B19">
            <v>0</v>
          </cell>
          <cell r="C19">
            <v>21310558.23</v>
          </cell>
        </row>
        <row r="20">
          <cell r="B20">
            <v>8664</v>
          </cell>
          <cell r="C20">
            <v>7569202.8399999999</v>
          </cell>
        </row>
        <row r="22">
          <cell r="B22">
            <v>0</v>
          </cell>
          <cell r="C22">
            <v>29395.37</v>
          </cell>
        </row>
        <row r="23">
          <cell r="B23">
            <v>11907.36</v>
          </cell>
          <cell r="C23">
            <v>1556575.15</v>
          </cell>
        </row>
        <row r="24">
          <cell r="B24">
            <v>44606.91</v>
          </cell>
          <cell r="C24">
            <v>2917638.98</v>
          </cell>
        </row>
        <row r="25">
          <cell r="B25">
            <v>1292.05</v>
          </cell>
          <cell r="C25">
            <v>6525538.9699999997</v>
          </cell>
        </row>
        <row r="27">
          <cell r="B27">
            <v>15378.41</v>
          </cell>
          <cell r="C27">
            <v>15403336.35</v>
          </cell>
        </row>
        <row r="28">
          <cell r="B28">
            <v>9037.41</v>
          </cell>
          <cell r="C28">
            <v>10525406.869999999</v>
          </cell>
        </row>
        <row r="29">
          <cell r="B29">
            <v>11723.6</v>
          </cell>
          <cell r="C29">
            <v>2108629.5499999998</v>
          </cell>
        </row>
        <row r="30">
          <cell r="B30">
            <v>50312.03</v>
          </cell>
          <cell r="C30">
            <v>2118294.63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278778.90000000002</v>
          </cell>
          <cell r="C42">
            <v>80689177.200000003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5990</v>
          </cell>
          <cell r="C45">
            <v>203334.92</v>
          </cell>
        </row>
        <row r="46">
          <cell r="B46">
            <v>0</v>
          </cell>
          <cell r="C46">
            <v>686011.92</v>
          </cell>
        </row>
        <row r="47">
          <cell r="B47">
            <v>7182.96</v>
          </cell>
          <cell r="C47">
            <v>327839.07</v>
          </cell>
        </row>
        <row r="48">
          <cell r="B48">
            <v>119</v>
          </cell>
          <cell r="C48">
            <v>16072.05</v>
          </cell>
        </row>
        <row r="49">
          <cell r="B49">
            <v>1000</v>
          </cell>
          <cell r="C49">
            <v>152190</v>
          </cell>
        </row>
        <row r="50">
          <cell r="B50">
            <v>36454.94</v>
          </cell>
          <cell r="C50">
            <v>3845126.26</v>
          </cell>
        </row>
        <row r="51">
          <cell r="B51">
            <v>2612</v>
          </cell>
          <cell r="C51">
            <v>583589</v>
          </cell>
        </row>
        <row r="52">
          <cell r="B52">
            <v>0</v>
          </cell>
          <cell r="C52">
            <v>11660</v>
          </cell>
        </row>
        <row r="53">
          <cell r="B53">
            <v>195078.68</v>
          </cell>
        </row>
        <row r="54">
          <cell r="C54">
            <v>989911.68</v>
          </cell>
        </row>
        <row r="57">
          <cell r="B57">
            <v>205.36</v>
          </cell>
          <cell r="C57">
            <v>28097.68</v>
          </cell>
        </row>
        <row r="58">
          <cell r="B58">
            <v>801</v>
          </cell>
          <cell r="C58">
            <v>1298107.98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1027104.72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95221.47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9782.75</v>
          </cell>
          <cell r="C83">
            <v>8863653.0500000007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1083866.07</v>
          </cell>
        </row>
        <row r="86">
          <cell r="B86">
            <v>0</v>
          </cell>
          <cell r="C86">
            <v>15022.3</v>
          </cell>
        </row>
        <row r="87">
          <cell r="B87">
            <v>0</v>
          </cell>
          <cell r="C87">
            <v>17456208.260000002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workbookViewId="0">
      <selection activeCell="C70" sqref="C7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46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8564278.1799999997</v>
      </c>
    </row>
    <row r="6" spans="1:12" x14ac:dyDescent="0.2">
      <c r="A6" s="15" t="s">
        <v>9</v>
      </c>
      <c r="B6" s="20">
        <v>137316.06</v>
      </c>
    </row>
    <row r="7" spans="1:12" ht="33.75" x14ac:dyDescent="0.2">
      <c r="A7" s="16" t="s">
        <v>10</v>
      </c>
      <c r="B7" s="21">
        <v>129288.94</v>
      </c>
    </row>
    <row r="8" spans="1:12" x14ac:dyDescent="0.2">
      <c r="A8" s="17" t="s">
        <v>12</v>
      </c>
      <c r="B8" s="21">
        <v>104288.94</v>
      </c>
    </row>
    <row r="9" spans="1:12" x14ac:dyDescent="0.2">
      <c r="A9" s="17" t="s">
        <v>13</v>
      </c>
      <c r="B9" s="21">
        <v>25000</v>
      </c>
    </row>
    <row r="10" spans="1:12" x14ac:dyDescent="0.2">
      <c r="A10" s="16" t="s">
        <v>26</v>
      </c>
      <c r="B10" s="21">
        <v>8027.12</v>
      </c>
    </row>
    <row r="11" spans="1:12" ht="22.5" x14ac:dyDescent="0.2">
      <c r="A11" s="17" t="s">
        <v>8</v>
      </c>
      <c r="B11" s="21">
        <v>8027.12</v>
      </c>
    </row>
    <row r="12" spans="1:12" x14ac:dyDescent="0.2">
      <c r="A12" s="17" t="s">
        <v>19</v>
      </c>
      <c r="B12" s="23"/>
    </row>
    <row r="13" spans="1:12" x14ac:dyDescent="0.2">
      <c r="A13" s="15" t="s">
        <v>27</v>
      </c>
      <c r="B13" s="20">
        <v>6957269.6200000001</v>
      </c>
    </row>
    <row r="14" spans="1:12" x14ac:dyDescent="0.2">
      <c r="A14" s="16" t="s">
        <v>28</v>
      </c>
      <c r="B14" s="21">
        <v>1002094.51</v>
      </c>
    </row>
    <row r="15" spans="1:12" x14ac:dyDescent="0.2">
      <c r="A15" s="17" t="s">
        <v>12</v>
      </c>
      <c r="B15" s="21">
        <v>799800</v>
      </c>
    </row>
    <row r="16" spans="1:12" x14ac:dyDescent="0.2">
      <c r="A16" s="17" t="s">
        <v>13</v>
      </c>
      <c r="B16" s="21">
        <v>176000</v>
      </c>
    </row>
    <row r="17" spans="1:2" x14ac:dyDescent="0.2">
      <c r="A17" s="17" t="s">
        <v>7</v>
      </c>
      <c r="B17" s="21">
        <v>15252</v>
      </c>
    </row>
    <row r="18" spans="1:2" x14ac:dyDescent="0.2">
      <c r="A18" s="17" t="s">
        <v>6</v>
      </c>
      <c r="B18" s="21">
        <v>1040</v>
      </c>
    </row>
    <row r="19" spans="1:2" x14ac:dyDescent="0.2">
      <c r="A19" s="17" t="s">
        <v>25</v>
      </c>
      <c r="B19" s="21">
        <v>10002.51</v>
      </c>
    </row>
    <row r="20" spans="1:2" ht="22.5" x14ac:dyDescent="0.2">
      <c r="A20" s="16" t="s">
        <v>30</v>
      </c>
      <c r="B20" s="21">
        <v>197767.87</v>
      </c>
    </row>
    <row r="21" spans="1:2" x14ac:dyDescent="0.2">
      <c r="A21" s="17" t="s">
        <v>12</v>
      </c>
      <c r="B21" s="21">
        <v>112300</v>
      </c>
    </row>
    <row r="22" spans="1:2" x14ac:dyDescent="0.2">
      <c r="A22" s="17" t="s">
        <v>13</v>
      </c>
      <c r="B22" s="21">
        <v>24800</v>
      </c>
    </row>
    <row r="23" spans="1:2" x14ac:dyDescent="0.2">
      <c r="A23" s="17" t="s">
        <v>7</v>
      </c>
      <c r="B23" s="21">
        <v>49815</v>
      </c>
    </row>
    <row r="24" spans="1:2" x14ac:dyDescent="0.2">
      <c r="A24" s="17" t="s">
        <v>6</v>
      </c>
      <c r="B24" s="21">
        <v>2860</v>
      </c>
    </row>
    <row r="25" spans="1:2" x14ac:dyDescent="0.2">
      <c r="A25" s="17" t="s">
        <v>25</v>
      </c>
      <c r="B25" s="21">
        <v>7992.87</v>
      </c>
    </row>
    <row r="26" spans="1:2" ht="22.5" x14ac:dyDescent="0.2">
      <c r="A26" s="16" t="s">
        <v>31</v>
      </c>
      <c r="B26" s="21">
        <v>5561900</v>
      </c>
    </row>
    <row r="27" spans="1:2" x14ac:dyDescent="0.2">
      <c r="A27" s="17" t="s">
        <v>12</v>
      </c>
      <c r="B27" s="21">
        <v>4594300</v>
      </c>
    </row>
    <row r="28" spans="1:2" x14ac:dyDescent="0.2">
      <c r="A28" s="17" t="s">
        <v>13</v>
      </c>
      <c r="B28" s="21">
        <v>967600</v>
      </c>
    </row>
    <row r="29" spans="1:2" ht="22.5" x14ac:dyDescent="0.2">
      <c r="A29" s="16" t="s">
        <v>32</v>
      </c>
      <c r="B29" s="21">
        <v>47378.62</v>
      </c>
    </row>
    <row r="30" spans="1:2" x14ac:dyDescent="0.2">
      <c r="A30" s="17" t="s">
        <v>12</v>
      </c>
      <c r="B30" s="21">
        <v>36800</v>
      </c>
    </row>
    <row r="31" spans="1:2" x14ac:dyDescent="0.2">
      <c r="A31" s="17" t="s">
        <v>13</v>
      </c>
      <c r="B31" s="21">
        <v>8100</v>
      </c>
    </row>
    <row r="32" spans="1:2" x14ac:dyDescent="0.2">
      <c r="A32" s="17" t="s">
        <v>7</v>
      </c>
      <c r="B32" s="21">
        <v>2450</v>
      </c>
    </row>
    <row r="33" spans="1:2" x14ac:dyDescent="0.2">
      <c r="A33" s="17" t="s">
        <v>24</v>
      </c>
      <c r="B33" s="22">
        <v>28.62</v>
      </c>
    </row>
    <row r="34" spans="1:2" x14ac:dyDescent="0.2">
      <c r="A34" s="16" t="s">
        <v>33</v>
      </c>
      <c r="B34" s="21">
        <v>98028.62</v>
      </c>
    </row>
    <row r="35" spans="1:2" x14ac:dyDescent="0.2">
      <c r="A35" s="17" t="s">
        <v>12</v>
      </c>
      <c r="B35" s="21">
        <v>80300</v>
      </c>
    </row>
    <row r="36" spans="1:2" x14ac:dyDescent="0.2">
      <c r="A36" s="17" t="s">
        <v>13</v>
      </c>
      <c r="B36" s="21">
        <v>17700</v>
      </c>
    </row>
    <row r="37" spans="1:2" x14ac:dyDescent="0.2">
      <c r="A37" s="17" t="s">
        <v>24</v>
      </c>
      <c r="B37" s="22">
        <v>28.62</v>
      </c>
    </row>
    <row r="38" spans="1:2" ht="22.5" x14ac:dyDescent="0.2">
      <c r="A38" s="16" t="s">
        <v>34</v>
      </c>
      <c r="B38" s="21">
        <v>50100</v>
      </c>
    </row>
    <row r="39" spans="1:2" x14ac:dyDescent="0.2">
      <c r="A39" s="17" t="s">
        <v>12</v>
      </c>
      <c r="B39" s="21">
        <v>41000</v>
      </c>
    </row>
    <row r="40" spans="1:2" x14ac:dyDescent="0.2">
      <c r="A40" s="17" t="s">
        <v>13</v>
      </c>
      <c r="B40" s="21">
        <v>9100</v>
      </c>
    </row>
    <row r="41" spans="1:2" ht="24" x14ac:dyDescent="0.2">
      <c r="A41" s="15" t="s">
        <v>35</v>
      </c>
      <c r="B41" s="20">
        <v>199416</v>
      </c>
    </row>
    <row r="42" spans="1:2" x14ac:dyDescent="0.2">
      <c r="A42" s="16" t="s">
        <v>36</v>
      </c>
      <c r="B42" s="21">
        <v>199416</v>
      </c>
    </row>
    <row r="43" spans="1:2" ht="22.5" x14ac:dyDescent="0.2">
      <c r="A43" s="17" t="s">
        <v>14</v>
      </c>
      <c r="B43" s="21">
        <v>199416</v>
      </c>
    </row>
    <row r="44" spans="1:2" ht="24" x14ac:dyDescent="0.2">
      <c r="A44" s="15" t="s">
        <v>11</v>
      </c>
      <c r="B44" s="20">
        <v>7855.99</v>
      </c>
    </row>
    <row r="45" spans="1:2" ht="22.5" x14ac:dyDescent="0.2">
      <c r="A45" s="16" t="s">
        <v>20</v>
      </c>
      <c r="B45" s="22">
        <v>799.99</v>
      </c>
    </row>
    <row r="46" spans="1:2" ht="22.5" x14ac:dyDescent="0.2">
      <c r="A46" s="17" t="s">
        <v>14</v>
      </c>
      <c r="B46" s="22">
        <v>799.99</v>
      </c>
    </row>
    <row r="47" spans="1:2" ht="22.5" x14ac:dyDescent="0.2">
      <c r="A47" s="16" t="s">
        <v>37</v>
      </c>
      <c r="B47" s="21">
        <v>7056</v>
      </c>
    </row>
    <row r="48" spans="1:2" x14ac:dyDescent="0.2">
      <c r="A48" s="17" t="s">
        <v>16</v>
      </c>
      <c r="B48" s="21">
        <v>7056</v>
      </c>
    </row>
    <row r="49" spans="1:2" ht="24" x14ac:dyDescent="0.2">
      <c r="A49" s="15" t="s">
        <v>21</v>
      </c>
      <c r="B49" s="20">
        <v>342411.58</v>
      </c>
    </row>
    <row r="50" spans="1:2" ht="22.5" x14ac:dyDescent="0.2">
      <c r="A50" s="16" t="s">
        <v>38</v>
      </c>
      <c r="B50" s="22">
        <v>308</v>
      </c>
    </row>
    <row r="51" spans="1:2" x14ac:dyDescent="0.2">
      <c r="A51" s="17" t="s">
        <v>6</v>
      </c>
      <c r="B51" s="22">
        <v>308</v>
      </c>
    </row>
    <row r="52" spans="1:2" x14ac:dyDescent="0.2">
      <c r="A52" s="16" t="s">
        <v>39</v>
      </c>
      <c r="B52" s="22">
        <v>308</v>
      </c>
    </row>
    <row r="53" spans="1:2" x14ac:dyDescent="0.2">
      <c r="A53" s="17" t="s">
        <v>6</v>
      </c>
      <c r="B53" s="22">
        <v>308</v>
      </c>
    </row>
    <row r="54" spans="1:2" x14ac:dyDescent="0.2">
      <c r="A54" s="16" t="s">
        <v>40</v>
      </c>
      <c r="B54" s="22">
        <v>462</v>
      </c>
    </row>
    <row r="55" spans="1:2" x14ac:dyDescent="0.2">
      <c r="A55" s="17" t="s">
        <v>6</v>
      </c>
      <c r="B55" s="22">
        <v>462</v>
      </c>
    </row>
    <row r="56" spans="1:2" x14ac:dyDescent="0.2">
      <c r="A56" s="16" t="s">
        <v>41</v>
      </c>
      <c r="B56" s="22">
        <v>154</v>
      </c>
    </row>
    <row r="57" spans="1:2" x14ac:dyDescent="0.2">
      <c r="A57" s="17" t="s">
        <v>6</v>
      </c>
      <c r="B57" s="22">
        <v>154</v>
      </c>
    </row>
    <row r="58" spans="1:2" ht="22.5" x14ac:dyDescent="0.2">
      <c r="A58" s="16" t="s">
        <v>22</v>
      </c>
      <c r="B58" s="22">
        <v>308</v>
      </c>
    </row>
    <row r="59" spans="1:2" x14ac:dyDescent="0.2">
      <c r="A59" s="17" t="s">
        <v>6</v>
      </c>
      <c r="B59" s="22">
        <v>308</v>
      </c>
    </row>
    <row r="60" spans="1:2" ht="22.5" x14ac:dyDescent="0.2">
      <c r="A60" s="16" t="s">
        <v>42</v>
      </c>
      <c r="B60" s="22">
        <v>153.97999999999999</v>
      </c>
    </row>
    <row r="61" spans="1:2" x14ac:dyDescent="0.2">
      <c r="A61" s="17" t="s">
        <v>6</v>
      </c>
      <c r="B61" s="22">
        <v>153.97999999999999</v>
      </c>
    </row>
    <row r="62" spans="1:2" ht="22.5" x14ac:dyDescent="0.2">
      <c r="A62" s="16" t="s">
        <v>43</v>
      </c>
      <c r="B62" s="21">
        <v>2628.6</v>
      </c>
    </row>
    <row r="63" spans="1:2" x14ac:dyDescent="0.2">
      <c r="A63" s="17" t="s">
        <v>7</v>
      </c>
      <c r="B63" s="21">
        <v>2474.6</v>
      </c>
    </row>
    <row r="64" spans="1:2" x14ac:dyDescent="0.2">
      <c r="A64" s="17" t="s">
        <v>29</v>
      </c>
      <c r="B64" s="23"/>
    </row>
    <row r="65" spans="1:2" x14ac:dyDescent="0.2">
      <c r="A65" s="17" t="s">
        <v>6</v>
      </c>
      <c r="B65" s="22">
        <v>154</v>
      </c>
    </row>
    <row r="66" spans="1:2" ht="33.75" x14ac:dyDescent="0.2">
      <c r="A66" s="16" t="s">
        <v>23</v>
      </c>
      <c r="B66" s="21">
        <v>338089</v>
      </c>
    </row>
    <row r="67" spans="1:2" x14ac:dyDescent="0.2">
      <c r="A67" s="17" t="s">
        <v>16</v>
      </c>
      <c r="B67" s="21">
        <v>338089</v>
      </c>
    </row>
    <row r="68" spans="1:2" ht="24" x14ac:dyDescent="0.2">
      <c r="A68" s="15" t="s">
        <v>15</v>
      </c>
      <c r="B68" s="20">
        <v>915100.94</v>
      </c>
    </row>
    <row r="69" spans="1:2" x14ac:dyDescent="0.2">
      <c r="A69" s="16" t="s">
        <v>17</v>
      </c>
      <c r="B69" s="21">
        <v>908000.94</v>
      </c>
    </row>
    <row r="70" spans="1:2" x14ac:dyDescent="0.2">
      <c r="A70" s="17" t="s">
        <v>6</v>
      </c>
      <c r="B70" s="21">
        <v>908000.94</v>
      </c>
    </row>
    <row r="71" spans="1:2" x14ac:dyDescent="0.2">
      <c r="A71" s="16" t="s">
        <v>44</v>
      </c>
      <c r="B71" s="21">
        <v>7100</v>
      </c>
    </row>
    <row r="72" spans="1:2" ht="22.5" x14ac:dyDescent="0.2">
      <c r="A72" s="17" t="s">
        <v>8</v>
      </c>
      <c r="B72" s="23"/>
    </row>
    <row r="73" spans="1:2" ht="22.5" x14ac:dyDescent="0.2">
      <c r="A73" s="17" t="s">
        <v>14</v>
      </c>
      <c r="B73" s="21">
        <v>7100</v>
      </c>
    </row>
    <row r="74" spans="1:2" ht="24" x14ac:dyDescent="0.2">
      <c r="A74" s="15" t="s">
        <v>18</v>
      </c>
      <c r="B74" s="20">
        <v>4907.99</v>
      </c>
    </row>
    <row r="75" spans="1:2" ht="22.5" x14ac:dyDescent="0.2">
      <c r="A75" s="16" t="s">
        <v>45</v>
      </c>
      <c r="B75" s="21">
        <v>4907.99</v>
      </c>
    </row>
    <row r="76" spans="1:2" x14ac:dyDescent="0.2">
      <c r="A76" s="17" t="s">
        <v>6</v>
      </c>
      <c r="B76" s="21">
        <v>4907.99</v>
      </c>
    </row>
    <row r="77" spans="1:2" ht="15" x14ac:dyDescent="0.2">
      <c r="A77" s="18" t="s">
        <v>3</v>
      </c>
      <c r="B77" s="24">
        <v>8564278.1799999997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31FE-F2A9-4238-8FEA-566FCC1D11D1}">
  <dimension ref="A1:K655"/>
  <sheetViews>
    <sheetView tabSelected="1" view="pageBreakPreview" zoomScale="72" zoomScaleNormal="63" zoomScaleSheetLayoutView="72" workbookViewId="0">
      <selection activeCell="A4" sqref="A4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132</v>
      </c>
      <c r="B1" s="96"/>
      <c r="C1" s="96"/>
      <c r="D1" s="96"/>
      <c r="E1" s="96"/>
      <c r="F1" s="95"/>
    </row>
    <row r="2" spans="1:11" ht="18" customHeight="1" x14ac:dyDescent="0.25">
      <c r="A2" s="94" t="s">
        <v>131</v>
      </c>
      <c r="B2" s="94"/>
      <c r="C2" s="94"/>
      <c r="D2" s="94"/>
      <c r="E2" s="94"/>
      <c r="F2" s="93"/>
    </row>
    <row r="3" spans="1:11" ht="15.75" customHeight="1" x14ac:dyDescent="0.25">
      <c r="A3" s="92" t="s">
        <v>130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129</v>
      </c>
      <c r="D4" s="88" t="s">
        <v>128</v>
      </c>
      <c r="E4" s="87" t="s">
        <v>127</v>
      </c>
      <c r="F4" s="87" t="s">
        <v>126</v>
      </c>
      <c r="G4" s="87" t="s">
        <v>125</v>
      </c>
      <c r="H4" s="87" t="s">
        <v>124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123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78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446685.18700000003</v>
      </c>
      <c r="E7" s="43">
        <f>E8+E9+E10+E11+E13+E14+E15+E16+E17+E12</f>
        <v>390266.74631000002</v>
      </c>
      <c r="F7" s="43">
        <f>E7/D7*100</f>
        <v>87.369529518336137</v>
      </c>
      <c r="G7" s="42">
        <f>E7/C7*100</f>
        <v>43.484502638408848</v>
      </c>
      <c r="H7" s="41">
        <f>H8+H9+H10+H11+H13+H14+H15+H16+H17+H12</f>
        <v>1806.4278900000004</v>
      </c>
      <c r="I7" s="83"/>
      <c r="J7" s="29"/>
    </row>
    <row r="8" spans="1:11" ht="15.6" customHeight="1" x14ac:dyDescent="0.25">
      <c r="A8" s="51" t="s">
        <v>122</v>
      </c>
      <c r="B8" s="45">
        <v>11010000</v>
      </c>
      <c r="C8" s="73">
        <v>475038.08299999998</v>
      </c>
      <c r="D8" s="73">
        <v>241350.307</v>
      </c>
      <c r="E8" s="72">
        <f>[1]вихідна!C10/1000</f>
        <v>208692.09449000002</v>
      </c>
      <c r="F8" s="43">
        <f>E8/D8*100</f>
        <v>86.468543207612342</v>
      </c>
      <c r="G8" s="42">
        <f>E8/C8*100</f>
        <v>43.931655578443383</v>
      </c>
      <c r="H8" s="41">
        <f>[1]вихідна!B10/1000</f>
        <v>1222.2442600000002</v>
      </c>
      <c r="I8" s="29"/>
      <c r="J8" s="29"/>
      <c r="K8" s="83"/>
    </row>
    <row r="9" spans="1:11" ht="16.5" customHeight="1" x14ac:dyDescent="0.25">
      <c r="A9" s="51" t="s">
        <v>121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120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119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118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117</v>
      </c>
      <c r="B13" s="45">
        <v>14021900</v>
      </c>
      <c r="C13" s="73">
        <v>7200.1</v>
      </c>
      <c r="D13" s="73">
        <v>3177.79</v>
      </c>
      <c r="E13" s="72">
        <f>[1]вихідна!C17/1000</f>
        <v>2980.1925699999997</v>
      </c>
      <c r="F13" s="43">
        <f>E13/D13*100</f>
        <v>93.781922971624937</v>
      </c>
      <c r="G13" s="42">
        <f>E13/C13*100</f>
        <v>41.390988597380584</v>
      </c>
      <c r="H13" s="41">
        <f>[1]вихідна!B17/1000</f>
        <v>5.1139999999999998E-2</v>
      </c>
      <c r="I13" s="29"/>
      <c r="J13" s="29"/>
    </row>
    <row r="14" spans="1:11" ht="39.75" customHeight="1" x14ac:dyDescent="0.25">
      <c r="A14" s="51" t="s">
        <v>116</v>
      </c>
      <c r="B14" s="45">
        <v>14031900</v>
      </c>
      <c r="C14" s="73">
        <v>58830.62</v>
      </c>
      <c r="D14" s="73">
        <v>30155.08</v>
      </c>
      <c r="E14" s="72">
        <f>[1]вихідна!C18/1000</f>
        <v>26587.378960000002</v>
      </c>
      <c r="F14" s="43">
        <f>E14/D14*100</f>
        <v>88.168822500222191</v>
      </c>
      <c r="G14" s="42">
        <f>E14/C14*100</f>
        <v>45.193096656129072</v>
      </c>
      <c r="H14" s="41">
        <f>[1]вихідна!B18/1000</f>
        <v>152.43182000000002</v>
      </c>
      <c r="I14" s="29"/>
      <c r="J14" s="29"/>
    </row>
    <row r="15" spans="1:11" ht="66" customHeight="1" x14ac:dyDescent="0.25">
      <c r="A15" s="51" t="s">
        <v>115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114</v>
      </c>
      <c r="B16" s="45">
        <v>14040200</v>
      </c>
      <c r="C16" s="73">
        <v>18400.16</v>
      </c>
      <c r="D16" s="73">
        <v>8152.21</v>
      </c>
      <c r="E16" s="72">
        <f>[1]вихідна!C20/1000</f>
        <v>7569.2028399999999</v>
      </c>
      <c r="F16" s="43">
        <f>E16/D16*100</f>
        <v>92.848477161407757</v>
      </c>
      <c r="G16" s="42">
        <f>E16/C16*100</f>
        <v>41.136614246832636</v>
      </c>
      <c r="H16" s="41">
        <f>[1]вихідна!B20/1000</f>
        <v>8.6639999999999997</v>
      </c>
      <c r="I16" s="29"/>
    </row>
    <row r="17" spans="1:10" ht="15" x14ac:dyDescent="0.2">
      <c r="A17" s="51" t="s">
        <v>113</v>
      </c>
      <c r="B17" s="45">
        <v>18000000</v>
      </c>
      <c r="C17" s="80">
        <f>SUM(C18,C29:C31)</f>
        <v>274292.21999999997</v>
      </c>
      <c r="D17" s="80">
        <f>SUM(D18,D29:D31)</f>
        <v>133872.5</v>
      </c>
      <c r="E17" s="80">
        <f>SUM(E18,E29:E31)</f>
        <v>122290.6982</v>
      </c>
      <c r="F17" s="43">
        <f>E17/D17*100</f>
        <v>91.348632616855582</v>
      </c>
      <c r="G17" s="42">
        <f>E17/C17*100</f>
        <v>44.584092906463049</v>
      </c>
      <c r="H17" s="82">
        <f>SUM(H18,H29:H31)</f>
        <v>423.03667000000007</v>
      </c>
      <c r="I17" s="29"/>
    </row>
    <row r="18" spans="1:10" ht="15" customHeight="1" x14ac:dyDescent="0.25">
      <c r="A18" s="81" t="s">
        <v>112</v>
      </c>
      <c r="B18" s="45">
        <v>18010000</v>
      </c>
      <c r="C18" s="80">
        <f>SUM(C19:C28)</f>
        <v>100422.80000000002</v>
      </c>
      <c r="D18" s="80">
        <f>SUM(D19:D28)</f>
        <v>48224.66</v>
      </c>
      <c r="E18" s="80">
        <f>SUM(E19:E28)</f>
        <v>41266.817859999988</v>
      </c>
      <c r="F18" s="43">
        <f>E18/D18*100</f>
        <v>85.572024478762501</v>
      </c>
      <c r="G18" s="42">
        <f>E18/C18*100</f>
        <v>41.093076333262943</v>
      </c>
      <c r="H18" s="41">
        <f>SUM(H19:H28)</f>
        <v>144.25777000000002</v>
      </c>
      <c r="I18" s="29"/>
    </row>
    <row r="19" spans="1:10" ht="25.9" customHeight="1" x14ac:dyDescent="0.25">
      <c r="A19" s="46" t="s">
        <v>111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110</v>
      </c>
      <c r="B20" s="45">
        <v>18010200</v>
      </c>
      <c r="C20" s="73">
        <v>6500.3</v>
      </c>
      <c r="D20" s="73">
        <v>2822.48</v>
      </c>
      <c r="E20" s="73">
        <f>[1]вихідна!C23/1000</f>
        <v>1556.5751499999999</v>
      </c>
      <c r="F20" s="43">
        <f>E20/D20*100</f>
        <v>55.14920034862957</v>
      </c>
      <c r="G20" s="42">
        <f>E20/C20*100</f>
        <v>23.946204790548126</v>
      </c>
      <c r="H20" s="41">
        <f>[1]вихідна!B23/1000</f>
        <v>11.907360000000001</v>
      </c>
      <c r="I20" s="29"/>
    </row>
    <row r="21" spans="1:10" ht="28.5" customHeight="1" x14ac:dyDescent="0.25">
      <c r="A21" s="46" t="s">
        <v>109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2917.6389800000002</v>
      </c>
      <c r="F21" s="43">
        <f>E21/D21*100</f>
        <v>84.946704632468325</v>
      </c>
      <c r="G21" s="42">
        <f>E21/C21*100</f>
        <v>28.30268588667824</v>
      </c>
      <c r="H21" s="41">
        <f>[1]вихідна!B24/1000</f>
        <v>44.606910000000006</v>
      </c>
      <c r="I21" s="29"/>
    </row>
    <row r="22" spans="1:10" ht="28.15" customHeight="1" x14ac:dyDescent="0.25">
      <c r="A22" s="46" t="s">
        <v>108</v>
      </c>
      <c r="B22" s="45">
        <v>18010400</v>
      </c>
      <c r="C22" s="73">
        <v>13500</v>
      </c>
      <c r="D22" s="73">
        <v>6635.06</v>
      </c>
      <c r="E22" s="73">
        <f>[1]вихідна!C25/1000</f>
        <v>6525.5389699999996</v>
      </c>
      <c r="F22" s="43">
        <f>E22/D22*100</f>
        <v>98.349358860356944</v>
      </c>
      <c r="G22" s="42">
        <f>E22/C22*100</f>
        <v>48.337325703703698</v>
      </c>
      <c r="H22" s="41">
        <f>[1]вихідна!B25/1000</f>
        <v>1.2920499999999999</v>
      </c>
      <c r="I22" s="29"/>
    </row>
    <row r="23" spans="1:10" ht="15.75" customHeight="1" x14ac:dyDescent="0.25">
      <c r="A23" s="46" t="s">
        <v>107</v>
      </c>
      <c r="B23" s="45">
        <v>18010500</v>
      </c>
      <c r="C23" s="73">
        <v>34560.699999999997</v>
      </c>
      <c r="D23" s="73">
        <v>17895.34</v>
      </c>
      <c r="E23" s="73">
        <f>[1]вихідна!C27/1000</f>
        <v>15403.33635</v>
      </c>
      <c r="F23" s="43">
        <f>E23/D23*100</f>
        <v>86.074566619019251</v>
      </c>
      <c r="G23" s="42">
        <f>E23/C23*100</f>
        <v>44.568936248397748</v>
      </c>
      <c r="H23" s="41">
        <f>[1]вихідна!B27/1000</f>
        <v>15.378410000000001</v>
      </c>
      <c r="I23" s="29"/>
    </row>
    <row r="24" spans="1:10" ht="15.75" customHeight="1" x14ac:dyDescent="0.25">
      <c r="A24" s="46" t="s">
        <v>106</v>
      </c>
      <c r="B24" s="45">
        <v>18010600</v>
      </c>
      <c r="C24" s="73">
        <v>23800.3</v>
      </c>
      <c r="D24" s="73">
        <v>12822.62</v>
      </c>
      <c r="E24" s="73">
        <f>[1]вихідна!C28/1000</f>
        <v>10525.406869999999</v>
      </c>
      <c r="F24" s="43">
        <f>E24/D24*100</f>
        <v>82.084682147642198</v>
      </c>
      <c r="G24" s="42">
        <f>E24/C24*100</f>
        <v>44.223841170069285</v>
      </c>
      <c r="H24" s="41">
        <f>[1]вихідна!B28/1000</f>
        <v>9.0374099999999995</v>
      </c>
      <c r="I24" s="29"/>
    </row>
    <row r="25" spans="1:10" ht="16.5" customHeight="1" x14ac:dyDescent="0.25">
      <c r="A25" s="46" t="s">
        <v>105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2108.6295499999997</v>
      </c>
      <c r="F25" s="43">
        <f>E25/D25*100</f>
        <v>134.90825714486789</v>
      </c>
      <c r="G25" s="42">
        <f>E25/C25*100</f>
        <v>42.003735981354943</v>
      </c>
      <c r="H25" s="41">
        <f>[1]вихідна!B29/1000</f>
        <v>11.723600000000001</v>
      </c>
      <c r="I25" s="29"/>
    </row>
    <row r="26" spans="1:10" ht="15" customHeight="1" x14ac:dyDescent="0.25">
      <c r="A26" s="46" t="s">
        <v>104</v>
      </c>
      <c r="B26" s="45">
        <v>18010900</v>
      </c>
      <c r="C26" s="73">
        <v>6520.6</v>
      </c>
      <c r="D26" s="73">
        <v>2962.11</v>
      </c>
      <c r="E26" s="73">
        <f>[1]вихідна!C30/1000</f>
        <v>2118.2946299999999</v>
      </c>
      <c r="F26" s="43">
        <f>E26/D26*100</f>
        <v>71.513030576177101</v>
      </c>
      <c r="G26" s="42">
        <f>E26/C26*100</f>
        <v>32.486191914854459</v>
      </c>
      <c r="H26" s="41">
        <f>[1]вихідна!B30/1000</f>
        <v>50.31203</v>
      </c>
      <c r="I26" s="29"/>
    </row>
    <row r="27" spans="1:10" ht="16.5" customHeight="1" x14ac:dyDescent="0.25">
      <c r="A27" s="46" t="s">
        <v>103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102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101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100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135.30314000000001</v>
      </c>
      <c r="F30" s="43">
        <f>E30/D30*100</f>
        <v>113.48078503732282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99</v>
      </c>
      <c r="B31" s="45">
        <v>18050000</v>
      </c>
      <c r="C31" s="73">
        <v>173249.52</v>
      </c>
      <c r="D31" s="73">
        <v>85353.61</v>
      </c>
      <c r="E31" s="72">
        <f>[1]вихідна!C42/1000</f>
        <v>80689.177200000006</v>
      </c>
      <c r="F31" s="43">
        <f>E31/D31*100</f>
        <v>94.535166350901861</v>
      </c>
      <c r="G31" s="42">
        <f>E31/C31*100</f>
        <v>46.573968689783392</v>
      </c>
      <c r="H31" s="41">
        <f>[1]вихідна!B42/1000</f>
        <v>278.77890000000002</v>
      </c>
      <c r="I31" s="29"/>
    </row>
    <row r="32" spans="1:10" ht="21" customHeight="1" x14ac:dyDescent="0.25">
      <c r="A32" s="52" t="s">
        <v>98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8149.1245600000002</v>
      </c>
      <c r="F32" s="43">
        <f>E32/D32*100</f>
        <v>77.362633915814712</v>
      </c>
      <c r="G32" s="42">
        <f>E32/C32*100</f>
        <v>38.748593893079097</v>
      </c>
      <c r="H32" s="41">
        <f>SUM(H33,H40,H47)</f>
        <v>249.44394</v>
      </c>
      <c r="I32" s="29"/>
    </row>
    <row r="33" spans="1:9" ht="23.45" customHeight="1" x14ac:dyDescent="0.25">
      <c r="A33" s="52" t="s">
        <v>97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1240.4419599999999</v>
      </c>
      <c r="F33" s="43">
        <f>E33/D33*100</f>
        <v>113.08717920666614</v>
      </c>
      <c r="G33" s="42">
        <f>E33/C33*100</f>
        <v>67.005208338960102</v>
      </c>
      <c r="H33" s="41">
        <f>H34+H36+H37+H38+H39</f>
        <v>13.29196</v>
      </c>
      <c r="I33" s="29"/>
    </row>
    <row r="34" spans="1:9" ht="52.9" customHeight="1" x14ac:dyDescent="0.25">
      <c r="A34" s="46" t="s">
        <v>96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95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94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203.33492000000001</v>
      </c>
      <c r="F36" s="43">
        <f>E36/D36*100</f>
        <v>139.72987905442551</v>
      </c>
      <c r="G36" s="42">
        <f>E36/C36*100</f>
        <v>65.589370734036095</v>
      </c>
      <c r="H36" s="41">
        <f>[1]вихідна!B45/1000</f>
        <v>5.99</v>
      </c>
      <c r="I36" s="29"/>
    </row>
    <row r="37" spans="1:9" ht="54.6" customHeight="1" x14ac:dyDescent="0.25">
      <c r="A37" s="46" t="s">
        <v>93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686.01192000000003</v>
      </c>
      <c r="F37" s="43">
        <f>E37/D37*100</f>
        <v>114.67935807422268</v>
      </c>
      <c r="G37" s="42">
        <f>E37/C37*100</f>
        <v>67.915247995247995</v>
      </c>
      <c r="H37" s="41">
        <f>[1]вихідна!B46/1000</f>
        <v>0</v>
      </c>
      <c r="I37" s="29"/>
    </row>
    <row r="38" spans="1:9" ht="18.75" customHeight="1" x14ac:dyDescent="0.25">
      <c r="A38" s="46" t="s">
        <v>92</v>
      </c>
      <c r="B38" s="45">
        <v>21081700</v>
      </c>
      <c r="C38" s="73">
        <v>395</v>
      </c>
      <c r="D38" s="78">
        <v>297.5</v>
      </c>
      <c r="E38" s="72">
        <f>[1]вихідна!C47/1000</f>
        <v>327.83906999999999</v>
      </c>
      <c r="F38" s="43">
        <f>E38/D38*100</f>
        <v>110.19800672268907</v>
      </c>
      <c r="G38" s="42">
        <f>E38/C38*100</f>
        <v>82.997232911392402</v>
      </c>
      <c r="H38" s="41">
        <f>[1]вихідна!B47/1000</f>
        <v>7.1829600000000005</v>
      </c>
      <c r="I38" s="29"/>
    </row>
    <row r="39" spans="1:9" ht="28.15" customHeight="1" x14ac:dyDescent="0.25">
      <c r="A39" s="79" t="s">
        <v>91</v>
      </c>
      <c r="B39" s="45">
        <v>21081800</v>
      </c>
      <c r="C39" s="73">
        <v>85.15</v>
      </c>
      <c r="D39" s="78">
        <v>35.04</v>
      </c>
      <c r="E39" s="72">
        <f>[1]вихідна!C48/1000</f>
        <v>16.072050000000001</v>
      </c>
      <c r="F39" s="43">
        <f>E39/D39*100</f>
        <v>45.867722602739732</v>
      </c>
      <c r="G39" s="42">
        <f>E39/C39*100</f>
        <v>18.874985320023487</v>
      </c>
      <c r="H39" s="41">
        <f>[1]вихідна!B48/1000</f>
        <v>0.11899999999999999</v>
      </c>
      <c r="I39" s="29"/>
    </row>
    <row r="40" spans="1:9" ht="15" customHeight="1" x14ac:dyDescent="0.25">
      <c r="A40" s="51" t="s">
        <v>90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5610.5746200000003</v>
      </c>
      <c r="F40" s="43">
        <f>E40/D40*100</f>
        <v>70.897790262598235</v>
      </c>
      <c r="G40" s="42">
        <f>E40/C40*100</f>
        <v>35.2232752407619</v>
      </c>
      <c r="H40" s="41">
        <f>H41+H42+H43+H44+H45+H46</f>
        <v>235.35098000000002</v>
      </c>
      <c r="I40" s="29"/>
    </row>
    <row r="41" spans="1:9" ht="37.9" customHeight="1" x14ac:dyDescent="0.25">
      <c r="A41" s="77" t="s">
        <v>89</v>
      </c>
      <c r="B41" s="45">
        <v>22010300</v>
      </c>
      <c r="C41" s="71">
        <v>415.7</v>
      </c>
      <c r="D41" s="71">
        <v>203.57</v>
      </c>
      <c r="E41" s="71">
        <f>[1]вихідна!C49/1000</f>
        <v>152.19</v>
      </c>
      <c r="F41" s="43">
        <f>E41/D41*100</f>
        <v>74.760524635260595</v>
      </c>
      <c r="G41" s="42">
        <f>E41/C41*100</f>
        <v>36.610536444551364</v>
      </c>
      <c r="H41" s="41">
        <f>[1]вихідна!B49/1000</f>
        <v>1</v>
      </c>
      <c r="I41" s="29"/>
    </row>
    <row r="42" spans="1:9" ht="23.25" customHeight="1" x14ac:dyDescent="0.25">
      <c r="A42" s="46" t="s">
        <v>88</v>
      </c>
      <c r="B42" s="45">
        <v>22012500</v>
      </c>
      <c r="C42" s="73">
        <v>11970.3</v>
      </c>
      <c r="D42" s="73">
        <v>5977.36</v>
      </c>
      <c r="E42" s="71">
        <f>[1]вихідна!C50/1000</f>
        <v>3845.12626</v>
      </c>
      <c r="F42" s="43">
        <f>E42/D42*100</f>
        <v>64.328169292128962</v>
      </c>
      <c r="G42" s="42">
        <f>E42/C42*100</f>
        <v>32.122221331127875</v>
      </c>
      <c r="H42" s="41">
        <f>[1]вихідна!B50/1000</f>
        <v>36.454940000000001</v>
      </c>
      <c r="I42" s="29"/>
    </row>
    <row r="43" spans="1:9" ht="41.25" customHeight="1" x14ac:dyDescent="0.25">
      <c r="A43" s="77" t="s">
        <v>87</v>
      </c>
      <c r="B43" s="45">
        <v>22012600</v>
      </c>
      <c r="C43" s="73">
        <v>1710.8</v>
      </c>
      <c r="D43" s="73">
        <v>829.3</v>
      </c>
      <c r="E43" s="71">
        <f>[1]вихідна!C51/1000</f>
        <v>583.58900000000006</v>
      </c>
      <c r="F43" s="43">
        <f>E43/D43*100</f>
        <v>70.371276980586046</v>
      </c>
      <c r="G43" s="42">
        <f>E43/C43*100</f>
        <v>34.112052840776244</v>
      </c>
      <c r="H43" s="41">
        <f>[1]вихідна!B51/1000</f>
        <v>2.6120000000000001</v>
      </c>
      <c r="I43" s="29"/>
    </row>
    <row r="44" spans="1:9" ht="49.15" customHeight="1" x14ac:dyDescent="0.25">
      <c r="A44" s="77" t="s">
        <v>86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85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195.07867999999999</v>
      </c>
      <c r="I45" s="29"/>
    </row>
    <row r="46" spans="1:9" ht="33.6" customHeight="1" x14ac:dyDescent="0.25">
      <c r="A46" s="46" t="s">
        <v>84</v>
      </c>
      <c r="B46" s="45">
        <v>22090000</v>
      </c>
      <c r="C46" s="73">
        <v>93.6</v>
      </c>
      <c r="D46" s="73">
        <v>45.39</v>
      </c>
      <c r="E46" s="72">
        <f>[1]вихідна!C57/1000</f>
        <v>28.09768</v>
      </c>
      <c r="F46" s="43">
        <f>E46/D46*100</f>
        <v>61.902797973121835</v>
      </c>
      <c r="G46" s="42">
        <f>E46/C46*100</f>
        <v>30.018888888888888</v>
      </c>
      <c r="H46" s="41">
        <f>[1]вихідна!B57/1000</f>
        <v>0.20536000000000001</v>
      </c>
      <c r="I46" s="29"/>
    </row>
    <row r="47" spans="1:9" ht="26.45" customHeight="1" x14ac:dyDescent="0.25">
      <c r="A47" s="52" t="s">
        <v>83</v>
      </c>
      <c r="B47" s="45">
        <v>24000000</v>
      </c>
      <c r="C47" s="73">
        <v>3250.9</v>
      </c>
      <c r="D47" s="73">
        <v>1523.17</v>
      </c>
      <c r="E47" s="72">
        <f>([1]вихідна!C58)/1000</f>
        <v>1298.10798</v>
      </c>
      <c r="F47" s="43">
        <f>E47/D47*100</f>
        <v>85.224103678512577</v>
      </c>
      <c r="G47" s="42">
        <f>E47/C47*100</f>
        <v>39.930726260420194</v>
      </c>
      <c r="H47" s="41">
        <f>[1]вихідна!B58/1000</f>
        <v>0.80100000000000005</v>
      </c>
      <c r="I47" s="29"/>
    </row>
    <row r="48" spans="1:9" ht="39.6" customHeight="1" x14ac:dyDescent="0.25">
      <c r="A48" s="52" t="s">
        <v>70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82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81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80</v>
      </c>
      <c r="B51" s="69"/>
      <c r="C51" s="35">
        <f>SUM(C7,C32,C48)</f>
        <v>918522.43499999994</v>
      </c>
      <c r="D51" s="35">
        <f>SUM(D7,D32,D48)</f>
        <v>457220.85700000002</v>
      </c>
      <c r="E51" s="68">
        <f>SUM(E7,E32,E48)</f>
        <v>398417.57087000005</v>
      </c>
      <c r="F51" s="43">
        <f>E51/D51*100</f>
        <v>87.138975567337269</v>
      </c>
      <c r="G51" s="42">
        <f>E51/C51*100</f>
        <v>43.375921554926428</v>
      </c>
      <c r="H51" s="67">
        <f>SUM(H7,H32,H48)</f>
        <v>2055.8718300000005</v>
      </c>
      <c r="I51" s="29">
        <f>E51-D51</f>
        <v>-58803.286129999964</v>
      </c>
      <c r="J51" s="29"/>
    </row>
    <row r="52" spans="1:11" ht="28.9" customHeight="1" x14ac:dyDescent="0.2">
      <c r="A52" s="66" t="s">
        <v>79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78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77</v>
      </c>
      <c r="B54" s="45">
        <v>19010000</v>
      </c>
      <c r="C54" s="41">
        <v>355.5</v>
      </c>
      <c r="D54" s="41">
        <v>166.4</v>
      </c>
      <c r="E54" s="44">
        <f>([1]вихідна!C75+[1]вихідна!C76+[1]вихідна!C77+[1]вихідна!C78)/1000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76</v>
      </c>
      <c r="B56" s="45">
        <v>20000000</v>
      </c>
      <c r="C56" s="42">
        <f>C57+C59+C60+C61+C58</f>
        <v>73384.524999999994</v>
      </c>
      <c r="D56" s="42">
        <f>D57+D59+D60+D61+D58</f>
        <v>36686.442499999997</v>
      </c>
      <c r="E56" s="42">
        <f>E57+E59+E60+E61+E58</f>
        <v>28183.737700000001</v>
      </c>
      <c r="F56" s="43">
        <f>E56/D56*100</f>
        <v>76.823305230535794</v>
      </c>
      <c r="G56" s="42">
        <f>E56/C56*100</f>
        <v>38.405559891543895</v>
      </c>
      <c r="H56" s="42">
        <f>H57+H60+H61</f>
        <v>9.7827500000000001</v>
      </c>
      <c r="I56" s="29"/>
    </row>
    <row r="57" spans="1:11" ht="29.45" customHeight="1" x14ac:dyDescent="0.25">
      <c r="A57" s="46" t="s">
        <v>75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74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73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72</v>
      </c>
      <c r="B60" s="45">
        <v>24062100</v>
      </c>
      <c r="C60" s="41">
        <v>100.4</v>
      </c>
      <c r="D60" s="41">
        <v>44.38</v>
      </c>
      <c r="E60" s="41">
        <f>[1]вихідна!C80/1000</f>
        <v>95.221469999999997</v>
      </c>
      <c r="F60" s="43">
        <f>E60/D60*100</f>
        <v>214.5594186570527</v>
      </c>
      <c r="G60" s="42">
        <f>E60/C60*100</f>
        <v>94.8421015936255</v>
      </c>
      <c r="H60" s="41">
        <f>[1]вихідна!B80/1000</f>
        <v>0</v>
      </c>
      <c r="I60" s="29"/>
    </row>
    <row r="61" spans="1:11" ht="15" customHeight="1" x14ac:dyDescent="0.25">
      <c r="A61" s="46" t="s">
        <v>71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28087.114010000001</v>
      </c>
      <c r="F61" s="43">
        <f>E61/D61*100</f>
        <v>76.652655701354149</v>
      </c>
      <c r="G61" s="42">
        <f>E61/C61*100</f>
        <v>38.326327850677075</v>
      </c>
      <c r="H61" s="44">
        <f>SUM([1]вихідна!B83:B88)/1000</f>
        <v>9.7827500000000001</v>
      </c>
      <c r="I61" s="29"/>
    </row>
    <row r="62" spans="1:11" ht="16.5" customHeight="1" x14ac:dyDescent="0.25">
      <c r="A62" s="52" t="s">
        <v>70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69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68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67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66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1"/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60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65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57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64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63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62</v>
      </c>
      <c r="B72" s="39"/>
      <c r="C72" s="54">
        <f>C53+C56+C62+C65+C67</f>
        <v>107289.08499999999</v>
      </c>
      <c r="D72" s="54">
        <f>D53+D56+D62+D65+D67</f>
        <v>37852.842499999999</v>
      </c>
      <c r="E72" s="54">
        <f>E53+E56+E62+E67+E65</f>
        <v>29099.430030000003</v>
      </c>
      <c r="F72" s="43">
        <f>E72/D72*100</f>
        <v>76.87515152924118</v>
      </c>
      <c r="G72" s="42">
        <f>E72/C72*100</f>
        <v>27.122451487026854</v>
      </c>
      <c r="H72" s="53">
        <f>H53+H56+H62+H67+H65+H69</f>
        <v>9.7827500000000001</v>
      </c>
      <c r="I72" s="29"/>
      <c r="J72" s="29"/>
      <c r="K72" s="29"/>
    </row>
    <row r="73" spans="1:11" ht="18.600000000000001" customHeight="1" x14ac:dyDescent="0.25">
      <c r="A73" s="40" t="s">
        <v>61</v>
      </c>
      <c r="B73" s="39"/>
      <c r="C73" s="54">
        <f>C51+C72</f>
        <v>1025811.5199999999</v>
      </c>
      <c r="D73" s="54">
        <f>D51+D72</f>
        <v>495073.69949999999</v>
      </c>
      <c r="E73" s="54">
        <f>E51+E72</f>
        <v>427517.00090000004</v>
      </c>
      <c r="F73" s="43">
        <f>E73/D73*100</f>
        <v>86.354213793172846</v>
      </c>
      <c r="G73" s="42">
        <f>E73/C73*100</f>
        <v>41.675979706291471</v>
      </c>
      <c r="H73" s="53">
        <f>H53+H56+H62+H65+H67</f>
        <v>9.7827500000000001</v>
      </c>
      <c r="I73" s="29"/>
    </row>
    <row r="74" spans="1:11" ht="18" customHeight="1" x14ac:dyDescent="0.25">
      <c r="A74" s="52" t="s">
        <v>60</v>
      </c>
      <c r="B74" s="45">
        <v>40000000</v>
      </c>
      <c r="C74" s="42">
        <f>C75+C81</f>
        <v>252428.78</v>
      </c>
      <c r="D74" s="42">
        <f>D75+D81</f>
        <v>229922.992</v>
      </c>
      <c r="E74" s="42">
        <f>E75+E81</f>
        <v>193575.70272</v>
      </c>
      <c r="F74" s="43">
        <f>E74/D74*100</f>
        <v>84.191537799751671</v>
      </c>
      <c r="G74" s="42">
        <f>E74/C74*100</f>
        <v>76.685274444538379</v>
      </c>
      <c r="H74" s="41">
        <f>H75+H81</f>
        <v>0</v>
      </c>
      <c r="I74" s="29"/>
    </row>
    <row r="75" spans="1:11" ht="18" customHeight="1" x14ac:dyDescent="0.25">
      <c r="A75" s="51" t="s">
        <v>59</v>
      </c>
      <c r="B75" s="45">
        <v>41030000</v>
      </c>
      <c r="C75" s="44">
        <f>SUM(C76:C80)</f>
        <v>236262.39999999999</v>
      </c>
      <c r="D75" s="44">
        <f>SUM(D76:D80)</f>
        <v>214902.7</v>
      </c>
      <c r="E75" s="44">
        <f>SUM(E76:E80)</f>
        <v>188954.1</v>
      </c>
      <c r="F75" s="43">
        <f>E75/D75*100</f>
        <v>87.925419271139916</v>
      </c>
      <c r="G75" s="42">
        <f>E75/C75*100</f>
        <v>79.976373726839313</v>
      </c>
      <c r="H75" s="44">
        <f>H78+H77+H80+H76</f>
        <v>0</v>
      </c>
      <c r="I75" s="29"/>
    </row>
    <row r="76" spans="1:11" ht="24" customHeight="1" x14ac:dyDescent="0.25">
      <c r="A76" s="46" t="s">
        <v>58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57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56</v>
      </c>
      <c r="B78" s="45">
        <v>41033900</v>
      </c>
      <c r="C78" s="41">
        <v>197211.8</v>
      </c>
      <c r="D78" s="44">
        <v>176544</v>
      </c>
      <c r="E78" s="44">
        <f>[1]вихідна!C62/1000</f>
        <v>150728.9</v>
      </c>
      <c r="F78" s="43">
        <f>E78/D78*100</f>
        <v>85.377526282399856</v>
      </c>
      <c r="G78" s="42">
        <f>E78/C78*100</f>
        <v>76.429960073383029</v>
      </c>
      <c r="H78" s="41">
        <f>[1]вихідна!B62/1000</f>
        <v>0</v>
      </c>
      <c r="I78" s="29"/>
    </row>
    <row r="79" spans="1:11" ht="47.45" customHeight="1" x14ac:dyDescent="0.25">
      <c r="A79" s="48" t="s">
        <v>55</v>
      </c>
      <c r="B79" s="45">
        <v>41036000</v>
      </c>
      <c r="C79" s="41">
        <v>1729.6</v>
      </c>
      <c r="D79" s="41">
        <v>1037.7</v>
      </c>
      <c r="E79" s="44">
        <f>[1]вихідна!C64/1000</f>
        <v>904.2</v>
      </c>
      <c r="F79" s="47">
        <f>E79/D79*100</f>
        <v>87.135010118531369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54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53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4621.6027199999999</v>
      </c>
      <c r="F81" s="43">
        <f>E81/D81*100</f>
        <v>30.769060415070491</v>
      </c>
      <c r="G81" s="42">
        <f>E81/C81*100</f>
        <v>28.587740236218622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52</v>
      </c>
      <c r="B82" s="39">
        <v>900101</v>
      </c>
      <c r="C82" s="38">
        <f>SUM(C51,C72,C74)</f>
        <v>1278240.2999999998</v>
      </c>
      <c r="D82" s="38">
        <f>SUM(D51,D72,D74)</f>
        <v>724996.69149999996</v>
      </c>
      <c r="E82" s="37">
        <f>SUM(E51,E72,E74)</f>
        <v>621092.70362000004</v>
      </c>
      <c r="F82" s="36">
        <f>E82/D82*100</f>
        <v>85.668350063084404</v>
      </c>
      <c r="G82" s="35">
        <f>E82/C82*100</f>
        <v>48.589666874061173</v>
      </c>
      <c r="H82" s="34">
        <f>SUM(H51,H72,H74)</f>
        <v>2065.6545800000004</v>
      </c>
      <c r="I82" s="29"/>
      <c r="K82" s="27" t="s">
        <v>47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51</v>
      </c>
      <c r="I84" s="27" t="s">
        <v>50</v>
      </c>
    </row>
    <row r="85" spans="1:11" ht="13.5" customHeight="1" x14ac:dyDescent="0.2">
      <c r="C85" s="29"/>
      <c r="D85" s="29"/>
      <c r="E85" s="27" t="s">
        <v>49</v>
      </c>
    </row>
    <row r="86" spans="1:11" ht="16.5" customHeight="1" x14ac:dyDescent="0.2">
      <c r="I86" s="27" t="s">
        <v>48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2026-07-15T06:39:59Z</dcterms:modified>
</cp:coreProperties>
</file>