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7 Липень\Щоденний моніторинг Липень\"/>
    </mc:Choice>
  </mc:AlternateContent>
  <xr:revisionPtr revIDLastSave="0" documentId="13_ncr:1_{85EA34E5-C433-4592-B08E-8556AC48885A}" xr6:coauthVersionLast="45" xr6:coauthVersionMax="45" xr10:uidLastSave="{00000000-0000-0000-0000-000000000000}"/>
  <bookViews>
    <workbookView xWindow="10395" yWindow="75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E35" i="4" l="1"/>
  <c r="C45" i="2"/>
  <c r="B45" i="2"/>
  <c r="H35" i="4" s="1"/>
  <c r="B86" i="2" l="1"/>
  <c r="B68" i="2" l="1"/>
  <c r="C68" i="2" l="1"/>
  <c r="C67" i="2"/>
  <c r="B67" i="2"/>
  <c r="D61" i="4" l="1"/>
  <c r="B69" i="2"/>
  <c r="B73" i="2" l="1"/>
  <c r="B70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0" i="2" l="1"/>
  <c r="B84" i="2" l="1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84" i="2"/>
  <c r="C91" i="2"/>
  <c r="B91" i="2"/>
  <c r="F79" i="4" l="1"/>
  <c r="G79" i="4"/>
  <c r="C71" i="2"/>
  <c r="B71" i="2"/>
  <c r="H81" i="4" s="1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C64" i="2" l="1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4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63" i="2"/>
  <c r="C73" i="2"/>
  <c r="B56" i="2"/>
  <c r="B57" i="2"/>
  <c r="H47" i="4"/>
  <c r="B63" i="2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96" i="2"/>
  <c r="B96" i="2"/>
  <c r="B58" i="2"/>
  <c r="B74" i="2" l="1"/>
  <c r="B98" i="2" s="1"/>
  <c r="C74" i="2"/>
  <c r="D65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8" i="2" l="1"/>
  <c r="E70" i="2" s="1"/>
  <c r="D61" i="2"/>
  <c r="D63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<sst xmlns="http://schemas.openxmlformats.org/spreadsheetml/2006/main" count="113" uniqueCount="104">
  <si>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</si>
  <si>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</si>
  <si>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</si>
  <si>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</si>
  <si>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</si>
  <si>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</si>
  <si>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</si>
  <si>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</si>
  <si>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</si>
  <si>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</si>
  <si>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</si>
  <si>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</si>
  <si>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</si>
  <si>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</si>
  <si>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</si>
  <si>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</si>
  <si>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</si>
  <si>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</si>
  <si>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</si>
  <si>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</si>
  <si>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</si>
  <si>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</si>
  <si>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</si>
  <si>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</si>
  <si>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</si>
  <si>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</si>
  <si>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</si>
  <si>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</si>
  <si>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</si>
  <si>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</si>
  <si>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</si>
  <si>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</si>
  <si>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</si>
  <si>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</si>
  <si>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</si>
  <si>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</si>
  <si>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</si>
  <si>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</si>
  <si>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</si>
  <si>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</si>
  <si>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</si>
  <si>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</si>
  <si>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</si>
  <si>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</si>
  <si>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</si>
  <si>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</si>
  <si>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</si>
  <si>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</si>
  <si>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</si>
  <si>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</si>
  <si>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</si>
  <si>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</si>
  <si>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</si>
  <si>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</si>
  <si>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</si>
  <si>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</si>
  <si>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</si>
  <si>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</si>
  <si>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</si>
  <si>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</si>
  <si>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</si>
  <si>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</si>
  <si>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</si>
  <si>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</si>
  <si>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</si>
  <si>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</si>
  <si>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</si>
  <si>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</si>
  <si>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</si>
  <si>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</si>
  <si>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</si>
  <si>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</si>
  <si>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</si>
  <si>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</si>
  <si>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</si>
  <si>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</si>
  <si>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</si>
  <si>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</si>
  <si>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</si>
  <si>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</si>
  <si>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</si>
  <si>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</si>
  <si>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</si>
  <si>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</si>
  <si>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</si>
  <si>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</si>
  <si>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</si>
  <si>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</si>
  <si>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</si>
  <si>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</si>
  <si>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</si>
  <si>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</si>
  <si>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</si>
  <si>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</si>
  <si>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</si>
  <si>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</si>
  <si>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</si>
  <si>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</si>
  <si>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</si>
  <si>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</si>
  <si>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</si>
  <si>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січень-липень</t>
  </si>
  <si>
    <t>Рівень виконання до плану на січень-липень</t>
  </si>
  <si>
    <t>05.07.2026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</si>
</sst>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F83" sqref="F83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532881.38500000001</v>
      </c>
      <c r="E7" s="90">
        <f>E8+E9+E10+E11+E13+E14+E15+E16+E17+E12</f>
        <v>469250.88155999995</v>
      </c>
      <c r="F7" s="90">
        <f>E7/D7*100</f>
        <v>88.059161901480181</v>
      </c>
      <c r="G7" s="62">
        <f>E7/C7*100</f>
        <v>51.972165773843201</v>
      </c>
      <c r="H7" s="66">
        <f>H8+H9+H10+H11+H13+H14+H15+H16+H17+H12</f>
        <v>175.95582000000002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480142.24400000001</v>
      </c>
      <c r="D8" s="85">
        <v>286548.30499999999</v>
      </c>
      <c r="E8" s="84">
        <f>вихідна!C10/1000</f>
        <v>260901.96239000003</v>
      </c>
      <c r="F8" s="90">
        <f t="shared" ref="F8:F53" si="0">E8/D8*100</f>
        <v>91.049906014973644</v>
      </c>
      <c r="G8" s="62">
        <f t="shared" ref="G8:G51" si="1">E8/C8*100</f>
        <v>54.338472744339498</v>
      </c>
      <c r="H8" s="66">
        <f>вихідна!B10/1000</f>
        <v>87.042020000000008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397.95</v>
      </c>
      <c r="E9" s="84">
        <f>(вихідна!C12)/1000</f>
        <v>288.82441</v>
      </c>
      <c r="F9" s="90">
        <f>E9/D9*100</f>
        <v>72.578065083553213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506.61874</v>
      </c>
      <c r="F10" s="90">
        <f t="shared" si="0"/>
        <v>175.0462096607007</v>
      </c>
      <c r="G10" s="62">
        <f t="shared" si="1"/>
        <v>106.62739460779156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3783.53</v>
      </c>
      <c r="E13" s="84">
        <f>вихідна!C17/1000</f>
        <v>3521.08115</v>
      </c>
      <c r="F13" s="90">
        <f t="shared" si="0"/>
        <v>93.063386572856558</v>
      </c>
      <c r="G13" s="62">
        <f t="shared" si="1"/>
        <v>48.903225649643751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34606.019999999997</v>
      </c>
      <c r="E14" s="84">
        <f>вихідна!C18/1000</f>
        <v>30854.515729999999</v>
      </c>
      <c r="F14" s="90">
        <f t="shared" si="0"/>
        <v>89.159388250945938</v>
      </c>
      <c r="G14" s="62">
        <f t="shared" si="1"/>
        <v>52.446354857385494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34586.230000000003</v>
      </c>
      <c r="E15" s="84">
        <f>вихідна!C19/1000</f>
        <v>24853.301649999998</v>
      </c>
      <c r="F15" s="90">
        <f t="shared" si="0"/>
        <v>71.858949790133238</v>
      </c>
      <c r="G15" s="62">
        <f t="shared" si="1"/>
        <v>39.95697382450463</v>
      </c>
      <c r="H15" s="66">
        <f>вихідна!B19/1000</f>
        <v>0</v>
      </c>
      <c r="I15" s="59"/>
    </row>
    <row r="16" spans="1:11" ht="46.9" customHeight="1" x14ac:dyDescent="0.25">
      <c r="A16" s="72" t="s">
        <v>87</v>
      </c>
      <c r="B16" s="68">
        <v>14040200</v>
      </c>
      <c r="C16" s="85">
        <v>18400.16</v>
      </c>
      <c r="D16" s="85">
        <v>9855.68</v>
      </c>
      <c r="E16" s="84">
        <f>вихідна!C20/1000</f>
        <v>9423.2382400000006</v>
      </c>
      <c r="F16" s="90">
        <f t="shared" si="0"/>
        <v>95.612258514886847</v>
      </c>
      <c r="G16" s="62">
        <f t="shared" si="1"/>
        <v>51.212805975600219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274492.21999999997</v>
      </c>
      <c r="D17" s="92">
        <f>SUM(D18,D29:D31)</f>
        <v>162658.5</v>
      </c>
      <c r="E17" s="92">
        <f>SUM(E18,E29:E31)</f>
        <v>138765.30372</v>
      </c>
      <c r="F17" s="90">
        <f t="shared" si="0"/>
        <v>85.310822194966747</v>
      </c>
      <c r="G17" s="62">
        <f t="shared" si="1"/>
        <v>50.55345602144935</v>
      </c>
      <c r="H17" s="94">
        <f>SUM(H18,H29:H31)</f>
        <v>88.913799999999995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100622.80000000002</v>
      </c>
      <c r="D18" s="92">
        <f>SUM(D19:D28)</f>
        <v>58862.82</v>
      </c>
      <c r="E18" s="92">
        <f>SUM(E19:E28)</f>
        <v>49733.162099999994</v>
      </c>
      <c r="F18" s="90">
        <f t="shared" si="0"/>
        <v>84.489941358568942</v>
      </c>
      <c r="G18" s="62">
        <f t="shared" si="1"/>
        <v>49.425341075780025</v>
      </c>
      <c r="H18" s="66">
        <f>SUM(H19:H28)</f>
        <v>5.9772599999999994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54.82</v>
      </c>
      <c r="E19" s="85">
        <f>вихідна!C22/1000</f>
        <v>29.39537</v>
      </c>
      <c r="F19" s="90">
        <f t="shared" si="0"/>
        <v>53.621616198467713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3612.75</v>
      </c>
      <c r="E20" s="85">
        <f>вихідна!C23/1000</f>
        <v>1826.2886799999999</v>
      </c>
      <c r="F20" s="90">
        <f t="shared" si="0"/>
        <v>50.551205591308559</v>
      </c>
      <c r="G20" s="62">
        <f t="shared" si="1"/>
        <v>28.095452209898003</v>
      </c>
      <c r="H20" s="66">
        <f>вихідна!B23/1000</f>
        <v>0.96789999999999998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4484.91</v>
      </c>
      <c r="E21" s="85">
        <f>вихідна!C24/1000</f>
        <v>3135.6339500000004</v>
      </c>
      <c r="F21" s="90">
        <f t="shared" si="0"/>
        <v>69.915203426601664</v>
      </c>
      <c r="G21" s="62">
        <f t="shared" si="1"/>
        <v>30.417355728656382</v>
      </c>
      <c r="H21" s="66">
        <f>вихідна!B24/1000</f>
        <v>0.622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9306.01</v>
      </c>
      <c r="E22" s="85">
        <f>вихідна!C25/1000</f>
        <v>6839.7136399999999</v>
      </c>
      <c r="F22" s="90">
        <f t="shared" si="0"/>
        <v>73.497810984514317</v>
      </c>
      <c r="G22" s="62">
        <f t="shared" si="1"/>
        <v>50.664545481481483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20850.400000000001</v>
      </c>
      <c r="E23" s="85">
        <f>вихідна!C27/1000</f>
        <v>18182.859559999997</v>
      </c>
      <c r="F23" s="90">
        <f t="shared" si="0"/>
        <v>87.206286498100738</v>
      </c>
      <c r="G23" s="62">
        <f t="shared" si="1"/>
        <v>52.308669157985889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14653.1</v>
      </c>
      <c r="E24" s="85">
        <f>вихідна!C28/1000</f>
        <v>12525.1615</v>
      </c>
      <c r="F24" s="90">
        <f t="shared" si="0"/>
        <v>85.477895462393633</v>
      </c>
      <c r="G24" s="62">
        <f t="shared" si="1"/>
        <v>52.626065637828098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5020.1000000000004</v>
      </c>
      <c r="D25" s="85">
        <v>2313.25</v>
      </c>
      <c r="E25" s="85">
        <f>вихідна!C29/1000</f>
        <v>3622.11949</v>
      </c>
      <c r="F25" s="90">
        <f t="shared" si="0"/>
        <v>156.58141100183724</v>
      </c>
      <c r="G25" s="62">
        <f t="shared" si="1"/>
        <v>72.152337403637375</v>
      </c>
      <c r="H25" s="66">
        <f>вихідна!B29/1000</f>
        <v>1.29036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3532.58</v>
      </c>
      <c r="E26" s="85">
        <f>вихідна!C30/1000</f>
        <v>3411.9479200000001</v>
      </c>
      <c r="F26" s="90">
        <f t="shared" si="0"/>
        <v>96.585156457886313</v>
      </c>
      <c r="G26" s="62">
        <f t="shared" si="1"/>
        <v>52.32567432444867</v>
      </c>
      <c r="H26" s="66">
        <f>вихідна!B30/1000</f>
        <v>3.097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30</v>
      </c>
      <c r="E27" s="85">
        <f>вихідна!C31/1000</f>
        <v>100.00199000000001</v>
      </c>
      <c r="F27" s="90">
        <f t="shared" si="0"/>
        <v>333.33996666666667</v>
      </c>
      <c r="G27" s="62">
        <f t="shared" si="1"/>
        <v>133.33598666666668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25</v>
      </c>
      <c r="E28" s="83">
        <f>вихідна!C32/1000</f>
        <v>60.04</v>
      </c>
      <c r="F28" s="90">
        <f t="shared" si="0"/>
        <v>240.16000000000003</v>
      </c>
      <c r="G28" s="62">
        <f t="shared" si="1"/>
        <v>120.08000000000001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205</v>
      </c>
      <c r="E29" s="84">
        <f>вихідна!C35/1000</f>
        <v>234.4</v>
      </c>
      <c r="F29" s="90">
        <f t="shared" si="0"/>
        <v>114.34146341463416</v>
      </c>
      <c r="G29" s="62">
        <f t="shared" si="1"/>
        <v>66.028169014084497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145.08000000000001</v>
      </c>
      <c r="E30" s="84">
        <f>вихідна!C36/1000</f>
        <v>146.84314000000001</v>
      </c>
      <c r="F30" s="90">
        <f t="shared" si="0"/>
        <v>101.21528811690101</v>
      </c>
      <c r="G30" s="62">
        <f t="shared" si="1"/>
        <v>55.433423933559844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103445.6</v>
      </c>
      <c r="E31" s="84">
        <f>вихідна!C42/1000</f>
        <v>88650.898480000003</v>
      </c>
      <c r="F31" s="90">
        <f t="shared" si="0"/>
        <v>85.698085254471906</v>
      </c>
      <c r="G31" s="62">
        <f t="shared" si="1"/>
        <v>51.169491540294032</v>
      </c>
      <c r="H31" s="66">
        <f>вихідна!B42/1000</f>
        <v>82.936539999999994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21030.762000000002</v>
      </c>
      <c r="D32" s="90">
        <f>SUM(D33,D40,D47)</f>
        <v>12351.115000000002</v>
      </c>
      <c r="E32" s="90">
        <f>SUM(E33,E40,E47)</f>
        <v>9555.8469100000002</v>
      </c>
      <c r="F32" s="90">
        <f t="shared" si="0"/>
        <v>77.368293550825157</v>
      </c>
      <c r="G32" s="62">
        <f t="shared" si="1"/>
        <v>45.437473497156212</v>
      </c>
      <c r="H32" s="66">
        <f>SUM(H33,H40,H47)</f>
        <v>0.39660000000000001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1851.2620000000002</v>
      </c>
      <c r="D33" s="83">
        <f>SUM(D34:D39)</f>
        <v>1236.8700000000001</v>
      </c>
      <c r="E33" s="83">
        <f>E34+E36+E37+E38+E39+E35</f>
        <v>1484.6046699999999</v>
      </c>
      <c r="F33" s="90">
        <f t="shared" si="0"/>
        <v>120.02915989554278</v>
      </c>
      <c r="G33" s="62">
        <f t="shared" si="1"/>
        <v>80.194195635193708</v>
      </c>
      <c r="H33" s="66">
        <f>H34+H36+H37+H38+H39</f>
        <v>0.30599999999999999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0</v>
      </c>
      <c r="D35" s="83">
        <v>0</v>
      </c>
      <c r="E35" s="83">
        <f>вихідна!C45/1000</f>
        <v>24.109590000000001</v>
      </c>
      <c r="F35" s="90"/>
      <c r="G35" s="62"/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169.66</v>
      </c>
      <c r="E36" s="84">
        <f>вихідна!C46/1000</f>
        <v>295.27691999999996</v>
      </c>
      <c r="F36" s="90">
        <f>E36/D36*100</f>
        <v>174.04038665566426</v>
      </c>
      <c r="G36" s="62">
        <f t="shared" si="1"/>
        <v>95.246932376811216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683.2</v>
      </c>
      <c r="E37" s="84">
        <f>вихідна!C47/1000</f>
        <v>772.18792000000008</v>
      </c>
      <c r="F37" s="90">
        <f t="shared" si="0"/>
        <v>113.02516393442623</v>
      </c>
      <c r="G37" s="62">
        <f t="shared" si="1"/>
        <v>76.446680526680538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313.75</v>
      </c>
      <c r="E38" s="84">
        <f>вихідна!C48/1000</f>
        <v>364.14719000000002</v>
      </c>
      <c r="F38" s="90">
        <f t="shared" si="0"/>
        <v>116.06284940239044</v>
      </c>
      <c r="G38" s="62">
        <f t="shared" si="1"/>
        <v>92.189162025316463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49.63</v>
      </c>
      <c r="E39" s="84">
        <f>вихідна!C49/1000</f>
        <v>21.69905</v>
      </c>
      <c r="F39" s="90">
        <f t="shared" si="0"/>
        <v>43.7216401370139</v>
      </c>
      <c r="G39" s="62">
        <f t="shared" si="1"/>
        <v>25.483323546682325</v>
      </c>
      <c r="H39" s="66">
        <f>вихідна!B49/1000</f>
        <v>0.30599999999999999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9310.4549999999999</v>
      </c>
      <c r="E40" s="90">
        <f>E41+E42+E43+E44+E45+E46</f>
        <v>6526.1604099999995</v>
      </c>
      <c r="F40" s="90">
        <f t="shared" si="0"/>
        <v>70.094967539180402</v>
      </c>
      <c r="G40" s="62">
        <f t="shared" si="1"/>
        <v>40.971337154552181</v>
      </c>
      <c r="H40" s="66">
        <f>H41+H42+H43+H44+H45+H46</f>
        <v>9.06E-2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238.22</v>
      </c>
      <c r="E41" s="83">
        <f>вихідна!C50/1000</f>
        <v>179.51</v>
      </c>
      <c r="F41" s="90">
        <f t="shared" si="0"/>
        <v>75.35471412979598</v>
      </c>
      <c r="G41" s="62">
        <f t="shared" si="1"/>
        <v>43.182583593937935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7037.81</v>
      </c>
      <c r="E42" s="83">
        <f>вихідна!C51/1000</f>
        <v>4655.2730999999994</v>
      </c>
      <c r="F42" s="90">
        <f t="shared" si="0"/>
        <v>66.146615211265996</v>
      </c>
      <c r="G42" s="62">
        <f t="shared" si="1"/>
        <v>38.890195734442742</v>
      </c>
      <c r="H42" s="66">
        <f>вихідна!B51/1000</f>
        <v>9.06E-2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976.21</v>
      </c>
      <c r="E43" s="83">
        <f>вихідна!C52/1000</f>
        <v>654.697</v>
      </c>
      <c r="F43" s="90">
        <f t="shared" si="0"/>
        <v>67.065180647606553</v>
      </c>
      <c r="G43" s="62">
        <f t="shared" si="1"/>
        <v>38.268470890811315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19.89</v>
      </c>
      <c r="E44" s="83">
        <f>вихідна!C53/1000</f>
        <v>11.66</v>
      </c>
      <c r="F44" s="90">
        <f t="shared" si="0"/>
        <v>58.622423328305686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984.9</v>
      </c>
      <c r="E45" s="83">
        <f>вихідна!C55/1000</f>
        <v>989.91168000000005</v>
      </c>
      <c r="F45" s="90">
        <f t="shared" si="0"/>
        <v>100.50885166006702</v>
      </c>
      <c r="G45" s="62">
        <f t="shared" si="1"/>
        <v>58.230098823529417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53.424999999999997</v>
      </c>
      <c r="E46" s="84">
        <f>вихідна!C58/1000</f>
        <v>35.108630000000005</v>
      </c>
      <c r="F46" s="90">
        <f t="shared" si="0"/>
        <v>65.715732335049154</v>
      </c>
      <c r="G46" s="62">
        <f t="shared" si="1"/>
        <v>37.509220085470091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1803.79</v>
      </c>
      <c r="E47" s="84">
        <f>(вихідна!C59)/1000</f>
        <v>1545.0818300000001</v>
      </c>
      <c r="F47" s="90">
        <f t="shared" si="0"/>
        <v>85.657522771497796</v>
      </c>
      <c r="G47" s="62">
        <f t="shared" si="1"/>
        <v>47.527817835061057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545236.5</v>
      </c>
      <c r="E51" s="80">
        <f>SUM(E7,E32,E48)</f>
        <v>478808.42846999998</v>
      </c>
      <c r="F51" s="90">
        <f t="shared" si="0"/>
        <v>87.816649925307644</v>
      </c>
      <c r="G51" s="62">
        <f t="shared" si="1"/>
        <v>51.823210906897629</v>
      </c>
      <c r="H51" s="78">
        <f>SUM(H7,H32,H48)</f>
        <v>176.35242000000002</v>
      </c>
      <c r="I51" s="59">
        <f>E51-D51</f>
        <v>-66428.071530000016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225.3</v>
      </c>
      <c r="E53" s="75">
        <f>SUM(E54:E54)</f>
        <v>212.32343000000003</v>
      </c>
      <c r="F53" s="90">
        <f t="shared" si="0"/>
        <v>94.24031513537507</v>
      </c>
      <c r="G53" s="62">
        <f>E53/C53*100</f>
        <v>59.725296765119559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225.3</v>
      </c>
      <c r="E54" s="67">
        <f>(вихідна!C76+вихідна!C77+вихідна!C78+вихідна!C79)/1000</f>
        <v>212.32343000000003</v>
      </c>
      <c r="F54" s="90">
        <f t="shared" ref="F54" si="2">E54/D54*100</f>
        <v>94.24031513537507</v>
      </c>
      <c r="G54" s="62">
        <f>E54/C54*100</f>
        <v>59.725296765119559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36722.652499999997</v>
      </c>
      <c r="E56" s="62">
        <f>E57+E59+E60+E61+E58</f>
        <v>30330.279280000002</v>
      </c>
      <c r="F56" s="90">
        <f t="shared" ref="F56" si="4">E56/D56*100</f>
        <v>82.592833619521372</v>
      </c>
      <c r="G56" s="62">
        <f>E56/C56*100</f>
        <v>41.330620154589823</v>
      </c>
      <c r="H56" s="62">
        <f>H57+H60+H61</f>
        <v>3.86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80.59</v>
      </c>
      <c r="E60" s="66">
        <f>вихідна!C81/1000</f>
        <v>222.32249999999999</v>
      </c>
      <c r="F60" s="90">
        <f t="shared" ref="F60" si="5">E60/D60*100</f>
        <v>275.86859411837696</v>
      </c>
      <c r="G60" s="62">
        <f t="shared" ref="G60:G67" si="6">E60/C60*100</f>
        <v>221.4367529880478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(вихідна!C84+вихідна!C85+++вихідна!C86+вихідна!C87+вихідна!C88+вихідна!C89)/1000</f>
        <v>30105.403810000003</v>
      </c>
      <c r="F61" s="90">
        <f t="shared" ref="F61:F62" si="7">E61/D61*100</f>
        <v>82.160778504212203</v>
      </c>
      <c r="G61" s="62">
        <f t="shared" si="6"/>
        <v>41.080389252106102</v>
      </c>
      <c r="H61" s="67">
        <f>SUM(вихідна!B84:B89)/1000</f>
        <v>3.86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1300</v>
      </c>
      <c r="E62" s="62">
        <f>E63+E64</f>
        <v>730.07389999999998</v>
      </c>
      <c r="F62" s="90">
        <f t="shared" si="7"/>
        <v>56.15953076923077</v>
      </c>
      <c r="G62" s="62">
        <f t="shared" si="6"/>
        <v>13.774979245283017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730.07389999999998</v>
      </c>
      <c r="F64" s="90">
        <f t="shared" ref="F64:F66" si="8">E64/D64*100</f>
        <v>73.007390000000001</v>
      </c>
      <c r="G64" s="62">
        <f t="shared" si="6"/>
        <v>14.601477999999998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38247.952499999999</v>
      </c>
      <c r="E72" s="63">
        <f>E53+E56+E62+E67+E65</f>
        <v>31276.076610000004</v>
      </c>
      <c r="F72" s="90">
        <f t="shared" ref="F72:F81" si="9">E72/D72*100</f>
        <v>81.771897750605092</v>
      </c>
      <c r="G72" s="62">
        <f>E72/C72*100</f>
        <v>29.151219446041509</v>
      </c>
      <c r="H72" s="61">
        <f>H53+H56+H62+H67+H65+H69</f>
        <v>3.86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583484.45250000001</v>
      </c>
      <c r="E73" s="63">
        <f>E51+E72</f>
        <v>510084.50507999997</v>
      </c>
      <c r="F73" s="90">
        <f t="shared" si="9"/>
        <v>87.420410757217212</v>
      </c>
      <c r="G73" s="62">
        <f>E73/C73*100</f>
        <v>49.464386013346513</v>
      </c>
      <c r="H73" s="61">
        <f>H53+H56+H62+H65+H67</f>
        <v>3.86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241281.924</v>
      </c>
      <c r="E74" s="62">
        <f>E75+E81</f>
        <v>231938.82425999999</v>
      </c>
      <c r="F74" s="90">
        <f t="shared" si="9"/>
        <v>96.127724951331203</v>
      </c>
      <c r="G74" s="62">
        <f>E74/C74*100</f>
        <v>91.671627301762371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220404.85</v>
      </c>
      <c r="F75" s="90">
        <f t="shared" si="9"/>
        <v>97.506623801267835</v>
      </c>
      <c r="G75" s="62">
        <f t="shared" ref="G75:G82" si="10">E75/C75*100</f>
        <v>93.059041791625802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186877.9</v>
      </c>
      <c r="E78" s="67">
        <f>вихідна!C63/1000</f>
        <v>181710.95</v>
      </c>
      <c r="F78" s="90">
        <f t="shared" si="9"/>
        <v>97.235119829578579</v>
      </c>
      <c r="G78" s="62">
        <f t="shared" si="10"/>
        <v>92.139998722186007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1842</v>
      </c>
      <c r="E79" s="67">
        <f>вихідна!C65/1000</f>
        <v>1372.9</v>
      </c>
      <c r="F79" s="143">
        <f t="shared" si="9"/>
        <v>74.533116178067331</v>
      </c>
      <c r="G79" s="62">
        <f t="shared" si="10"/>
        <v>59.399472158525498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15241.023999999999</v>
      </c>
      <c r="E81" s="67">
        <f>(вихідна!C68+вихідна!C69+вихідна!C70+вихідна!C73+вихідна!C71+вихідна!C67)/1000+вихідна!C72/1000</f>
        <v>11533.974259999999</v>
      </c>
      <c r="F81" s="90">
        <f t="shared" si="9"/>
        <v>75.677160930919072</v>
      </c>
      <c r="G81" s="62">
        <f t="shared" si="10"/>
        <v>71.345435774737439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824766.37650000001</v>
      </c>
      <c r="E82" s="125">
        <f>SUM(E51,E72,E74)</f>
        <v>742023.32933999994</v>
      </c>
      <c r="F82" s="142">
        <f t="shared" ref="F82" si="11">E82/D82*100</f>
        <v>89.967698791125486</v>
      </c>
      <c r="G82" s="79">
        <f t="shared" si="10"/>
        <v>57.779801710487035</v>
      </c>
      <c r="H82" s="126">
        <f>SUM(H51,H72,H74)</f>
        <v>180.21242000000004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54" workbookViewId="0">
      <selection activeCell="B56" sqref="B56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66720.740000000005</v>
      </c>
      <c r="C2" s="54">
        <v>247888675.00999999</v>
      </c>
      <c r="D2" s="42"/>
    </row>
    <row r="3" spans="1:4" ht="14.25" x14ac:dyDescent="0.2">
      <c r="A3" s="51">
        <v>11010400</v>
      </c>
      <c r="B3" s="33">
        <v>19361.28</v>
      </c>
      <c r="C3" s="54">
        <v>6922296.6500000004</v>
      </c>
      <c r="D3" s="42"/>
    </row>
    <row r="4" spans="1:4" ht="14.25" x14ac:dyDescent="0.2">
      <c r="A4" s="51">
        <v>11010500</v>
      </c>
      <c r="B4" s="33">
        <v>960</v>
      </c>
      <c r="C4" s="33">
        <v>5881704.5499999998</v>
      </c>
      <c r="D4" s="42"/>
    </row>
    <row r="5" spans="1:4" ht="14.25" x14ac:dyDescent="0.2">
      <c r="A5" s="51">
        <v>11011300</v>
      </c>
      <c r="B5" s="33"/>
      <c r="C5" s="33">
        <v>209286.18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363131.63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3521081.15</v>
      </c>
      <c r="D11" s="39"/>
    </row>
    <row r="12" spans="1:4" ht="14.25" x14ac:dyDescent="0.2">
      <c r="A12" s="51">
        <v>14031900</v>
      </c>
      <c r="B12" s="33"/>
      <c r="C12" s="33">
        <v>30854515.73</v>
      </c>
      <c r="D12" s="39"/>
    </row>
    <row r="13" spans="1:4" ht="14.25" x14ac:dyDescent="0.2">
      <c r="A13" s="51">
        <v>14040100</v>
      </c>
      <c r="B13" s="33"/>
      <c r="C13" s="33">
        <v>24853301.649999999</v>
      </c>
      <c r="D13" s="39"/>
    </row>
    <row r="14" spans="1:4" ht="14.25" x14ac:dyDescent="0.2">
      <c r="A14" s="51">
        <v>14040200</v>
      </c>
      <c r="B14" s="33"/>
      <c r="C14" s="33">
        <v>9423238.2400000002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967.9</v>
      </c>
      <c r="C16" s="33">
        <v>1826288.68</v>
      </c>
      <c r="D16" s="39"/>
    </row>
    <row r="17" spans="1:7" ht="13.5" customHeight="1" x14ac:dyDescent="0.2">
      <c r="A17" s="51">
        <v>18010300</v>
      </c>
      <c r="B17" s="33">
        <v>622</v>
      </c>
      <c r="C17" s="33">
        <v>3135633.95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6839713.6399999997</v>
      </c>
      <c r="D18" s="39"/>
    </row>
    <row r="19" spans="1:7" ht="14.25" x14ac:dyDescent="0.2">
      <c r="A19" s="51">
        <v>18010500</v>
      </c>
      <c r="B19" s="33"/>
      <c r="C19" s="33">
        <v>18182859.559999999</v>
      </c>
      <c r="D19" s="39"/>
    </row>
    <row r="20" spans="1:7" ht="14.25" x14ac:dyDescent="0.2">
      <c r="A20" s="51">
        <v>18010600</v>
      </c>
      <c r="B20" s="33"/>
      <c r="C20" s="33">
        <v>12525161.5</v>
      </c>
      <c r="D20" s="39"/>
    </row>
    <row r="21" spans="1:7" ht="13.5" customHeight="1" x14ac:dyDescent="0.2">
      <c r="A21" s="51">
        <v>18010700</v>
      </c>
      <c r="B21" s="33">
        <v>1290.3599999999999</v>
      </c>
      <c r="C21" s="33">
        <v>3622119.49</v>
      </c>
      <c r="D21" s="39"/>
    </row>
    <row r="22" spans="1:7" ht="13.5" customHeight="1" x14ac:dyDescent="0.2">
      <c r="A22" s="51">
        <v>18010900</v>
      </c>
      <c r="B22" s="33">
        <v>3097</v>
      </c>
      <c r="C22" s="33">
        <v>3411947.92</v>
      </c>
      <c r="D22" s="39"/>
    </row>
    <row r="23" spans="1:7" ht="13.5" customHeight="1" x14ac:dyDescent="0.2">
      <c r="A23" s="51">
        <v>18011000</v>
      </c>
      <c r="B23" s="33"/>
      <c r="C23" s="33">
        <v>100001.99</v>
      </c>
      <c r="D23" s="39"/>
    </row>
    <row r="24" spans="1:7" ht="13.5" customHeight="1" x14ac:dyDescent="0.2">
      <c r="A24" s="51">
        <v>18011100</v>
      </c>
      <c r="B24" s="33"/>
      <c r="C24" s="33">
        <v>60040</v>
      </c>
      <c r="D24" s="39"/>
    </row>
    <row r="25" spans="1:7" ht="14.25" x14ac:dyDescent="0.2">
      <c r="A25" s="51">
        <v>18020200</v>
      </c>
      <c r="B25" s="33"/>
      <c r="C25" s="33">
        <v>234400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109500.23</v>
      </c>
      <c r="D27" s="39"/>
    </row>
    <row r="28" spans="1:7" ht="14.25" x14ac:dyDescent="0.2">
      <c r="A28" s="51">
        <v>18050300</v>
      </c>
      <c r="B28" s="33"/>
      <c r="C28" s="33">
        <v>6487128.7000000002</v>
      </c>
      <c r="D28" s="39"/>
    </row>
    <row r="29" spans="1:7" ht="14.25" x14ac:dyDescent="0.2">
      <c r="A29" s="51">
        <v>18050400</v>
      </c>
      <c r="B29" s="33">
        <v>82936.539999999994</v>
      </c>
      <c r="C29" s="33">
        <v>82019666.670000002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24109.59</v>
      </c>
      <c r="D33" s="39"/>
    </row>
    <row r="34" spans="1:4" ht="14.25" x14ac:dyDescent="0.2">
      <c r="A34" s="51">
        <v>21081100</v>
      </c>
      <c r="B34" s="33"/>
      <c r="C34" s="33">
        <v>295276.92</v>
      </c>
      <c r="D34" s="39"/>
    </row>
    <row r="35" spans="1:4" ht="14.25" x14ac:dyDescent="0.2">
      <c r="A35" s="51">
        <v>21081500</v>
      </c>
      <c r="B35" s="33"/>
      <c r="C35" s="33">
        <v>772187.92</v>
      </c>
      <c r="D35" s="39"/>
    </row>
    <row r="36" spans="1:4" ht="14.25" x14ac:dyDescent="0.2">
      <c r="A36" s="51">
        <v>21081700</v>
      </c>
      <c r="B36" s="33"/>
      <c r="C36" s="33">
        <v>364147.19</v>
      </c>
      <c r="D36" s="39"/>
    </row>
    <row r="37" spans="1:4" ht="14.25" x14ac:dyDescent="0.2">
      <c r="A37" s="51">
        <v>21081800</v>
      </c>
      <c r="B37" s="33">
        <v>306</v>
      </c>
      <c r="C37" s="33">
        <v>21699.05</v>
      </c>
      <c r="D37" s="39"/>
    </row>
    <row r="38" spans="1:4" ht="13.15" customHeight="1" x14ac:dyDescent="0.2">
      <c r="A38" s="51">
        <v>22010300</v>
      </c>
      <c r="B38" s="33"/>
      <c r="C38" s="33">
        <v>179510</v>
      </c>
      <c r="D38" s="39"/>
    </row>
    <row r="39" spans="1:4" ht="14.25" x14ac:dyDescent="0.2">
      <c r="A39" s="51">
        <v>22012500</v>
      </c>
      <c r="B39" s="33">
        <v>90.6</v>
      </c>
      <c r="C39" s="33">
        <v>4655273.0999999996</v>
      </c>
      <c r="D39" s="39"/>
    </row>
    <row r="40" spans="1:4" ht="14.25" x14ac:dyDescent="0.2">
      <c r="A40" s="51">
        <v>22012600</v>
      </c>
      <c r="B40" s="33"/>
      <c r="C40" s="33">
        <v>654697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989911.68</v>
      </c>
      <c r="D42" s="39"/>
    </row>
    <row r="43" spans="1:4" ht="14.25" x14ac:dyDescent="0.2">
      <c r="A43" s="51">
        <v>22090100</v>
      </c>
      <c r="B43" s="33"/>
      <c r="C43" s="33">
        <v>31674.63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1545081.83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181710950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1372900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731100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2439813.2599999998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823486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176352.42</v>
      </c>
      <c r="C61" s="37">
        <f>SUM(C2:C60)</f>
        <v>710747252.73000014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88373.77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20181.79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222322.5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3860</v>
      </c>
      <c r="C71" s="33">
        <v>9799057.6300000008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1308437.94</v>
      </c>
      <c r="D73" s="39"/>
    </row>
    <row r="74" spans="1:6" ht="14.25" x14ac:dyDescent="0.2">
      <c r="A74">
        <v>25010400</v>
      </c>
      <c r="B74" s="141"/>
      <c r="C74" s="33">
        <v>46209.3</v>
      </c>
      <c r="D74" s="39"/>
    </row>
    <row r="75" spans="1:6" ht="14.25" x14ac:dyDescent="0.2">
      <c r="A75" s="24">
        <v>25020100</v>
      </c>
      <c r="B75" s="34"/>
      <c r="C75" s="33">
        <v>18207695.27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744003.67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730073.9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3860</v>
      </c>
      <c r="C83" s="30">
        <f>SUM(C63:C82)</f>
        <v>31276076.609999999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99" sqref="B99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46207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66720.740000000005</v>
      </c>
      <c r="C6" s="107">
        <f>вдк!C2</f>
        <v>247888675.00999999</v>
      </c>
      <c r="D6" s="4"/>
      <c r="E6" s="4"/>
      <c r="G6" s="11"/>
    </row>
    <row r="7" spans="1:7" x14ac:dyDescent="0.2">
      <c r="A7" s="8">
        <v>11010400</v>
      </c>
      <c r="B7" s="106">
        <f>вдк!B3</f>
        <v>19361.28</v>
      </c>
      <c r="C7" s="107">
        <f>вдк!C3</f>
        <v>6922296.6500000004</v>
      </c>
      <c r="D7" s="4"/>
      <c r="E7" s="4"/>
    </row>
    <row r="8" spans="1:7" x14ac:dyDescent="0.2">
      <c r="A8" s="8">
        <v>11010500</v>
      </c>
      <c r="B8" s="106">
        <f>вдк!B4</f>
        <v>960</v>
      </c>
      <c r="C8" s="107">
        <f>вдк!C4</f>
        <v>5881704.5499999998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209286.18</v>
      </c>
      <c r="D9" s="4"/>
      <c r="E9" s="4"/>
    </row>
    <row r="10" spans="1:7" x14ac:dyDescent="0.2">
      <c r="A10" s="10">
        <v>11010000</v>
      </c>
      <c r="B10" s="109">
        <f>B7+B6+B8+B9</f>
        <v>87042.02</v>
      </c>
      <c r="C10" s="109">
        <f>C7+C6+C8+C9</f>
        <v>260901962.39000002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363131.63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3521081.15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30854515.73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24853301.649999999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9423238.2400000002</v>
      </c>
      <c r="D20" s="4"/>
      <c r="E20" s="4"/>
    </row>
    <row r="21" spans="1:5" x14ac:dyDescent="0.2">
      <c r="A21" s="10" t="s">
        <v>13</v>
      </c>
      <c r="B21" s="109">
        <f>B22+B23+B24+B25</f>
        <v>1589.9</v>
      </c>
      <c r="C21" s="109">
        <f>C22+C23+C24+C25</f>
        <v>11831031.640000001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967.9</v>
      </c>
      <c r="C23" s="109">
        <f>вдк!C16</f>
        <v>1826288.68</v>
      </c>
      <c r="D23" s="4"/>
      <c r="E23" s="4"/>
    </row>
    <row r="24" spans="1:5" x14ac:dyDescent="0.2">
      <c r="A24" s="10">
        <v>18010300</v>
      </c>
      <c r="B24" s="109">
        <f>вдк!B17</f>
        <v>622</v>
      </c>
      <c r="C24" s="109">
        <f>вдк!C17</f>
        <v>3135633.95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6839713.6399999997</v>
      </c>
      <c r="D25" s="4"/>
      <c r="E25" s="4"/>
    </row>
    <row r="26" spans="1:5" x14ac:dyDescent="0.2">
      <c r="A26" s="10" t="s">
        <v>14</v>
      </c>
      <c r="B26" s="109">
        <f>B27+B28+B29+B30</f>
        <v>4387.3599999999997</v>
      </c>
      <c r="C26" s="110">
        <f>SUM(C27:C30)</f>
        <v>37742088.469999999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18182859.559999999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12525161.5</v>
      </c>
      <c r="D28" s="4"/>
      <c r="E28" s="4"/>
    </row>
    <row r="29" spans="1:5" ht="13.5" customHeight="1" x14ac:dyDescent="0.2">
      <c r="A29" s="8">
        <v>18010700</v>
      </c>
      <c r="B29" s="106">
        <f>вдк!B21</f>
        <v>1290.3599999999999</v>
      </c>
      <c r="C29" s="107">
        <f>вдк!C21</f>
        <v>3622119.49</v>
      </c>
      <c r="D29" s="4"/>
      <c r="E29" s="4"/>
    </row>
    <row r="30" spans="1:5" x14ac:dyDescent="0.2">
      <c r="A30" s="8">
        <v>18010900</v>
      </c>
      <c r="B30" s="106">
        <f>вдк!B22</f>
        <v>3097</v>
      </c>
      <c r="C30" s="111">
        <f>вдк!C22</f>
        <v>3411947.92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100001.99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60040</v>
      </c>
      <c r="D32" s="4"/>
      <c r="E32" s="4"/>
    </row>
    <row r="33" spans="1:5" x14ac:dyDescent="0.2">
      <c r="A33" s="17">
        <v>18010000</v>
      </c>
      <c r="B33" s="113">
        <f>B21+B26+B32</f>
        <v>5977.26</v>
      </c>
      <c r="C33" s="113">
        <f>C21+C26+C32</f>
        <v>49633160.109999999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234400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234400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146843.14000000001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109500.23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6487128.7000000002</v>
      </c>
      <c r="D39" s="4"/>
      <c r="E39" s="4"/>
    </row>
    <row r="40" spans="1:5" x14ac:dyDescent="0.2">
      <c r="A40" s="10">
        <v>18050400</v>
      </c>
      <c r="B40" s="109">
        <f>вдк!B29</f>
        <v>82936.539999999994</v>
      </c>
      <c r="C40" s="114">
        <f>вдк!C29</f>
        <v>82019666.670000002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82936.539999999994</v>
      </c>
      <c r="C42" s="109">
        <f>SUM(C39:C41)</f>
        <v>88650898.480000004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24109.59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295276.92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772187.92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364147.19</v>
      </c>
    </row>
    <row r="49" spans="1:7" x14ac:dyDescent="0.2">
      <c r="A49" s="10">
        <v>21081800</v>
      </c>
      <c r="B49" s="109">
        <f>вдк!B37</f>
        <v>306</v>
      </c>
      <c r="C49" s="114">
        <f>вдк!C37</f>
        <v>21699.05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179510</v>
      </c>
    </row>
    <row r="51" spans="1:7" x14ac:dyDescent="0.2">
      <c r="A51" s="10">
        <v>22012500</v>
      </c>
      <c r="B51" s="109">
        <f>вдк!B39</f>
        <v>90.6</v>
      </c>
      <c r="C51" s="114">
        <f>вдк!C39</f>
        <v>4655273.0999999996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654697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989911.68</v>
      </c>
    </row>
    <row r="55" spans="1:7" x14ac:dyDescent="0.2">
      <c r="A55" s="10">
        <v>22080400</v>
      </c>
      <c r="B55" s="109">
        <f>B54</f>
        <v>0</v>
      </c>
      <c r="C55" s="109">
        <f>C54</f>
        <v>989911.68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31674.63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35108.630000000005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1545081.83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C74-C62-C63-C64-C65-C66-C68-C70-C73</f>
        <v>486348003.47000003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383783807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181710950</v>
      </c>
      <c r="D63" s="11">
        <f>D61-D62</f>
        <v>102564196.47000003</v>
      </c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1372900</v>
      </c>
      <c r="D65" s="11">
        <f>C74-C61-C62-C63-C64-C65-C66-C67-C68-C69-C70-C71-C72-C73</f>
        <v>478808428.47000003</v>
      </c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731100</v>
      </c>
      <c r="E68" s="4">
        <f>C74-C73-C72-C71-C70-C69-C68-C67-C66-C65-C64-C63-C62-C61</f>
        <v>478808428.47000003</v>
      </c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>
        <v>460696957</v>
      </c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2439813.2599999998</v>
      </c>
      <c r="E70" s="11">
        <f>E68-E69</f>
        <v>18111471.470000029</v>
      </c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823486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176352.42</v>
      </c>
      <c r="C74" s="13">
        <f>C10+C12+C20+C22+C23+C24+C25+C27+C28+C29+C30+C32+C35+C36+C42+C46+C48+C50+C51+C53+C55+C58+C59+C63+H59+C15+C52+C47+C73+C17+C18+C68+C43+C14+C70+C13+G84+C19+C49+C44+C31+C69+C16+C66+C60+C64+C71+C65+C67+C62+C61+C72+C45</f>
        <v>710747252.73000002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88373.77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20181.79</v>
      </c>
      <c r="D78" s="4">
        <f>C76+C77+C78+C79</f>
        <v>212323.43000000002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222322.5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3860</v>
      </c>
      <c r="C84" s="33">
        <f>вдк!C71</f>
        <v>9799057.6300000008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1308437.94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46209.3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18207695.27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744003.67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730073.9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3860</v>
      </c>
      <c r="C96" s="124">
        <f>SUM(C76:C95)</f>
        <v>31276076.609999999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180212.42</v>
      </c>
      <c r="C98" s="11">
        <f>C96+C74</f>
        <v>742023329.34000003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2026-07-15T06:48:13Z</dcterms:modified>
</cp:coreProperties>
</file>