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06\"/>
    </mc:Choice>
  </mc:AlternateContent>
  <xr:revisionPtr revIDLastSave="0" documentId="13_ncr:1_{B71212BD-5693-4FDD-95F1-B439EF990E38}" xr6:coauthVersionLast="45" xr6:coauthVersionMax="45" xr10:uidLastSave="{00000000-0000-0000-0000-000000000000}"/>
  <bookViews>
    <workbookView xWindow="2730" yWindow="273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H75" i="2" s="1"/>
  <c r="H74" i="2" s="1"/>
  <c r="E78" i="2"/>
  <c r="H77" i="2"/>
  <c r="E77" i="2"/>
  <c r="H76" i="2"/>
  <c r="E76" i="2"/>
  <c r="D75" i="2"/>
  <c r="D74" i="2" s="1"/>
  <c r="C75" i="2"/>
  <c r="C74" i="2"/>
  <c r="H71" i="2"/>
  <c r="E71" i="2"/>
  <c r="G71" i="2" s="1"/>
  <c r="H69" i="2"/>
  <c r="E69" i="2"/>
  <c r="E68" i="2" s="1"/>
  <c r="E67" i="2" s="1"/>
  <c r="C68" i="2"/>
  <c r="H67" i="2"/>
  <c r="G67" i="2"/>
  <c r="D67" i="2"/>
  <c r="C67" i="2"/>
  <c r="H66" i="2"/>
  <c r="H65" i="2" s="1"/>
  <c r="E66" i="2"/>
  <c r="C65" i="2"/>
  <c r="H64" i="2"/>
  <c r="E64" i="2"/>
  <c r="H63" i="2"/>
  <c r="E63" i="2"/>
  <c r="G63" i="2" s="1"/>
  <c r="H62" i="2"/>
  <c r="D62" i="2"/>
  <c r="C62" i="2"/>
  <c r="C72" i="2" s="1"/>
  <c r="H61" i="2"/>
  <c r="F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H56" i="2"/>
  <c r="D56" i="2"/>
  <c r="C56" i="2"/>
  <c r="H55" i="2"/>
  <c r="E55" i="2"/>
  <c r="H54" i="2"/>
  <c r="H53" i="2" s="1"/>
  <c r="E54" i="2"/>
  <c r="D53" i="2"/>
  <c r="D72" i="2" s="1"/>
  <c r="C53" i="2"/>
  <c r="C51" i="2"/>
  <c r="C83" i="2" s="1"/>
  <c r="E49" i="2"/>
  <c r="H48" i="2"/>
  <c r="E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H40" i="2" s="1"/>
  <c r="G42" i="2"/>
  <c r="F42" i="2"/>
  <c r="E42" i="2"/>
  <c r="H41" i="2"/>
  <c r="G41" i="2"/>
  <c r="F41" i="2"/>
  <c r="E41" i="2"/>
  <c r="F40" i="2"/>
  <c r="E40" i="2"/>
  <c r="D40" i="2"/>
  <c r="C40" i="2"/>
  <c r="G40" i="2" s="1"/>
  <c r="H39" i="2"/>
  <c r="F39" i="2"/>
  <c r="E39" i="2"/>
  <c r="G39" i="2" s="1"/>
  <c r="H38" i="2"/>
  <c r="E38" i="2"/>
  <c r="G38" i="2" s="1"/>
  <c r="H37" i="2"/>
  <c r="E37" i="2"/>
  <c r="G37" i="2" s="1"/>
  <c r="H36" i="2"/>
  <c r="E36" i="2"/>
  <c r="G36" i="2" s="1"/>
  <c r="H35" i="2"/>
  <c r="F35" i="2"/>
  <c r="E35" i="2"/>
  <c r="G35" i="2" s="1"/>
  <c r="H34" i="2"/>
  <c r="H33" i="2" s="1"/>
  <c r="H32" i="2" s="1"/>
  <c r="E34" i="2"/>
  <c r="G34" i="2" s="1"/>
  <c r="D33" i="2"/>
  <c r="D32" i="2" s="1"/>
  <c r="D51" i="2" s="1"/>
  <c r="C33" i="2"/>
  <c r="C32" i="2"/>
  <c r="H31" i="2"/>
  <c r="F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F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F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F19" i="2"/>
  <c r="E19" i="2"/>
  <c r="G19" i="2" s="1"/>
  <c r="E18" i="2"/>
  <c r="F18" i="2" s="1"/>
  <c r="D18" i="2"/>
  <c r="C18" i="2"/>
  <c r="D17" i="2"/>
  <c r="C17" i="2"/>
  <c r="C7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H7" i="2" s="1"/>
  <c r="H51" i="2" s="1"/>
  <c r="E8" i="2"/>
  <c r="G8" i="2" s="1"/>
  <c r="D7" i="2"/>
  <c r="H83" i="2" l="1"/>
  <c r="D83" i="2"/>
  <c r="D73" i="2"/>
  <c r="H72" i="2"/>
  <c r="H73" i="2"/>
  <c r="G56" i="2"/>
  <c r="F56" i="2"/>
  <c r="F54" i="2"/>
  <c r="G54" i="2"/>
  <c r="G66" i="2"/>
  <c r="F66" i="2"/>
  <c r="E65" i="2"/>
  <c r="G65" i="2" s="1"/>
  <c r="G76" i="2"/>
  <c r="F76" i="2"/>
  <c r="G78" i="2"/>
  <c r="F78" i="2"/>
  <c r="F10" i="2"/>
  <c r="F22" i="2"/>
  <c r="F26" i="2"/>
  <c r="F30" i="2"/>
  <c r="F34" i="2"/>
  <c r="F38" i="2"/>
  <c r="G48" i="2"/>
  <c r="F48" i="2"/>
  <c r="F9" i="2"/>
  <c r="F13" i="2"/>
  <c r="F21" i="2"/>
  <c r="F25" i="2"/>
  <c r="F29" i="2"/>
  <c r="F37" i="2"/>
  <c r="E53" i="2"/>
  <c r="E75" i="2"/>
  <c r="G77" i="2"/>
  <c r="F77" i="2"/>
  <c r="G79" i="2"/>
  <c r="F79" i="2"/>
  <c r="G81" i="2"/>
  <c r="F81" i="2"/>
  <c r="F8" i="2"/>
  <c r="F12" i="2"/>
  <c r="F16" i="2"/>
  <c r="F20" i="2"/>
  <c r="F24" i="2"/>
  <c r="F28" i="2"/>
  <c r="F36" i="2"/>
  <c r="G49" i="2"/>
  <c r="F49" i="2"/>
  <c r="G18" i="2"/>
  <c r="E17" i="2"/>
  <c r="C73" i="2"/>
  <c r="G64" i="2"/>
  <c r="F64" i="2"/>
  <c r="E62" i="2"/>
  <c r="G80" i="2"/>
  <c r="F80" i="2"/>
  <c r="F14" i="2"/>
  <c r="E33" i="2"/>
  <c r="G33" i="2" l="1"/>
  <c r="E32" i="2"/>
  <c r="F33" i="2"/>
  <c r="F17" i="2"/>
  <c r="G17" i="2"/>
  <c r="G75" i="2"/>
  <c r="E74" i="2"/>
  <c r="F75" i="2"/>
  <c r="F62" i="2"/>
  <c r="G62" i="2"/>
  <c r="E7" i="2"/>
  <c r="E72" i="2"/>
  <c r="G53" i="2"/>
  <c r="F53" i="2"/>
  <c r="G7" i="2" l="1"/>
  <c r="E51" i="2"/>
  <c r="F7" i="2"/>
  <c r="G74" i="2"/>
  <c r="F74" i="2"/>
  <c r="G32" i="2"/>
  <c r="F32" i="2"/>
  <c r="G72" i="2"/>
  <c r="F72" i="2"/>
  <c r="E83" i="2" l="1"/>
  <c r="F51" i="2"/>
  <c r="I51" i="2"/>
  <c r="E73" i="2"/>
  <c r="G51" i="2"/>
  <c r="G83" i="2" l="1"/>
  <c r="F83" i="2"/>
  <c r="G73" i="2"/>
  <c r="F73" i="2"/>
</calcChain>
</file>

<file path=xl/sharedStrings.xml><?xml version="1.0" encoding="utf-8"?>
<sst xmlns="http://schemas.openxmlformats.org/spreadsheetml/2006/main" count="138" uniqueCount="118">
  <si>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</si>
  <si>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</si>
  <si>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</si>
  <si>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</si>
  <si>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</si>
  <si>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</si>
  <si>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</si>
  <si>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</si>
  <si>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</si>
  <si>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</si>
  <si>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</si>
  <si>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</si>
  <si>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1011080   Надання спеціалізованої освіти мистецькими школами</t>
  </si>
  <si>
    <t>1014081   Забезпечення діяльності інших закладів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</si>
  <si>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</si>
  <si>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2275 Оплата інших енергоносіїв та інших комунальних послуг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</si>
  <si>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</si>
  <si>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</si>
  <si>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</si>
  <si>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</si>
  <si>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1216012   Забезпечення діяльності з виробництва, транспортування, постачання теплової енергії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</si>
  <si>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</si>
  <si>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</si>
  <si>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</si>
  <si>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</si>
  <si>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2273 Оплата електроенергії</t>
  </si>
  <si>
    <t>0210180   Інша діяльність у сфері державного управління</t>
  </si>
  <si>
    <t>0213191   Інші видатки на соціальний захист ветеранів війни та праці</t>
  </si>
  <si>
    <t>0218230   Інші заходи громадського порядку та безпеки</t>
  </si>
  <si>
    <t>0218240   Заходи та роботи з територіальної оборони</t>
  </si>
  <si>
    <t>Моніторинг видатків міського бюджету за 06.08.26</t>
  </si>
  <si>
    <t>МОНІТОРИНГ</t>
  </si>
  <si>
    <t xml:space="preserve"> виконання  бюджету громади станом на</t>
  </si>
  <si>
    <t>07.08.2026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</si>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</sst>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2B7757D-6FAB-4AFD-B5B4-7104EAE85E40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6333581.2600000007</v>
          </cell>
          <cell r="C10">
            <v>314232763.85000002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69235.759999999995</v>
          </cell>
        </row>
        <row r="16">
          <cell r="B16">
            <v>0</v>
          </cell>
          <cell r="C16">
            <v>67200</v>
          </cell>
        </row>
        <row r="17">
          <cell r="B17">
            <v>1036.79</v>
          </cell>
          <cell r="C17">
            <v>3697691.6</v>
          </cell>
        </row>
        <row r="18">
          <cell r="B18">
            <v>153176.53</v>
          </cell>
          <cell r="C18">
            <v>38022692.539999999</v>
          </cell>
        </row>
        <row r="19">
          <cell r="B19">
            <v>0</v>
          </cell>
          <cell r="C19">
            <v>29494189.25</v>
          </cell>
        </row>
        <row r="20">
          <cell r="B20">
            <v>2184.1999999999998</v>
          </cell>
          <cell r="C20">
            <v>11543195.630000001</v>
          </cell>
        </row>
        <row r="22">
          <cell r="B22">
            <v>0</v>
          </cell>
          <cell r="C22">
            <v>39798.58</v>
          </cell>
        </row>
        <row r="23">
          <cell r="B23">
            <v>58064.67</v>
          </cell>
          <cell r="C23">
            <v>3243255.44</v>
          </cell>
        </row>
        <row r="24">
          <cell r="B24">
            <v>91792.320000000007</v>
          </cell>
          <cell r="C24">
            <v>4162627.79</v>
          </cell>
        </row>
        <row r="25">
          <cell r="B25">
            <v>0</v>
          </cell>
          <cell r="C25">
            <v>9629889.2200000007</v>
          </cell>
        </row>
        <row r="27">
          <cell r="B27">
            <v>6895.78</v>
          </cell>
          <cell r="C27">
            <v>20849709.489999998</v>
          </cell>
        </row>
        <row r="28">
          <cell r="B28">
            <v>0</v>
          </cell>
          <cell r="C28">
            <v>14585435.210000001</v>
          </cell>
        </row>
        <row r="29">
          <cell r="B29">
            <v>8264.15</v>
          </cell>
          <cell r="C29">
            <v>5200220.42</v>
          </cell>
        </row>
        <row r="30">
          <cell r="B30">
            <v>27277.279999999999</v>
          </cell>
          <cell r="C30">
            <v>4365044.4000000004</v>
          </cell>
        </row>
        <row r="31">
          <cell r="B31">
            <v>0</v>
          </cell>
          <cell r="C31">
            <v>139591.99</v>
          </cell>
        </row>
        <row r="32">
          <cell r="B32">
            <v>0</v>
          </cell>
          <cell r="C32">
            <v>66040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951683.52</v>
          </cell>
          <cell r="C42">
            <v>109849020.26000002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771506.85</v>
          </cell>
        </row>
        <row r="46">
          <cell r="B46">
            <v>1360</v>
          </cell>
          <cell r="C46">
            <v>406438.40000000002</v>
          </cell>
        </row>
        <row r="47">
          <cell r="B47">
            <v>0</v>
          </cell>
          <cell r="C47">
            <v>867496.81</v>
          </cell>
        </row>
        <row r="48">
          <cell r="B48">
            <v>0</v>
          </cell>
          <cell r="C48">
            <v>410911.35</v>
          </cell>
        </row>
        <row r="49">
          <cell r="B49">
            <v>357</v>
          </cell>
          <cell r="C49">
            <v>29626.05</v>
          </cell>
        </row>
        <row r="50">
          <cell r="B50">
            <v>0</v>
          </cell>
          <cell r="C50">
            <v>208840</v>
          </cell>
        </row>
        <row r="51">
          <cell r="B51">
            <v>51771.56</v>
          </cell>
          <cell r="C51">
            <v>5621763.6299999999</v>
          </cell>
        </row>
        <row r="52">
          <cell r="B52">
            <v>4656</v>
          </cell>
          <cell r="C52">
            <v>754174.23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191.08</v>
          </cell>
          <cell r="C58">
            <v>42989.53</v>
          </cell>
        </row>
        <row r="59">
          <cell r="B59">
            <v>15349</v>
          </cell>
          <cell r="C59">
            <v>1761185.59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192044850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0.43</v>
          </cell>
          <cell r="C76">
            <v>99301.71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650</v>
          </cell>
          <cell r="C84">
            <v>10112767.949999999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2900157.9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workbookViewId="0">
      <selection activeCell="E41" sqref="E4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30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641615.38</v>
      </c>
    </row>
    <row r="6" spans="1:12" x14ac:dyDescent="0.2">
      <c r="A6" s="15" t="s">
        <v>21</v>
      </c>
      <c r="B6" s="20">
        <v>323318.40000000002</v>
      </c>
    </row>
    <row r="7" spans="1:12" ht="33.75" x14ac:dyDescent="0.2">
      <c r="A7" s="16" t="s">
        <v>22</v>
      </c>
      <c r="B7" s="21">
        <v>294994.40000000002</v>
      </c>
    </row>
    <row r="8" spans="1:12" x14ac:dyDescent="0.2">
      <c r="A8" s="17" t="s">
        <v>23</v>
      </c>
      <c r="B8" s="21">
        <v>193000</v>
      </c>
    </row>
    <row r="9" spans="1:12" x14ac:dyDescent="0.2">
      <c r="A9" s="17" t="s">
        <v>24</v>
      </c>
      <c r="B9" s="21">
        <v>45000</v>
      </c>
    </row>
    <row r="10" spans="1:12" x14ac:dyDescent="0.2">
      <c r="A10" s="17" t="s">
        <v>11</v>
      </c>
      <c r="B10" s="23"/>
    </row>
    <row r="11" spans="1:12" x14ac:dyDescent="0.2">
      <c r="A11" s="17" t="s">
        <v>10</v>
      </c>
      <c r="B11" s="21">
        <v>31889.94</v>
      </c>
    </row>
    <row r="12" spans="1:12" x14ac:dyDescent="0.2">
      <c r="A12" s="17" t="s">
        <v>25</v>
      </c>
      <c r="B12" s="21">
        <v>25104.46</v>
      </c>
    </row>
    <row r="13" spans="1:12" x14ac:dyDescent="0.2">
      <c r="A13" s="16" t="s">
        <v>26</v>
      </c>
      <c r="B13" s="21">
        <v>14364</v>
      </c>
    </row>
    <row r="14" spans="1:12" ht="22.5" x14ac:dyDescent="0.2">
      <c r="A14" s="17" t="s">
        <v>6</v>
      </c>
      <c r="B14" s="21">
        <v>14364</v>
      </c>
    </row>
    <row r="15" spans="1:12" x14ac:dyDescent="0.2">
      <c r="A15" s="16" t="s">
        <v>27</v>
      </c>
      <c r="B15" s="21">
        <v>4200</v>
      </c>
    </row>
    <row r="16" spans="1:12" ht="22.5" x14ac:dyDescent="0.2">
      <c r="A16" s="17" t="s">
        <v>6</v>
      </c>
      <c r="B16" s="21">
        <v>4200</v>
      </c>
    </row>
    <row r="17" spans="1:2" x14ac:dyDescent="0.2">
      <c r="A17" s="16" t="s">
        <v>28</v>
      </c>
      <c r="B17" s="21">
        <v>9600</v>
      </c>
    </row>
    <row r="18" spans="1:2" ht="22.5" x14ac:dyDescent="0.2">
      <c r="A18" s="17" t="s">
        <v>6</v>
      </c>
      <c r="B18" s="21">
        <v>9600</v>
      </c>
    </row>
    <row r="19" spans="1:2" x14ac:dyDescent="0.2">
      <c r="A19" s="16" t="s">
        <v>29</v>
      </c>
      <c r="B19" s="22">
        <v>160</v>
      </c>
    </row>
    <row r="20" spans="1:2" ht="22.5" x14ac:dyDescent="0.2">
      <c r="A20" s="17" t="s">
        <v>6</v>
      </c>
      <c r="B20" s="22">
        <v>160</v>
      </c>
    </row>
    <row r="21" spans="1:2" ht="24" x14ac:dyDescent="0.2">
      <c r="A21" s="15" t="s">
        <v>8</v>
      </c>
      <c r="B21" s="20">
        <v>105813.94</v>
      </c>
    </row>
    <row r="22" spans="1:2" ht="22.5" x14ac:dyDescent="0.2">
      <c r="A22" s="16" t="s">
        <v>16</v>
      </c>
      <c r="B22" s="21">
        <v>5678.18</v>
      </c>
    </row>
    <row r="23" spans="1:2" x14ac:dyDescent="0.2">
      <c r="A23" s="17" t="s">
        <v>25</v>
      </c>
      <c r="B23" s="21">
        <v>5678.18</v>
      </c>
    </row>
    <row r="24" spans="1:2" x14ac:dyDescent="0.2">
      <c r="A24" s="16" t="s">
        <v>12</v>
      </c>
      <c r="B24" s="21">
        <v>1031.81</v>
      </c>
    </row>
    <row r="25" spans="1:2" x14ac:dyDescent="0.2">
      <c r="A25" s="17" t="s">
        <v>25</v>
      </c>
      <c r="B25" s="21">
        <v>1031.81</v>
      </c>
    </row>
    <row r="26" spans="1:2" x14ac:dyDescent="0.2">
      <c r="A26" s="16" t="s">
        <v>17</v>
      </c>
      <c r="B26" s="22">
        <v>395.86</v>
      </c>
    </row>
    <row r="27" spans="1:2" x14ac:dyDescent="0.2">
      <c r="A27" s="17" t="s">
        <v>25</v>
      </c>
      <c r="B27" s="22">
        <v>395.86</v>
      </c>
    </row>
    <row r="28" spans="1:2" ht="22.5" x14ac:dyDescent="0.2">
      <c r="A28" s="17" t="s">
        <v>6</v>
      </c>
      <c r="B28" s="23"/>
    </row>
    <row r="29" spans="1:2" ht="22.5" x14ac:dyDescent="0.2">
      <c r="A29" s="16" t="s">
        <v>18</v>
      </c>
      <c r="B29" s="21">
        <v>88056.41</v>
      </c>
    </row>
    <row r="30" spans="1:2" x14ac:dyDescent="0.2">
      <c r="A30" s="17" t="s">
        <v>10</v>
      </c>
      <c r="B30" s="21">
        <v>7560.54</v>
      </c>
    </row>
    <row r="31" spans="1:2" x14ac:dyDescent="0.2">
      <c r="A31" s="17" t="s">
        <v>25</v>
      </c>
      <c r="B31" s="21">
        <v>80495.87</v>
      </c>
    </row>
    <row r="32" spans="1:2" ht="22.5" x14ac:dyDescent="0.2">
      <c r="A32" s="16" t="s">
        <v>13</v>
      </c>
      <c r="B32" s="21">
        <v>1800</v>
      </c>
    </row>
    <row r="33" spans="1:2" x14ac:dyDescent="0.2">
      <c r="A33" s="17" t="s">
        <v>10</v>
      </c>
      <c r="B33" s="21">
        <v>1800</v>
      </c>
    </row>
    <row r="34" spans="1:2" ht="22.5" x14ac:dyDescent="0.2">
      <c r="A34" s="16" t="s">
        <v>14</v>
      </c>
      <c r="B34" s="21">
        <v>2668.39</v>
      </c>
    </row>
    <row r="35" spans="1:2" x14ac:dyDescent="0.2">
      <c r="A35" s="17" t="s">
        <v>25</v>
      </c>
      <c r="B35" s="21">
        <v>2668.39</v>
      </c>
    </row>
    <row r="36" spans="1:2" ht="33.75" x14ac:dyDescent="0.2">
      <c r="A36" s="16" t="s">
        <v>19</v>
      </c>
      <c r="B36" s="21">
        <v>6183.29</v>
      </c>
    </row>
    <row r="37" spans="1:2" x14ac:dyDescent="0.2">
      <c r="A37" s="17" t="s">
        <v>25</v>
      </c>
      <c r="B37" s="21">
        <v>3783.29</v>
      </c>
    </row>
    <row r="38" spans="1:2" x14ac:dyDescent="0.2">
      <c r="A38" s="17" t="s">
        <v>15</v>
      </c>
      <c r="B38" s="23"/>
    </row>
    <row r="39" spans="1:2" ht="22.5" x14ac:dyDescent="0.2">
      <c r="A39" s="17" t="s">
        <v>6</v>
      </c>
      <c r="B39" s="21">
        <v>2400</v>
      </c>
    </row>
    <row r="40" spans="1:2" ht="24" x14ac:dyDescent="0.2">
      <c r="A40" s="15" t="s">
        <v>9</v>
      </c>
      <c r="B40" s="20">
        <v>212483.04</v>
      </c>
    </row>
    <row r="41" spans="1:2" ht="22.5" x14ac:dyDescent="0.2">
      <c r="A41" s="16" t="s">
        <v>20</v>
      </c>
      <c r="B41" s="21">
        <v>212483.04</v>
      </c>
    </row>
    <row r="42" spans="1:2" ht="22.5" x14ac:dyDescent="0.2">
      <c r="A42" s="17" t="s">
        <v>7</v>
      </c>
      <c r="B42" s="21">
        <v>212483.04</v>
      </c>
    </row>
    <row r="43" spans="1:2" x14ac:dyDescent="0.2">
      <c r="A43" s="17" t="s">
        <v>11</v>
      </c>
      <c r="B43" s="21">
        <v>44030</v>
      </c>
    </row>
    <row r="44" spans="1:2" x14ac:dyDescent="0.2">
      <c r="A44" s="17" t="s">
        <v>10</v>
      </c>
      <c r="B44" s="21">
        <v>-44030</v>
      </c>
    </row>
    <row r="45" spans="1:2" ht="15" x14ac:dyDescent="0.2">
      <c r="A45" s="18" t="s">
        <v>3</v>
      </c>
      <c r="B45" s="24">
        <v>641615.38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0590F-C076-40F9-AA24-140C2764C569}">
  <dimension ref="A1:K656"/>
  <sheetViews>
    <sheetView tabSelected="1" view="pageBreakPreview" topLeftCell="A64" zoomScale="72" zoomScaleNormal="63" zoomScaleSheetLayoutView="72" workbookViewId="0">
      <selection activeCell="E83" sqref="E83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31</v>
      </c>
      <c r="B1" s="27"/>
      <c r="C1" s="27"/>
      <c r="D1" s="27"/>
      <c r="E1" s="27"/>
      <c r="F1" s="28"/>
    </row>
    <row r="2" spans="1:11" ht="18" customHeight="1" x14ac:dyDescent="0.25">
      <c r="A2" s="30" t="s">
        <v>32</v>
      </c>
      <c r="B2" s="30"/>
      <c r="C2" s="30"/>
      <c r="D2" s="30"/>
      <c r="E2" s="30"/>
      <c r="F2" s="31"/>
    </row>
    <row r="3" spans="1:11" ht="15.75" customHeight="1" x14ac:dyDescent="0.25">
      <c r="A3" s="32" t="s">
        <v>33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34</v>
      </c>
      <c r="D4" s="36" t="s">
        <v>35</v>
      </c>
      <c r="E4" s="37" t="s">
        <v>36</v>
      </c>
      <c r="F4" s="37" t="s">
        <v>37</v>
      </c>
      <c r="G4" s="37" t="s">
        <v>38</v>
      </c>
      <c r="H4" s="37" t="s">
        <v>39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40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41</v>
      </c>
      <c r="B7" s="45">
        <v>10000000</v>
      </c>
      <c r="C7" s="46">
        <f>C8+C9+C10+C11+C13+C14+C15+C16+C17+C12</f>
        <v>906888.902</v>
      </c>
      <c r="D7" s="46">
        <f>D8+D9+D10+D11+D13+D14+D15+D16+D17+D12</f>
        <v>613614.99599999993</v>
      </c>
      <c r="E7" s="46">
        <f>E8+E9+E10+E11+E13+E14+E15+E16+E17+E12</f>
        <v>570537.23199</v>
      </c>
      <c r="F7" s="46">
        <f>E7/D7*100</f>
        <v>92.979675482050965</v>
      </c>
      <c r="G7" s="47">
        <f>E7/C7*100</f>
        <v>62.911480196942584</v>
      </c>
      <c r="H7" s="48">
        <f>H8+H9+H10+H11+H13+H14+H15+H16+H17+H12</f>
        <v>7633.9565000000002</v>
      </c>
      <c r="I7" s="49"/>
      <c r="J7" s="50"/>
    </row>
    <row r="8" spans="1:11" ht="15.6" customHeight="1" x14ac:dyDescent="0.25">
      <c r="A8" s="51" t="s">
        <v>42</v>
      </c>
      <c r="B8" s="45">
        <v>11010000</v>
      </c>
      <c r="C8" s="52">
        <v>483842.31199999998</v>
      </c>
      <c r="D8" s="52">
        <v>326610.12599999999</v>
      </c>
      <c r="E8" s="53">
        <f>[1]вихідна!C10/1000</f>
        <v>314232.76385000005</v>
      </c>
      <c r="F8" s="46">
        <f t="shared" ref="F8:F54" si="0">E8/D8*100</f>
        <v>96.210355661171405</v>
      </c>
      <c r="G8" s="47">
        <f t="shared" ref="G8:G51" si="1">E8/C8*100</f>
        <v>64.945284043285596</v>
      </c>
      <c r="H8" s="48">
        <f>[1]вихідна!B10/1000</f>
        <v>6333.5812600000008</v>
      </c>
      <c r="I8" s="50"/>
      <c r="J8" s="50"/>
      <c r="K8" s="49"/>
    </row>
    <row r="9" spans="1:11" ht="16.5" customHeight="1" x14ac:dyDescent="0.25">
      <c r="A9" s="51" t="s">
        <v>43</v>
      </c>
      <c r="B9" s="45">
        <v>11020000</v>
      </c>
      <c r="C9" s="52">
        <v>828.1</v>
      </c>
      <c r="D9" s="52">
        <v>668</v>
      </c>
      <c r="E9" s="53">
        <f>([1]вихідна!C12)/1000</f>
        <v>288.82441</v>
      </c>
      <c r="F9" s="46">
        <f>E9/D9*100</f>
        <v>43.237187125748505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44</v>
      </c>
      <c r="B10" s="45">
        <v>13010000</v>
      </c>
      <c r="C10" s="52">
        <v>575.13</v>
      </c>
      <c r="D10" s="52">
        <v>471.58</v>
      </c>
      <c r="E10" s="53">
        <f>([1]вихідна!C14+[1]вихідна!C13)/1000</f>
        <v>525.13784999999996</v>
      </c>
      <c r="F10" s="46">
        <f t="shared" si="0"/>
        <v>111.35710801984817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45</v>
      </c>
      <c r="B11" s="45">
        <v>13030100</v>
      </c>
      <c r="C11" s="52">
        <v>115</v>
      </c>
      <c r="D11" s="52">
        <v>84.35</v>
      </c>
      <c r="E11" s="53">
        <f>[1]вихідна!C15/1000</f>
        <v>69.235759999999999</v>
      </c>
      <c r="F11" s="46">
        <f t="shared" si="0"/>
        <v>82.081517486662719</v>
      </c>
      <c r="G11" s="47">
        <f t="shared" si="1"/>
        <v>60.205008695652175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46</v>
      </c>
      <c r="B12" s="45">
        <v>13040100</v>
      </c>
      <c r="C12" s="52">
        <v>205.1</v>
      </c>
      <c r="D12" s="52">
        <v>152.68</v>
      </c>
      <c r="E12" s="53">
        <f>[1]вихідна!C16/1000</f>
        <v>67.2</v>
      </c>
      <c r="F12" s="46">
        <f t="shared" si="0"/>
        <v>44.013623264343728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47</v>
      </c>
      <c r="B13" s="45">
        <v>14021900</v>
      </c>
      <c r="C13" s="52">
        <v>7200.1</v>
      </c>
      <c r="D13" s="52">
        <v>4453.66</v>
      </c>
      <c r="E13" s="53">
        <f>[1]вихідна!C17/1000</f>
        <v>3697.6916000000001</v>
      </c>
      <c r="F13" s="46">
        <f t="shared" si="0"/>
        <v>83.025906782286924</v>
      </c>
      <c r="G13" s="47">
        <f t="shared" si="1"/>
        <v>51.356114498409745</v>
      </c>
      <c r="H13" s="48">
        <f>[1]вихідна!B17/1000</f>
        <v>1.0367899999999999</v>
      </c>
      <c r="I13" s="50"/>
      <c r="J13" s="50"/>
    </row>
    <row r="14" spans="1:11" ht="39.75" customHeight="1" x14ac:dyDescent="0.25">
      <c r="A14" s="51" t="s">
        <v>48</v>
      </c>
      <c r="B14" s="45">
        <v>14031900</v>
      </c>
      <c r="C14" s="52">
        <v>58830.62</v>
      </c>
      <c r="D14" s="52">
        <v>39176.92</v>
      </c>
      <c r="E14" s="53">
        <f>[1]вихідна!C18/1000</f>
        <v>38022.692539999996</v>
      </c>
      <c r="F14" s="46">
        <f t="shared" si="0"/>
        <v>97.053807547913408</v>
      </c>
      <c r="G14" s="47">
        <f t="shared" si="1"/>
        <v>64.630786722968409</v>
      </c>
      <c r="H14" s="48">
        <f>[1]вихідна!B18/1000</f>
        <v>153.17652999999999</v>
      </c>
      <c r="I14" s="50"/>
      <c r="J14" s="50"/>
    </row>
    <row r="15" spans="1:11" ht="66" customHeight="1" x14ac:dyDescent="0.25">
      <c r="A15" s="51" t="s">
        <v>49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29494.189249999999</v>
      </c>
      <c r="F15" s="46">
        <f t="shared" si="0"/>
        <v>74.167536106588926</v>
      </c>
      <c r="G15" s="47">
        <f t="shared" si="1"/>
        <v>47.418188715270183</v>
      </c>
      <c r="H15" s="48">
        <f>[1]вихідна!B19/1000</f>
        <v>0</v>
      </c>
      <c r="I15" s="50"/>
    </row>
    <row r="16" spans="1:11" ht="62.25" customHeight="1" x14ac:dyDescent="0.25">
      <c r="A16" s="51" t="s">
        <v>50</v>
      </c>
      <c r="B16" s="45">
        <v>14040200</v>
      </c>
      <c r="C16" s="52">
        <v>18400.16</v>
      </c>
      <c r="D16" s="52">
        <v>11836.42</v>
      </c>
      <c r="E16" s="53">
        <f>[1]вихідна!C20/1000</f>
        <v>11543.19563</v>
      </c>
      <c r="F16" s="46">
        <f t="shared" si="0"/>
        <v>97.522693770582663</v>
      </c>
      <c r="G16" s="47">
        <f t="shared" si="1"/>
        <v>62.734213343797009</v>
      </c>
      <c r="H16" s="48">
        <f>[1]вихідна!B20/1000</f>
        <v>2.1841999999999997</v>
      </c>
      <c r="I16" s="50"/>
    </row>
    <row r="17" spans="1:10" ht="15" x14ac:dyDescent="0.2">
      <c r="A17" s="51" t="s">
        <v>51</v>
      </c>
      <c r="B17" s="45">
        <v>18000000</v>
      </c>
      <c r="C17" s="54">
        <f>SUM(C18,C29:C31)</f>
        <v>274692.21999999997</v>
      </c>
      <c r="D17" s="54">
        <f>SUM(D18,D29:D31)</f>
        <v>190394.28</v>
      </c>
      <c r="E17" s="54">
        <f>SUM(E18,E29:E31)</f>
        <v>172596.30110000004</v>
      </c>
      <c r="F17" s="46">
        <f t="shared" si="0"/>
        <v>90.65204117476641</v>
      </c>
      <c r="G17" s="47">
        <f t="shared" si="1"/>
        <v>62.832613570198689</v>
      </c>
      <c r="H17" s="55">
        <f>SUM(H18,H29:H31)</f>
        <v>1143.9777200000001</v>
      </c>
      <c r="I17" s="50"/>
    </row>
    <row r="18" spans="1:10" ht="15" customHeight="1" x14ac:dyDescent="0.25">
      <c r="A18" s="56" t="s">
        <v>52</v>
      </c>
      <c r="B18" s="45">
        <v>18010000</v>
      </c>
      <c r="C18" s="54">
        <f>SUM(C19:C28)</f>
        <v>100822.80000000002</v>
      </c>
      <c r="D18" s="54">
        <f>SUM(D19:D28)</f>
        <v>67726.069999999992</v>
      </c>
      <c r="E18" s="54">
        <f>SUM(E19:E28)</f>
        <v>62281.612540000002</v>
      </c>
      <c r="F18" s="46">
        <f t="shared" si="0"/>
        <v>91.961060991727422</v>
      </c>
      <c r="G18" s="47">
        <f t="shared" si="1"/>
        <v>61.77334148625112</v>
      </c>
      <c r="H18" s="48">
        <f>SUM(H19:H28)</f>
        <v>192.29419999999999</v>
      </c>
      <c r="I18" s="50"/>
    </row>
    <row r="19" spans="1:10" ht="25.9" customHeight="1" x14ac:dyDescent="0.25">
      <c r="A19" s="57" t="s">
        <v>53</v>
      </c>
      <c r="B19" s="45">
        <v>18010100</v>
      </c>
      <c r="C19" s="52">
        <v>87.1</v>
      </c>
      <c r="D19" s="52">
        <v>56.52</v>
      </c>
      <c r="E19" s="52">
        <f>[1]вихідна!C22/1000</f>
        <v>39.798580000000001</v>
      </c>
      <c r="F19" s="46">
        <f t="shared" si="0"/>
        <v>70.415038924274583</v>
      </c>
      <c r="G19" s="47">
        <f t="shared" si="1"/>
        <v>45.692973593570613</v>
      </c>
      <c r="H19" s="48">
        <f>[1]вихідна!B22/1000</f>
        <v>0</v>
      </c>
      <c r="I19" s="50"/>
    </row>
    <row r="20" spans="1:10" ht="28.5" customHeight="1" x14ac:dyDescent="0.25">
      <c r="A20" s="57" t="s">
        <v>54</v>
      </c>
      <c r="B20" s="45">
        <v>18010200</v>
      </c>
      <c r="C20" s="52">
        <v>6500.3</v>
      </c>
      <c r="D20" s="52">
        <v>4503.53</v>
      </c>
      <c r="E20" s="52">
        <f>[1]вихідна!C23/1000</f>
        <v>3243.2554399999999</v>
      </c>
      <c r="F20" s="46">
        <f t="shared" si="0"/>
        <v>72.015850677135489</v>
      </c>
      <c r="G20" s="47">
        <f t="shared" si="1"/>
        <v>49.893934741473466</v>
      </c>
      <c r="H20" s="48">
        <f>[1]вихідна!B23/1000</f>
        <v>58.06467</v>
      </c>
      <c r="I20" s="50"/>
    </row>
    <row r="21" spans="1:10" ht="28.5" customHeight="1" x14ac:dyDescent="0.25">
      <c r="A21" s="57" t="s">
        <v>55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4162.6277900000005</v>
      </c>
      <c r="F21" s="46">
        <f t="shared" si="0"/>
        <v>72.319697804154728</v>
      </c>
      <c r="G21" s="47">
        <f t="shared" si="1"/>
        <v>40.379754867248053</v>
      </c>
      <c r="H21" s="48">
        <f>[1]вихідна!B24/1000</f>
        <v>91.792320000000004</v>
      </c>
      <c r="I21" s="50"/>
    </row>
    <row r="22" spans="1:10" ht="28.15" customHeight="1" x14ac:dyDescent="0.25">
      <c r="A22" s="57" t="s">
        <v>56</v>
      </c>
      <c r="B22" s="45">
        <v>18010400</v>
      </c>
      <c r="C22" s="52">
        <v>13500</v>
      </c>
      <c r="D22" s="52">
        <v>9646.75</v>
      </c>
      <c r="E22" s="52">
        <f>[1]вихідна!C25/1000</f>
        <v>9629.8892200000009</v>
      </c>
      <c r="F22" s="46">
        <f t="shared" si="0"/>
        <v>99.825218026796605</v>
      </c>
      <c r="G22" s="47">
        <f t="shared" si="1"/>
        <v>71.332512740740754</v>
      </c>
      <c r="H22" s="48">
        <f>[1]вихідна!B25/1000</f>
        <v>0</v>
      </c>
      <c r="I22" s="50"/>
    </row>
    <row r="23" spans="1:10" ht="15.75" customHeight="1" x14ac:dyDescent="0.25">
      <c r="A23" s="57" t="s">
        <v>57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20849.709489999997</v>
      </c>
      <c r="F23" s="46">
        <f t="shared" si="0"/>
        <v>88.325791956606651</v>
      </c>
      <c r="G23" s="47">
        <f t="shared" si="1"/>
        <v>59.980695124091291</v>
      </c>
      <c r="H23" s="48">
        <f>[1]вихідна!B27/1000</f>
        <v>6.8957799999999994</v>
      </c>
      <c r="I23" s="50"/>
    </row>
    <row r="24" spans="1:10" ht="15.75" customHeight="1" x14ac:dyDescent="0.25">
      <c r="A24" s="57" t="s">
        <v>58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14585.435210000001</v>
      </c>
      <c r="F24" s="46">
        <f t="shared" si="0"/>
        <v>88.48463264654886</v>
      </c>
      <c r="G24" s="47">
        <f t="shared" si="1"/>
        <v>61.282568749133425</v>
      </c>
      <c r="H24" s="48">
        <f>[1]вихідна!B28/1000</f>
        <v>0</v>
      </c>
      <c r="I24" s="50"/>
    </row>
    <row r="25" spans="1:10" ht="16.5" customHeight="1" x14ac:dyDescent="0.25">
      <c r="A25" s="57" t="s">
        <v>59</v>
      </c>
      <c r="B25" s="45">
        <v>18010700</v>
      </c>
      <c r="C25" s="52">
        <v>5220.1000000000004</v>
      </c>
      <c r="D25" s="52">
        <v>3483.81</v>
      </c>
      <c r="E25" s="52">
        <f>[1]вихідна!C29/1000</f>
        <v>5200.2204199999996</v>
      </c>
      <c r="F25" s="46">
        <f t="shared" si="0"/>
        <v>149.26819832310028</v>
      </c>
      <c r="G25" s="47">
        <f t="shared" si="1"/>
        <v>99.619172429646923</v>
      </c>
      <c r="H25" s="48">
        <f>[1]вихідна!B29/1000</f>
        <v>8.264149999999999</v>
      </c>
      <c r="I25" s="50"/>
    </row>
    <row r="26" spans="1:10" ht="15" customHeight="1" x14ac:dyDescent="0.25">
      <c r="A26" s="57" t="s">
        <v>60</v>
      </c>
      <c r="B26" s="45">
        <v>18010900</v>
      </c>
      <c r="C26" s="52">
        <v>6520.6</v>
      </c>
      <c r="D26" s="52">
        <v>4103.05</v>
      </c>
      <c r="E26" s="52">
        <f>[1]вихідна!C30/1000</f>
        <v>4365.0444000000007</v>
      </c>
      <c r="F26" s="46">
        <f t="shared" si="0"/>
        <v>106.38535723425258</v>
      </c>
      <c r="G26" s="47">
        <f t="shared" si="1"/>
        <v>66.942373401220749</v>
      </c>
      <c r="H26" s="48">
        <f>[1]вихідна!B30/1000</f>
        <v>27.277279999999998</v>
      </c>
      <c r="I26" s="50"/>
    </row>
    <row r="27" spans="1:10" ht="16.5" customHeight="1" x14ac:dyDescent="0.25">
      <c r="A27" s="57" t="s">
        <v>61</v>
      </c>
      <c r="B27" s="45">
        <v>18011000</v>
      </c>
      <c r="C27" s="52">
        <v>75</v>
      </c>
      <c r="D27" s="52">
        <v>50</v>
      </c>
      <c r="E27" s="52">
        <f>[1]вихідна!C31/1000</f>
        <v>139.59198999999998</v>
      </c>
      <c r="F27" s="46">
        <f t="shared" si="0"/>
        <v>279.18397999999996</v>
      </c>
      <c r="G27" s="47">
        <f t="shared" si="1"/>
        <v>186.12265333333332</v>
      </c>
      <c r="H27" s="48">
        <f>[1]вихідна!B31/1000</f>
        <v>0</v>
      </c>
      <c r="I27" s="50"/>
    </row>
    <row r="28" spans="1:10" ht="16.5" customHeight="1" x14ac:dyDescent="0.25">
      <c r="A28" s="57" t="s">
        <v>62</v>
      </c>
      <c r="B28" s="45">
        <v>18011100</v>
      </c>
      <c r="C28" s="52">
        <v>50</v>
      </c>
      <c r="D28" s="52">
        <v>37.5</v>
      </c>
      <c r="E28" s="58">
        <f>[1]вихідна!C32/1000</f>
        <v>66.040000000000006</v>
      </c>
      <c r="F28" s="46">
        <f t="shared" si="0"/>
        <v>176.10666666666668</v>
      </c>
      <c r="G28" s="47">
        <f t="shared" si="1"/>
        <v>132.08000000000001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63</v>
      </c>
      <c r="B29" s="45">
        <v>18020000</v>
      </c>
      <c r="C29" s="52">
        <v>355</v>
      </c>
      <c r="D29" s="52">
        <v>235</v>
      </c>
      <c r="E29" s="53">
        <f>[1]вихідна!C35/1000</f>
        <v>269.39999999999998</v>
      </c>
      <c r="F29" s="46">
        <f t="shared" si="0"/>
        <v>114.63829787234042</v>
      </c>
      <c r="G29" s="47">
        <f t="shared" si="1"/>
        <v>75.887323943661968</v>
      </c>
      <c r="H29" s="48">
        <f>[1]вихідна!B34/1000</f>
        <v>0</v>
      </c>
      <c r="I29" s="50"/>
    </row>
    <row r="30" spans="1:10" ht="15.6" customHeight="1" x14ac:dyDescent="0.25">
      <c r="A30" s="57" t="s">
        <v>64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196.26829999999998</v>
      </c>
      <c r="F30" s="46">
        <f t="shared" si="0"/>
        <v>105.16438943363875</v>
      </c>
      <c r="G30" s="47">
        <f t="shared" si="1"/>
        <v>74.091468478671203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65</v>
      </c>
      <c r="B31" s="45">
        <v>18050000</v>
      </c>
      <c r="C31" s="52">
        <v>173249.52</v>
      </c>
      <c r="D31" s="52">
        <v>122246.58</v>
      </c>
      <c r="E31" s="53">
        <f>[1]вихідна!C42/1000</f>
        <v>109849.02026000002</v>
      </c>
      <c r="F31" s="46">
        <f t="shared" si="0"/>
        <v>89.858563127083002</v>
      </c>
      <c r="G31" s="47">
        <f t="shared" si="1"/>
        <v>63.405093566781609</v>
      </c>
      <c r="H31" s="48">
        <f>[1]вихідна!B42/1000</f>
        <v>951.68352000000004</v>
      </c>
      <c r="I31" s="50"/>
    </row>
    <row r="32" spans="1:10" ht="21" customHeight="1" x14ac:dyDescent="0.25">
      <c r="A32" s="44" t="s">
        <v>66</v>
      </c>
      <c r="B32" s="45">
        <v>20000000</v>
      </c>
      <c r="C32" s="46">
        <f>SUM(C33,C40,C47)</f>
        <v>22030.762000000002</v>
      </c>
      <c r="D32" s="46">
        <f>SUM(D33,D40,D47)</f>
        <v>15124.599999999999</v>
      </c>
      <c r="E32" s="46">
        <f>SUM(E33,E40,E47)</f>
        <v>12053.29984</v>
      </c>
      <c r="F32" s="46">
        <f t="shared" si="0"/>
        <v>79.693346204197141</v>
      </c>
      <c r="G32" s="47">
        <f t="shared" si="1"/>
        <v>54.711225331198257</v>
      </c>
      <c r="H32" s="48">
        <f>SUM(H33,H40,H47,H35)</f>
        <v>73.684640000000002</v>
      </c>
      <c r="I32" s="50"/>
    </row>
    <row r="33" spans="1:9" ht="23.45" customHeight="1" x14ac:dyDescent="0.25">
      <c r="A33" s="44" t="s">
        <v>67</v>
      </c>
      <c r="B33" s="45">
        <v>21000000</v>
      </c>
      <c r="C33" s="58">
        <f>SUM(C34:C39)</f>
        <v>2851.2620000000002</v>
      </c>
      <c r="D33" s="58">
        <f>SUM(D34:D39)</f>
        <v>2337.1699999999996</v>
      </c>
      <c r="E33" s="58">
        <f>E34+E36+E37+E38+E39+E35</f>
        <v>2493.1634600000002</v>
      </c>
      <c r="F33" s="46">
        <f t="shared" si="0"/>
        <v>106.67445928195214</v>
      </c>
      <c r="G33" s="47">
        <f t="shared" si="1"/>
        <v>87.440700293413926</v>
      </c>
      <c r="H33" s="48">
        <f>H34+H36+H37+H38+H39</f>
        <v>1.7170000000000001</v>
      </c>
      <c r="I33" s="50"/>
    </row>
    <row r="34" spans="1:9" ht="52.9" customHeight="1" x14ac:dyDescent="0.25">
      <c r="A34" s="57" t="s">
        <v>68</v>
      </c>
      <c r="B34" s="45">
        <v>21010301</v>
      </c>
      <c r="C34" s="58">
        <v>51</v>
      </c>
      <c r="D34" s="58">
        <v>36.22</v>
      </c>
      <c r="E34" s="58">
        <f>[1]вихідна!C43/1000</f>
        <v>7.1840000000000002</v>
      </c>
      <c r="F34" s="46">
        <f t="shared" si="0"/>
        <v>19.834345665378244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69</v>
      </c>
      <c r="B35" s="45">
        <v>21050000</v>
      </c>
      <c r="C35" s="58">
        <v>1000</v>
      </c>
      <c r="D35" s="58">
        <v>1000</v>
      </c>
      <c r="E35" s="58">
        <f>[1]вихідна!C45/1000</f>
        <v>771.50684999999999</v>
      </c>
      <c r="F35" s="46">
        <f t="shared" si="0"/>
        <v>77.150684999999996</v>
      </c>
      <c r="G35" s="47">
        <f t="shared" si="1"/>
        <v>77.150684999999996</v>
      </c>
      <c r="H35" s="48">
        <f>[1]вихідна!B45/1000</f>
        <v>0</v>
      </c>
      <c r="I35" s="50"/>
    </row>
    <row r="36" spans="1:9" ht="18" customHeight="1" x14ac:dyDescent="0.25">
      <c r="A36" s="57" t="s">
        <v>70</v>
      </c>
      <c r="B36" s="45">
        <v>21081100</v>
      </c>
      <c r="C36" s="52">
        <v>310.012</v>
      </c>
      <c r="D36" s="52">
        <v>197.03</v>
      </c>
      <c r="E36" s="53">
        <f>[1]вихідна!C46/1000</f>
        <v>406.4384</v>
      </c>
      <c r="F36" s="46">
        <f>E36/D36*100</f>
        <v>206.28249505151501</v>
      </c>
      <c r="G36" s="47">
        <f t="shared" si="1"/>
        <v>131.1040862934338</v>
      </c>
      <c r="H36" s="48">
        <f>[1]вихідна!B46/1000</f>
        <v>1.36</v>
      </c>
      <c r="I36" s="50"/>
    </row>
    <row r="37" spans="1:9" ht="54.6" customHeight="1" x14ac:dyDescent="0.25">
      <c r="A37" s="57" t="s">
        <v>71</v>
      </c>
      <c r="B37" s="45">
        <v>21081500</v>
      </c>
      <c r="C37" s="52">
        <v>1010.1</v>
      </c>
      <c r="D37" s="52">
        <v>717.2</v>
      </c>
      <c r="E37" s="53">
        <f>[1]вихідна!C47/1000</f>
        <v>867.4968100000001</v>
      </c>
      <c r="F37" s="46">
        <f t="shared" si="0"/>
        <v>120.95605270496375</v>
      </c>
      <c r="G37" s="47">
        <f t="shared" si="1"/>
        <v>85.882270072270089</v>
      </c>
      <c r="H37" s="48">
        <f>[1]вихідна!B47/1000</f>
        <v>0</v>
      </c>
      <c r="I37" s="50"/>
    </row>
    <row r="38" spans="1:9" ht="18.75" customHeight="1" x14ac:dyDescent="0.25">
      <c r="A38" s="57" t="s">
        <v>72</v>
      </c>
      <c r="B38" s="45">
        <v>21081700</v>
      </c>
      <c r="C38" s="52">
        <v>395</v>
      </c>
      <c r="D38" s="59">
        <v>330</v>
      </c>
      <c r="E38" s="53">
        <f>[1]вихідна!C48/1000</f>
        <v>410.91134999999997</v>
      </c>
      <c r="F38" s="46">
        <f t="shared" si="0"/>
        <v>124.5185909090909</v>
      </c>
      <c r="G38" s="47">
        <f t="shared" si="1"/>
        <v>104.02818987341772</v>
      </c>
      <c r="H38" s="48">
        <f>[1]вихідна!B48/1000</f>
        <v>0</v>
      </c>
      <c r="I38" s="50"/>
    </row>
    <row r="39" spans="1:9" ht="28.15" customHeight="1" x14ac:dyDescent="0.25">
      <c r="A39" s="60" t="s">
        <v>73</v>
      </c>
      <c r="B39" s="45">
        <v>21081800</v>
      </c>
      <c r="C39" s="52">
        <v>85.15</v>
      </c>
      <c r="D39" s="59">
        <v>56.72</v>
      </c>
      <c r="E39" s="53">
        <f>[1]вихідна!C49/1000</f>
        <v>29.626049999999999</v>
      </c>
      <c r="F39" s="46">
        <f t="shared" si="0"/>
        <v>52.23210507757404</v>
      </c>
      <c r="G39" s="47">
        <f t="shared" si="1"/>
        <v>34.79277745155607</v>
      </c>
      <c r="H39" s="48">
        <f>[1]вихідна!B49/1000</f>
        <v>0.35699999999999998</v>
      </c>
      <c r="I39" s="50"/>
    </row>
    <row r="40" spans="1:9" ht="15" customHeight="1" x14ac:dyDescent="0.25">
      <c r="A40" s="51" t="s">
        <v>74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7798.950789999999</v>
      </c>
      <c r="F40" s="46">
        <f t="shared" si="0"/>
        <v>72.86682441030662</v>
      </c>
      <c r="G40" s="47">
        <f t="shared" si="1"/>
        <v>48.961935072762195</v>
      </c>
      <c r="H40" s="48">
        <f>H41+H42+H43+H44+H45+H46</f>
        <v>56.618639999999999</v>
      </c>
      <c r="I40" s="50"/>
    </row>
    <row r="41" spans="1:9" ht="37.9" customHeight="1" x14ac:dyDescent="0.25">
      <c r="A41" s="61" t="s">
        <v>75</v>
      </c>
      <c r="B41" s="45">
        <v>22010300</v>
      </c>
      <c r="C41" s="58">
        <v>415.7</v>
      </c>
      <c r="D41" s="58">
        <v>272.87</v>
      </c>
      <c r="E41" s="58">
        <f>[1]вихідна!C50/1000</f>
        <v>208.84</v>
      </c>
      <c r="F41" s="46">
        <f t="shared" si="0"/>
        <v>76.534613552240998</v>
      </c>
      <c r="G41" s="47">
        <f t="shared" si="1"/>
        <v>50.238152513832091</v>
      </c>
      <c r="H41" s="48">
        <f>[1]вихідна!B50/1000</f>
        <v>0</v>
      </c>
      <c r="I41" s="50"/>
    </row>
    <row r="42" spans="1:9" ht="23.25" customHeight="1" x14ac:dyDescent="0.25">
      <c r="A42" s="57" t="s">
        <v>76</v>
      </c>
      <c r="B42" s="45">
        <v>22012500</v>
      </c>
      <c r="C42" s="52">
        <v>11970.3</v>
      </c>
      <c r="D42" s="52">
        <v>8098.26</v>
      </c>
      <c r="E42" s="58">
        <f>[1]вихідна!C51/1000</f>
        <v>5621.7636299999995</v>
      </c>
      <c r="F42" s="46">
        <f t="shared" si="0"/>
        <v>69.419401575153174</v>
      </c>
      <c r="G42" s="47">
        <f t="shared" si="1"/>
        <v>46.964266810355625</v>
      </c>
      <c r="H42" s="48">
        <f>[1]вихідна!B51/1000</f>
        <v>51.771560000000001</v>
      </c>
      <c r="I42" s="50"/>
    </row>
    <row r="43" spans="1:9" ht="41.25" customHeight="1" x14ac:dyDescent="0.25">
      <c r="A43" s="61" t="s">
        <v>77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754.17422999999997</v>
      </c>
      <c r="F43" s="46">
        <f t="shared" si="0"/>
        <v>67.149924317971369</v>
      </c>
      <c r="G43" s="47">
        <f t="shared" si="1"/>
        <v>44.083132452653729</v>
      </c>
      <c r="H43" s="48">
        <f>[1]вихідна!B52/1000</f>
        <v>4.6559999999999997</v>
      </c>
      <c r="I43" s="50"/>
    </row>
    <row r="44" spans="1:9" ht="49.15" customHeight="1" x14ac:dyDescent="0.25">
      <c r="A44" s="61" t="s">
        <v>78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79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1159.5233999999998</v>
      </c>
      <c r="F45" s="46">
        <f t="shared" si="0"/>
        <v>103.01380597014924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80</v>
      </c>
      <c r="B46" s="45">
        <v>22090000</v>
      </c>
      <c r="C46" s="52">
        <v>93.6</v>
      </c>
      <c r="D46" s="52">
        <v>61.46</v>
      </c>
      <c r="E46" s="53">
        <f>[1]вихідна!C58/1000</f>
        <v>42.989530000000002</v>
      </c>
      <c r="F46" s="46">
        <f t="shared" si="0"/>
        <v>69.947168890335178</v>
      </c>
      <c r="G46" s="47">
        <f t="shared" si="1"/>
        <v>45.92898504273505</v>
      </c>
      <c r="H46" s="48">
        <f>[1]вихідна!B58/1000</f>
        <v>0.19108</v>
      </c>
      <c r="I46" s="50"/>
    </row>
    <row r="47" spans="1:9" ht="26.45" customHeight="1" x14ac:dyDescent="0.25">
      <c r="A47" s="44" t="s">
        <v>81</v>
      </c>
      <c r="B47" s="45">
        <v>24000000</v>
      </c>
      <c r="C47" s="52">
        <v>3250.9</v>
      </c>
      <c r="D47" s="52">
        <v>2084.41</v>
      </c>
      <c r="E47" s="53">
        <f>([1]вихідна!C59)/1000</f>
        <v>1761.18559</v>
      </c>
      <c r="F47" s="46">
        <f t="shared" si="0"/>
        <v>84.493242212424619</v>
      </c>
      <c r="G47" s="47">
        <f t="shared" si="1"/>
        <v>54.175323448891078</v>
      </c>
      <c r="H47" s="48">
        <f>[1]вихідна!B59/1000</f>
        <v>15.349</v>
      </c>
      <c r="I47" s="50"/>
    </row>
    <row r="48" spans="1:9" ht="39.6" customHeight="1" x14ac:dyDescent="0.25">
      <c r="A48" s="44" t="s">
        <v>82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83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84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85</v>
      </c>
      <c r="B51" s="67"/>
      <c r="C51" s="68">
        <f>SUM(C7,C32,C48)</f>
        <v>928926.66399999999</v>
      </c>
      <c r="D51" s="68">
        <f>SUM(D7,D32,D48)</f>
        <v>628743.5959999999</v>
      </c>
      <c r="E51" s="69">
        <f>SUM(E7,E32,E48)</f>
        <v>582592.23182999995</v>
      </c>
      <c r="F51" s="46">
        <f t="shared" si="0"/>
        <v>92.659748033441602</v>
      </c>
      <c r="G51" s="47">
        <f t="shared" si="1"/>
        <v>62.71670890803496</v>
      </c>
      <c r="H51" s="70">
        <f>SUM(H7,H32,H48)</f>
        <v>7707.6411400000006</v>
      </c>
      <c r="I51" s="50">
        <f>E51-D51</f>
        <v>-46151.364169999957</v>
      </c>
      <c r="J51" s="50"/>
    </row>
    <row r="52" spans="1:11" ht="28.9" customHeight="1" x14ac:dyDescent="0.2">
      <c r="A52" s="40" t="s">
        <v>86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41</v>
      </c>
      <c r="B53" s="74">
        <v>100000</v>
      </c>
      <c r="C53" s="75">
        <f>SUM(C54:C54)</f>
        <v>355.5</v>
      </c>
      <c r="D53" s="75">
        <f>SUM(D54:D54)</f>
        <v>302.2</v>
      </c>
      <c r="E53" s="75">
        <f>SUM(E54:E54)</f>
        <v>223.34087000000002</v>
      </c>
      <c r="F53" s="46">
        <f t="shared" si="0"/>
        <v>73.904986763732637</v>
      </c>
      <c r="G53" s="47">
        <f>E53/C53*100</f>
        <v>62.824436005625884</v>
      </c>
      <c r="H53" s="76">
        <f>H54+H55</f>
        <v>4.2999999999999999E-4</v>
      </c>
      <c r="I53" s="50"/>
    </row>
    <row r="54" spans="1:11" ht="21" customHeight="1" x14ac:dyDescent="0.25">
      <c r="A54" s="57" t="s">
        <v>87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223.34087000000002</v>
      </c>
      <c r="F54" s="46">
        <f t="shared" si="0"/>
        <v>73.904986763732637</v>
      </c>
      <c r="G54" s="47">
        <f>E54/C54*100</f>
        <v>62.824436005625884</v>
      </c>
      <c r="H54" s="48">
        <f>([1]вихідна!B76+[1]вихідна!B77+[1]вихідна!B78)/1000</f>
        <v>4.2999999999999999E-4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88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33679.332819999996</v>
      </c>
      <c r="F56" s="46">
        <f t="shared" ref="F56" si="3">E56/D56*100</f>
        <v>68.749834584444287</v>
      </c>
      <c r="G56" s="47">
        <f>E56/C56*100</f>
        <v>45.871419401243536</v>
      </c>
      <c r="H56" s="47">
        <f>H57+H60+H61</f>
        <v>0.65</v>
      </c>
      <c r="I56" s="50"/>
    </row>
    <row r="57" spans="1:11" ht="29.45" customHeight="1" x14ac:dyDescent="0.25">
      <c r="A57" s="57" t="s">
        <v>89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90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91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92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266.25803000000002</v>
      </c>
      <c r="F60" s="46">
        <f t="shared" ref="F60:F62" si="4">E60/D60*100</f>
        <v>201.47404941167571</v>
      </c>
      <c r="G60" s="47">
        <f t="shared" ref="G60:G67" si="5">E60/C60*100</f>
        <v>194.28511073005222</v>
      </c>
      <c r="H60" s="48">
        <f>[1]вихідна!B81/1000</f>
        <v>0</v>
      </c>
      <c r="I60" s="50"/>
    </row>
    <row r="61" spans="1:11" ht="15" customHeight="1" x14ac:dyDescent="0.25">
      <c r="A61" s="57" t="s">
        <v>93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33410.521820000002</v>
      </c>
      <c r="F61" s="46">
        <f t="shared" si="4"/>
        <v>68.385592009183441</v>
      </c>
      <c r="G61" s="47">
        <f t="shared" si="5"/>
        <v>45.59039467278896</v>
      </c>
      <c r="H61" s="63">
        <f>SUM([1]вихідна!B84:B89)/1000</f>
        <v>0.65</v>
      </c>
      <c r="I61" s="50"/>
    </row>
    <row r="62" spans="1:11" ht="21" customHeight="1" x14ac:dyDescent="0.25">
      <c r="A62" s="44" t="s">
        <v>82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2900.1578999999997</v>
      </c>
      <c r="F62" s="46">
        <f t="shared" si="4"/>
        <v>87.883572727272721</v>
      </c>
      <c r="G62" s="47">
        <f t="shared" si="5"/>
        <v>54.71996037735849</v>
      </c>
      <c r="H62" s="48">
        <f>H63+H64</f>
        <v>0</v>
      </c>
      <c r="I62" s="50"/>
    </row>
    <row r="63" spans="1:11" ht="24" customHeight="1" x14ac:dyDescent="0.25">
      <c r="A63" s="57" t="s">
        <v>94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95</v>
      </c>
      <c r="B64" s="45">
        <v>33010000</v>
      </c>
      <c r="C64" s="48">
        <v>5000</v>
      </c>
      <c r="D64" s="48">
        <v>3000</v>
      </c>
      <c r="E64" s="48">
        <f>[1]вихідна!C91/1000</f>
        <v>2900.1578999999997</v>
      </c>
      <c r="F64" s="46">
        <f t="shared" ref="F64:F66" si="6">E64/D64*100</f>
        <v>96.671929999999989</v>
      </c>
      <c r="G64" s="47">
        <f t="shared" si="5"/>
        <v>58.003157999999999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96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97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98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99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100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101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102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103</v>
      </c>
      <c r="B72" s="81"/>
      <c r="C72" s="82">
        <f>C53+C56+C62+C65+C67</f>
        <v>107325.73</v>
      </c>
      <c r="D72" s="82">
        <f>D53+D56+D62+D65+D67</f>
        <v>80836.098333333328</v>
      </c>
      <c r="E72" s="82">
        <f>E53+E56+E62+E67+E65</f>
        <v>36806.231589999996</v>
      </c>
      <c r="F72" s="46">
        <f t="shared" ref="F72:F81" si="7">E72/D72*100</f>
        <v>45.531924905908888</v>
      </c>
      <c r="G72" s="47">
        <f>E72/C72*100</f>
        <v>34.293949447164252</v>
      </c>
      <c r="H72" s="83">
        <f>H53+H56+H62+H67+H65+H69</f>
        <v>0.65043000000000006</v>
      </c>
      <c r="I72" s="50"/>
      <c r="J72" s="50"/>
      <c r="K72" s="50"/>
    </row>
    <row r="73" spans="1:11" ht="18.600000000000001" customHeight="1" x14ac:dyDescent="0.25">
      <c r="A73" s="84" t="s">
        <v>104</v>
      </c>
      <c r="B73" s="81"/>
      <c r="C73" s="82">
        <f>C51+C72</f>
        <v>1036252.394</v>
      </c>
      <c r="D73" s="82">
        <f>D51+D72</f>
        <v>709579.69433333329</v>
      </c>
      <c r="E73" s="82">
        <f>E51+E72</f>
        <v>619398.46341999993</v>
      </c>
      <c r="F73" s="46">
        <f t="shared" si="7"/>
        <v>87.290894647420714</v>
      </c>
      <c r="G73" s="47">
        <f>E73/C73*100</f>
        <v>59.77293437451879</v>
      </c>
      <c r="H73" s="83">
        <f>H53+H56+H62+H65+H67</f>
        <v>0.65043000000000006</v>
      </c>
      <c r="I73" s="50"/>
    </row>
    <row r="74" spans="1:11" ht="18" customHeight="1" x14ac:dyDescent="0.25">
      <c r="A74" s="44" t="s">
        <v>98</v>
      </c>
      <c r="B74" s="45">
        <v>40000000</v>
      </c>
      <c r="C74" s="47">
        <f>C75+C81</f>
        <v>280984.93599999999</v>
      </c>
      <c r="D74" s="47">
        <f>D75+D81</f>
        <v>252475.11199999996</v>
      </c>
      <c r="E74" s="47">
        <f>E75+E81</f>
        <v>244214.25236000001</v>
      </c>
      <c r="F74" s="46">
        <f t="shared" si="7"/>
        <v>96.728049915668535</v>
      </c>
      <c r="G74" s="47">
        <f>E74/C74*100</f>
        <v>86.913645918726417</v>
      </c>
      <c r="H74" s="48">
        <f>H75+H81</f>
        <v>0</v>
      </c>
      <c r="I74" s="50"/>
    </row>
    <row r="75" spans="1:11" ht="18" customHeight="1" x14ac:dyDescent="0.25">
      <c r="A75" s="51" t="s">
        <v>105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231207.85</v>
      </c>
      <c r="F75" s="46">
        <f t="shared" si="7"/>
        <v>97.62027004261455</v>
      </c>
      <c r="G75" s="47">
        <f t="shared" ref="G75:G83" si="8">E75/C75*100</f>
        <v>97.62027004261455</v>
      </c>
      <c r="H75" s="63">
        <f>H78+H77+H80+H76</f>
        <v>0</v>
      </c>
      <c r="I75" s="50"/>
    </row>
    <row r="76" spans="1:11" ht="24" customHeight="1" x14ac:dyDescent="0.25">
      <c r="A76" s="57" t="s">
        <v>106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100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107</v>
      </c>
      <c r="B78" s="45">
        <v>41033900</v>
      </c>
      <c r="C78" s="48">
        <v>197211.8</v>
      </c>
      <c r="D78" s="63">
        <v>197211.8</v>
      </c>
      <c r="E78" s="63">
        <f>[1]вихідна!C63/1000</f>
        <v>192044.85</v>
      </c>
      <c r="F78" s="46">
        <f t="shared" si="7"/>
        <v>97.379999574061998</v>
      </c>
      <c r="G78" s="47">
        <f t="shared" si="8"/>
        <v>97.379999574061998</v>
      </c>
      <c r="H78" s="48">
        <f>[1]вихідна!B63/1000</f>
        <v>0</v>
      </c>
      <c r="I78" s="50"/>
    </row>
    <row r="79" spans="1:11" ht="47.45" customHeight="1" x14ac:dyDescent="0.25">
      <c r="A79" s="79" t="s">
        <v>108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1842</v>
      </c>
      <c r="F79" s="87">
        <f t="shared" si="7"/>
        <v>79.695409509799674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109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110</v>
      </c>
      <c r="B81" s="45">
        <v>41050000</v>
      </c>
      <c r="C81" s="48">
        <v>44140.836000000003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13006.40236</v>
      </c>
      <c r="F81" s="46">
        <f t="shared" si="7"/>
        <v>83.208958959279158</v>
      </c>
      <c r="G81" s="47">
        <f t="shared" si="8"/>
        <v>29.465691044002877</v>
      </c>
      <c r="H81" s="48">
        <f>([1]вихідна!B68+[1]вихідна!B69+[1]вихідна!B70+[1]вихідна!B73+[1]вихідна!B71)/1000</f>
        <v>0</v>
      </c>
      <c r="I81" s="50"/>
    </row>
    <row r="82" spans="1:11" ht="46.15" customHeight="1" x14ac:dyDescent="0.25">
      <c r="A82" s="57" t="s">
        <v>111</v>
      </c>
      <c r="B82" s="45">
        <v>410503000</v>
      </c>
      <c r="C82" s="88">
        <v>27805.3</v>
      </c>
      <c r="D82" s="88"/>
      <c r="E82" s="89"/>
      <c r="F82" s="90"/>
      <c r="G82" s="91"/>
      <c r="H82" s="88"/>
      <c r="I82" s="50"/>
    </row>
    <row r="83" spans="1:11" ht="24.6" customHeight="1" thickBot="1" x14ac:dyDescent="0.3">
      <c r="A83" s="84" t="s">
        <v>112</v>
      </c>
      <c r="B83" s="81">
        <v>900101</v>
      </c>
      <c r="C83" s="92">
        <f>SUM(C51,C72,C74)</f>
        <v>1317237.33</v>
      </c>
      <c r="D83" s="92">
        <f>SUM(D51,D72,D74)</f>
        <v>962054.80633333325</v>
      </c>
      <c r="E83" s="93">
        <f>SUM(E51,E72,E74)</f>
        <v>863612.71577999997</v>
      </c>
      <c r="F83" s="94">
        <f t="shared" ref="F83" si="9">E83/D83*100</f>
        <v>89.767517411141654</v>
      </c>
      <c r="G83" s="68">
        <f t="shared" si="8"/>
        <v>65.562423422968124</v>
      </c>
      <c r="H83" s="95">
        <f>SUM(H51,H72,H74)</f>
        <v>7708.2915700000003</v>
      </c>
      <c r="I83" s="50"/>
      <c r="K83" s="29" t="s">
        <v>113</v>
      </c>
    </row>
    <row r="84" spans="1:11" ht="73.900000000000006" customHeight="1" x14ac:dyDescent="0.2">
      <c r="C84" s="50"/>
      <c r="D84" s="96"/>
      <c r="E84" s="50"/>
      <c r="F84" s="50"/>
      <c r="G84" s="97"/>
      <c r="H84" s="50"/>
    </row>
    <row r="85" spans="1:11" ht="25.5" customHeight="1" x14ac:dyDescent="0.2">
      <c r="A85" s="98"/>
      <c r="B85" s="98"/>
      <c r="C85" s="98"/>
      <c r="D85" s="98"/>
      <c r="E85" s="98"/>
      <c r="F85" s="99"/>
      <c r="G85" s="99"/>
      <c r="H85" s="29" t="s">
        <v>114</v>
      </c>
      <c r="I85" s="29" t="s">
        <v>115</v>
      </c>
    </row>
    <row r="86" spans="1:11" ht="13.5" customHeight="1" x14ac:dyDescent="0.2">
      <c r="C86" s="50"/>
      <c r="D86" s="50"/>
      <c r="E86" s="29" t="s">
        <v>116</v>
      </c>
    </row>
    <row r="87" spans="1:11" ht="16.5" customHeight="1" x14ac:dyDescent="0.2">
      <c r="I87" s="29" t="s">
        <v>117</v>
      </c>
    </row>
    <row r="89" spans="1:11" ht="15" x14ac:dyDescent="0.3">
      <c r="A89" s="100"/>
    </row>
    <row r="90" spans="1:11" ht="15" x14ac:dyDescent="0.3">
      <c r="A90" s="100"/>
    </row>
    <row r="91" spans="1:11" ht="15" x14ac:dyDescent="0.3">
      <c r="A91" s="100"/>
    </row>
    <row r="656" spans="2:2" x14ac:dyDescent="0.2">
      <c r="B656" s="29" t="s">
        <v>113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2026-08-25T07:56:55Z</dcterms:modified>
</cp:coreProperties>
</file>