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07\"/>
    </mc:Choice>
  </mc:AlternateContent>
  <xr:revisionPtr revIDLastSave="0" documentId="13_ncr:1_{CA1386FB-7D3C-4925-9E83-2021DE5B9D00}" xr6:coauthVersionLast="45" xr6:coauthVersionMax="45" xr10:uidLastSave="{00000000-0000-0000-0000-000000000000}"/>
  <bookViews>
    <workbookView xWindow="240" yWindow="34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H8" i="2"/>
  <c r="E9" i="2"/>
  <c r="G9" i="2" s="1"/>
  <c r="H9" i="2"/>
  <c r="E10" i="2"/>
  <c r="G10" i="2" s="1"/>
  <c r="H10" i="2"/>
  <c r="E11" i="2"/>
  <c r="G11" i="2" s="1"/>
  <c r="H11" i="2"/>
  <c r="E12" i="2"/>
  <c r="G12" i="2" s="1"/>
  <c r="H12" i="2"/>
  <c r="E13" i="2"/>
  <c r="G13" i="2" s="1"/>
  <c r="H13" i="2"/>
  <c r="E14" i="2"/>
  <c r="G14" i="2" s="1"/>
  <c r="H14" i="2"/>
  <c r="E15" i="2"/>
  <c r="G15" i="2" s="1"/>
  <c r="H15" i="2"/>
  <c r="E16" i="2"/>
  <c r="G16" i="2" s="1"/>
  <c r="H16" i="2"/>
  <c r="C17" i="2"/>
  <c r="C7" i="2" s="1"/>
  <c r="C51" i="2" s="1"/>
  <c r="C18" i="2"/>
  <c r="D18" i="2"/>
  <c r="D17" i="2" s="1"/>
  <c r="D7" i="2" s="1"/>
  <c r="E19" i="2"/>
  <c r="G19" i="2" s="1"/>
  <c r="H19" i="2"/>
  <c r="H18" i="2" s="1"/>
  <c r="H17" i="2" s="1"/>
  <c r="E20" i="2"/>
  <c r="G20" i="2" s="1"/>
  <c r="H20" i="2"/>
  <c r="E21" i="2"/>
  <c r="G21" i="2" s="1"/>
  <c r="H21" i="2"/>
  <c r="E22" i="2"/>
  <c r="G22" i="2" s="1"/>
  <c r="H22" i="2"/>
  <c r="E23" i="2"/>
  <c r="G23" i="2" s="1"/>
  <c r="H23" i="2"/>
  <c r="E24" i="2"/>
  <c r="G24" i="2" s="1"/>
  <c r="H24" i="2"/>
  <c r="E25" i="2"/>
  <c r="G25" i="2" s="1"/>
  <c r="H25" i="2"/>
  <c r="E26" i="2"/>
  <c r="G26" i="2" s="1"/>
  <c r="H26" i="2"/>
  <c r="E27" i="2"/>
  <c r="G27" i="2" s="1"/>
  <c r="H27" i="2"/>
  <c r="E28" i="2"/>
  <c r="G28" i="2" s="1"/>
  <c r="H28" i="2"/>
  <c r="E29" i="2"/>
  <c r="G29" i="2" s="1"/>
  <c r="H29" i="2"/>
  <c r="E30" i="2"/>
  <c r="G30" i="2" s="1"/>
  <c r="H30" i="2"/>
  <c r="E31" i="2"/>
  <c r="G31" i="2" s="1"/>
  <c r="H31" i="2"/>
  <c r="C33" i="2"/>
  <c r="D33" i="2"/>
  <c r="E34" i="2"/>
  <c r="G34" i="2" s="1"/>
  <c r="H34" i="2"/>
  <c r="H33" i="2" s="1"/>
  <c r="E35" i="2"/>
  <c r="H35" i="2"/>
  <c r="E36" i="2"/>
  <c r="G36" i="2" s="1"/>
  <c r="F36" i="2"/>
  <c r="H36" i="2"/>
  <c r="E37" i="2"/>
  <c r="G37" i="2" s="1"/>
  <c r="F37" i="2"/>
  <c r="H37" i="2"/>
  <c r="E38" i="2"/>
  <c r="G38" i="2" s="1"/>
  <c r="F38" i="2"/>
  <c r="H38" i="2"/>
  <c r="E39" i="2"/>
  <c r="G39" i="2" s="1"/>
  <c r="F39" i="2"/>
  <c r="H39" i="2"/>
  <c r="C40" i="2"/>
  <c r="C32" i="2" s="1"/>
  <c r="D40" i="2"/>
  <c r="E41" i="2"/>
  <c r="E40" i="2" s="1"/>
  <c r="G41" i="2"/>
  <c r="H41" i="2"/>
  <c r="E42" i="2"/>
  <c r="F42" i="2" s="1"/>
  <c r="G42" i="2"/>
  <c r="H42" i="2"/>
  <c r="E43" i="2"/>
  <c r="F43" i="2" s="1"/>
  <c r="G43" i="2"/>
  <c r="H43" i="2"/>
  <c r="E44" i="2"/>
  <c r="F44" i="2" s="1"/>
  <c r="G44" i="2"/>
  <c r="H44" i="2"/>
  <c r="H40" i="2" s="1"/>
  <c r="E45" i="2"/>
  <c r="F45" i="2" s="1"/>
  <c r="G45" i="2"/>
  <c r="H45" i="2"/>
  <c r="E46" i="2"/>
  <c r="F46" i="2" s="1"/>
  <c r="G46" i="2"/>
  <c r="H46" i="2"/>
  <c r="E47" i="2"/>
  <c r="F47" i="2" s="1"/>
  <c r="G47" i="2"/>
  <c r="H47" i="2"/>
  <c r="C48" i="2"/>
  <c r="D48" i="2"/>
  <c r="H48" i="2"/>
  <c r="E49" i="2"/>
  <c r="G49" i="2" s="1"/>
  <c r="F49" i="2"/>
  <c r="C53" i="2"/>
  <c r="D53" i="2"/>
  <c r="E54" i="2"/>
  <c r="G54" i="2" s="1"/>
  <c r="F54" i="2"/>
  <c r="H54" i="2"/>
  <c r="H53" i="2" s="1"/>
  <c r="E55" i="2"/>
  <c r="H55" i="2"/>
  <c r="C56" i="2"/>
  <c r="E57" i="2"/>
  <c r="E56" i="2" s="1"/>
  <c r="G56" i="2" s="1"/>
  <c r="G57" i="2"/>
  <c r="H57" i="2"/>
  <c r="E58" i="2"/>
  <c r="H58" i="2"/>
  <c r="E59" i="2"/>
  <c r="E60" i="2"/>
  <c r="F60" i="2" s="1"/>
  <c r="G60" i="2"/>
  <c r="H60" i="2"/>
  <c r="D61" i="2"/>
  <c r="D56" i="2" s="1"/>
  <c r="D72" i="2" s="1"/>
  <c r="E61" i="2"/>
  <c r="F61" i="2"/>
  <c r="G61" i="2"/>
  <c r="H61" i="2"/>
  <c r="C62" i="2"/>
  <c r="D62" i="2"/>
  <c r="E62" i="2"/>
  <c r="G62" i="2" s="1"/>
  <c r="H62" i="2"/>
  <c r="E63" i="2"/>
  <c r="G63" i="2"/>
  <c r="H63" i="2"/>
  <c r="E64" i="2"/>
  <c r="F64" i="2"/>
  <c r="G64" i="2"/>
  <c r="H64" i="2"/>
  <c r="C65" i="2"/>
  <c r="E65" i="2"/>
  <c r="G65" i="2"/>
  <c r="E66" i="2"/>
  <c r="G66" i="2"/>
  <c r="H66" i="2"/>
  <c r="H65" i="2" s="1"/>
  <c r="G67" i="2"/>
  <c r="H67" i="2"/>
  <c r="C68" i="2"/>
  <c r="C67" i="2" s="1"/>
  <c r="E69" i="2"/>
  <c r="E68" i="2" s="1"/>
  <c r="E67" i="2" s="1"/>
  <c r="H69" i="2"/>
  <c r="E71" i="2"/>
  <c r="G71" i="2"/>
  <c r="H71" i="2"/>
  <c r="C72" i="2"/>
  <c r="C74" i="2"/>
  <c r="C75" i="2"/>
  <c r="D75" i="2"/>
  <c r="D74" i="2" s="1"/>
  <c r="E76" i="2"/>
  <c r="H76" i="2"/>
  <c r="E77" i="2"/>
  <c r="E75" i="2" s="1"/>
  <c r="H77" i="2"/>
  <c r="H75" i="2" s="1"/>
  <c r="H74" i="2" s="1"/>
  <c r="E78" i="2"/>
  <c r="H78" i="2"/>
  <c r="E79" i="2"/>
  <c r="H79" i="2"/>
  <c r="E80" i="2"/>
  <c r="H80" i="2"/>
  <c r="E81" i="2"/>
  <c r="H81" i="2"/>
  <c r="F75" i="2" l="1"/>
  <c r="E74" i="2"/>
  <c r="G75" i="2"/>
  <c r="F81" i="2"/>
  <c r="G81" i="2"/>
  <c r="C73" i="2"/>
  <c r="H56" i="2"/>
  <c r="H73" i="2" s="1"/>
  <c r="H7" i="2"/>
  <c r="F79" i="2"/>
  <c r="G79" i="2"/>
  <c r="F77" i="2"/>
  <c r="G77" i="2"/>
  <c r="F56" i="2"/>
  <c r="H32" i="2"/>
  <c r="C82" i="2"/>
  <c r="F80" i="2"/>
  <c r="G80" i="2"/>
  <c r="F78" i="2"/>
  <c r="G78" i="2"/>
  <c r="F76" i="2"/>
  <c r="G76" i="2"/>
  <c r="F62" i="2"/>
  <c r="F40" i="2"/>
  <c r="G40" i="2"/>
  <c r="D32" i="2"/>
  <c r="D51" i="2"/>
  <c r="E53" i="2"/>
  <c r="E48" i="2"/>
  <c r="F41" i="2"/>
  <c r="F34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6" i="2"/>
  <c r="F15" i="2"/>
  <c r="F14" i="2"/>
  <c r="F13" i="2"/>
  <c r="F12" i="2"/>
  <c r="F11" i="2"/>
  <c r="F10" i="2"/>
  <c r="F9" i="2"/>
  <c r="F8" i="2"/>
  <c r="E33" i="2"/>
  <c r="E18" i="2"/>
  <c r="G48" i="2" l="1"/>
  <c r="F48" i="2"/>
  <c r="H72" i="2"/>
  <c r="F74" i="2"/>
  <c r="G74" i="2"/>
  <c r="E17" i="2"/>
  <c r="G18" i="2"/>
  <c r="F18" i="2"/>
  <c r="D82" i="2"/>
  <c r="D73" i="2"/>
  <c r="E32" i="2"/>
  <c r="G33" i="2"/>
  <c r="F33" i="2"/>
  <c r="G53" i="2"/>
  <c r="E72" i="2"/>
  <c r="F53" i="2"/>
  <c r="H51" i="2"/>
  <c r="H82" i="2" s="1"/>
  <c r="G32" i="2" l="1"/>
  <c r="F32" i="2"/>
  <c r="G17" i="2"/>
  <c r="F17" i="2"/>
  <c r="E7" i="2"/>
  <c r="F72" i="2"/>
  <c r="G72" i="2"/>
  <c r="G7" i="2" l="1"/>
  <c r="F7" i="2"/>
  <c r="E51" i="2"/>
  <c r="F51" i="2" l="1"/>
  <c r="G51" i="2"/>
  <c r="E82" i="2"/>
  <c r="I51" i="2"/>
  <c r="E73" i="2"/>
  <c r="G82" i="2" l="1"/>
  <c r="F82" i="2"/>
  <c r="F73" i="2"/>
  <c r="G73" i="2"/>
</calcChain>
</file>

<file path=xl/sharedStrings.xml><?xml version="1.0" encoding="utf-8"?>
<sst xmlns="http://schemas.openxmlformats.org/spreadsheetml/2006/main" count="155" uniqueCount="131">
  <si>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</si>
  <si>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</si>
  <si>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</si>
  <si>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</si>
  <si>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</si>
  <si>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</si>
  <si>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02       Виконавчий комітет Ковельської міської ради</t>
  </si>
  <si>
    <t>2210 Предмети, матеріали, обладнання та інвентар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</si>
  <si>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</si>
  <si>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</si>
  <si>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</si>
  <si>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</si>
  <si>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2273 Оплата електроенергії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</si>
  <si>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</si>
  <si>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</si>
  <si>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</si>
  <si>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</si>
  <si>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</si>
  <si>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</si>
  <si>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</si>
  <si>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</si>
  <si>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</si>
  <si>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51       Управління з питань ветеранської політики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</si>
  <si>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</si>
  <si>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</si>
  <si>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</si>
  <si>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2250 Видатки на відрядження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</si>
  <si>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</si>
  <si>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5113191   Інші видатки на соціальний захист ветеранів війни та праці</t>
  </si>
  <si>
    <t>2275 Оплата інших енергоносіїв та інших комунальних послуг</t>
  </si>
  <si>
    <t>3110 Придбання обладнання і предметів довгострокового користування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</si>
  <si>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</si>
  <si>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</si>
  <si>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0813242   Інші заходи та заклади у сфері соціального захисту і соціального забезпечення</t>
  </si>
  <si>
    <t>1014081   Забезпечення діяльності інших закладів в галузі культури і мистецтва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</si>
  <si>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</si>
  <si>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1216012   Забезпечення діяльності з виробництва, транспортування, постачання теплової енергії</t>
  </si>
  <si>
    <t>1216030   Організація благоустрою населених пунктів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</si>
  <si>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</si>
  <si>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</si>
  <si>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</si>
  <si>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</si>
  <si>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3220 Капітальні трансферти органам державного управління інших рівнів</t>
  </si>
  <si>
    <t>5110160   Керівництво і управління у відповідній сфері у містах (місті Києві), селищах, селах, територіальних громадах</t>
  </si>
  <si>
    <t>Моніторинг видатків міського бюджету за 07.05.26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</si>
  <si>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</si>
  <si>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</si>
  <si>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</si>
  <si>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</si>
  <si>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</si>
  <si>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</si>
  <si>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</si>
  <si>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</si>
  <si>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</si>
  <si>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</si>
  <si>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</si>
  <si>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</si>
  <si>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</si>
  <si>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</si>
  <si>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</si>
  <si>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</si>
  <si>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</si>
  <si>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</si>
  <si>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</si>
  <si>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</si>
  <si>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</si>
  <si>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</si>
  <si>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</si>
  <si>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</si>
  <si>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</si>
  <si>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</si>
  <si>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</si>
  <si>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</si>
  <si>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</si>
  <si>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</si>
  <si>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</si>
  <si>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</si>
  <si>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</si>
  <si>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</si>
  <si>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</si>
  <si>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</si>
  <si>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</si>
  <si>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</si>
  <si>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</si>
  <si>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</si>
  <si>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</si>
  <si>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</si>
  <si>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</si>
  <si>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</si>
  <si>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</si>
  <si>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</si>
  <si>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</si>
  <si>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</si>
  <si>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</si>
  <si>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</si>
  <si>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</si>
  <si>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</si>
  <si>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</si>
  <si>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</si>
  <si>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</si>
  <si>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</si>
  <si>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</si>
  <si>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</si>
  <si>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</si>
  <si>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</si>
  <si>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</si>
  <si>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</si>
  <si>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</si>
  <si>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</si>
  <si>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</si>
  <si>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</si>
  <si>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</si>
  <si>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</si>
  <si>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</si>
  <si>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</si>
  <si>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</si>
  <si>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</si>
  <si>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</si>
  <si>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</si>
  <si>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</si>
  <si>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</si>
  <si>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</si>
  <si>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</si>
  <si>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</si>
  <si>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</si>
  <si>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</si>
  <si>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</si>
  <si>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</si>
  <si>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07.05.2026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</si>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</sst>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8A38FEA-E486-413B-8F58-53432147A332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5238680.22</v>
          </cell>
          <cell r="C10">
            <v>175032529.64000002</v>
          </cell>
        </row>
        <row r="11">
          <cell r="B11">
            <v>0</v>
          </cell>
        </row>
        <row r="12">
          <cell r="C12">
            <v>220079.41</v>
          </cell>
        </row>
        <row r="13">
          <cell r="B13">
            <v>0</v>
          </cell>
          <cell r="C13">
            <v>119908.12</v>
          </cell>
        </row>
        <row r="14">
          <cell r="B14">
            <v>0</v>
          </cell>
          <cell r="C14">
            <v>170939.97</v>
          </cell>
        </row>
        <row r="15">
          <cell r="B15">
            <v>0</v>
          </cell>
          <cell r="C15">
            <v>31619.74</v>
          </cell>
        </row>
        <row r="16">
          <cell r="B16">
            <v>0</v>
          </cell>
          <cell r="C16">
            <v>67200</v>
          </cell>
        </row>
        <row r="17">
          <cell r="B17">
            <v>22194.52</v>
          </cell>
          <cell r="C17">
            <v>2545047.41</v>
          </cell>
        </row>
        <row r="18">
          <cell r="B18">
            <v>181020.31</v>
          </cell>
          <cell r="C18">
            <v>22062535.420000002</v>
          </cell>
        </row>
        <row r="19">
          <cell r="B19">
            <v>0</v>
          </cell>
          <cell r="C19">
            <v>18040847.969999999</v>
          </cell>
        </row>
        <row r="20">
          <cell r="B20">
            <v>4962</v>
          </cell>
          <cell r="C20">
            <v>5860449.0599999996</v>
          </cell>
        </row>
        <row r="22">
          <cell r="B22">
            <v>0</v>
          </cell>
          <cell r="C22">
            <v>27789.19</v>
          </cell>
        </row>
        <row r="23">
          <cell r="B23">
            <v>11384.9</v>
          </cell>
          <cell r="C23">
            <v>1173149.33</v>
          </cell>
        </row>
        <row r="24">
          <cell r="B24">
            <v>30389.67</v>
          </cell>
          <cell r="C24">
            <v>1910573.83</v>
          </cell>
        </row>
        <row r="25">
          <cell r="B25">
            <v>158022.94</v>
          </cell>
          <cell r="C25">
            <v>6358072.1600000001</v>
          </cell>
        </row>
        <row r="27">
          <cell r="B27">
            <v>136730.82</v>
          </cell>
          <cell r="C27">
            <v>12370249.25</v>
          </cell>
        </row>
        <row r="28">
          <cell r="B28">
            <v>42291.92</v>
          </cell>
          <cell r="C28">
            <v>8440630.4299999997</v>
          </cell>
        </row>
        <row r="29">
          <cell r="B29">
            <v>83150.03</v>
          </cell>
          <cell r="C29">
            <v>1508225.58</v>
          </cell>
        </row>
        <row r="30">
          <cell r="B30">
            <v>654.9</v>
          </cell>
          <cell r="C30">
            <v>1686467.99</v>
          </cell>
        </row>
        <row r="31">
          <cell r="B31">
            <v>0</v>
          </cell>
          <cell r="C31">
            <v>20833.990000000002</v>
          </cell>
        </row>
        <row r="32">
          <cell r="B32">
            <v>0</v>
          </cell>
          <cell r="C32">
            <v>6250</v>
          </cell>
        </row>
        <row r="34">
          <cell r="B34">
            <v>0</v>
          </cell>
        </row>
        <row r="35">
          <cell r="C35">
            <v>112400</v>
          </cell>
        </row>
        <row r="36">
          <cell r="C36">
            <v>108400.54000000001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671549.62</v>
          </cell>
          <cell r="C42">
            <v>65674098.140000001</v>
          </cell>
        </row>
        <row r="43">
          <cell r="B43">
            <v>0</v>
          </cell>
          <cell r="C43">
            <v>4717</v>
          </cell>
        </row>
        <row r="44">
          <cell r="B44">
            <v>0</v>
          </cell>
          <cell r="C44">
            <v>0</v>
          </cell>
        </row>
        <row r="45">
          <cell r="B45">
            <v>5950</v>
          </cell>
          <cell r="C45">
            <v>124919.78</v>
          </cell>
        </row>
        <row r="46">
          <cell r="B46">
            <v>17329</v>
          </cell>
          <cell r="C46">
            <v>599541.92000000004</v>
          </cell>
        </row>
        <row r="47">
          <cell r="B47">
            <v>0</v>
          </cell>
          <cell r="C47">
            <v>208637.71</v>
          </cell>
        </row>
        <row r="48">
          <cell r="B48">
            <v>85</v>
          </cell>
          <cell r="C48">
            <v>11340.96</v>
          </cell>
        </row>
        <row r="49">
          <cell r="B49">
            <v>1000</v>
          </cell>
          <cell r="C49">
            <v>129530</v>
          </cell>
        </row>
        <row r="50">
          <cell r="B50">
            <v>22628.02</v>
          </cell>
          <cell r="C50">
            <v>3082978.36</v>
          </cell>
        </row>
        <row r="51">
          <cell r="B51">
            <v>15750</v>
          </cell>
          <cell r="C51">
            <v>468365</v>
          </cell>
        </row>
        <row r="52">
          <cell r="B52">
            <v>0</v>
          </cell>
          <cell r="C52">
            <v>11660</v>
          </cell>
        </row>
        <row r="53">
          <cell r="B53">
            <v>162170.42000000001</v>
          </cell>
        </row>
        <row r="54">
          <cell r="C54">
            <v>794833</v>
          </cell>
        </row>
        <row r="57">
          <cell r="B57">
            <v>276.93</v>
          </cell>
          <cell r="C57">
            <v>22123.5</v>
          </cell>
        </row>
        <row r="58">
          <cell r="B58">
            <v>1774.59</v>
          </cell>
          <cell r="C58">
            <v>1191116.17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107578900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345900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599768.28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38.85</v>
          </cell>
          <cell r="C76">
            <v>48203.68</v>
          </cell>
        </row>
        <row r="77">
          <cell r="B77">
            <v>0</v>
          </cell>
          <cell r="C77">
            <v>44490.57</v>
          </cell>
        </row>
        <row r="78">
          <cell r="B78">
            <v>0</v>
          </cell>
          <cell r="C78">
            <v>10023.15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82597.72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75653</v>
          </cell>
          <cell r="C84">
            <v>7466180.1299999999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858787.2</v>
          </cell>
        </row>
        <row r="87">
          <cell r="B87">
            <v>0</v>
          </cell>
          <cell r="C87">
            <v>14682.3</v>
          </cell>
        </row>
        <row r="88">
          <cell r="B88">
            <v>0</v>
          </cell>
          <cell r="C88">
            <v>14515179.619999999</v>
          </cell>
        </row>
        <row r="89">
          <cell r="B89">
            <v>0</v>
          </cell>
          <cell r="C89">
            <v>569738.02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workbookViewId="0">
      <selection activeCell="D58" sqref="D5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44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2243785.4900000002</v>
      </c>
    </row>
    <row r="6" spans="1:12" x14ac:dyDescent="0.2">
      <c r="A6" s="15" t="s">
        <v>6</v>
      </c>
      <c r="B6" s="20">
        <v>8920.7800000000007</v>
      </c>
    </row>
    <row r="7" spans="1:12" ht="33.75" x14ac:dyDescent="0.2">
      <c r="A7" s="16" t="s">
        <v>23</v>
      </c>
      <c r="B7" s="21">
        <v>8920.7800000000007</v>
      </c>
    </row>
    <row r="8" spans="1:12" x14ac:dyDescent="0.2">
      <c r="A8" s="17" t="s">
        <v>8</v>
      </c>
      <c r="B8" s="21">
        <v>8920.7800000000007</v>
      </c>
    </row>
    <row r="9" spans="1:12" ht="24" x14ac:dyDescent="0.2">
      <c r="A9" s="15" t="s">
        <v>11</v>
      </c>
      <c r="B9" s="20">
        <v>22970.31</v>
      </c>
    </row>
    <row r="10" spans="1:12" ht="22.5" x14ac:dyDescent="0.2">
      <c r="A10" s="16" t="s">
        <v>27</v>
      </c>
      <c r="B10" s="21">
        <v>4361.8</v>
      </c>
    </row>
    <row r="11" spans="1:12" x14ac:dyDescent="0.2">
      <c r="A11" s="17" t="s">
        <v>8</v>
      </c>
      <c r="B11" s="21">
        <v>1110</v>
      </c>
    </row>
    <row r="12" spans="1:12" x14ac:dyDescent="0.2">
      <c r="A12" s="17" t="s">
        <v>12</v>
      </c>
      <c r="B12" s="21">
        <v>3251.8</v>
      </c>
    </row>
    <row r="13" spans="1:12" ht="33.75" x14ac:dyDescent="0.2">
      <c r="A13" s="16" t="s">
        <v>31</v>
      </c>
      <c r="B13" s="21">
        <v>8830.2999999999993</v>
      </c>
    </row>
    <row r="14" spans="1:12" x14ac:dyDescent="0.2">
      <c r="A14" s="17" t="s">
        <v>8</v>
      </c>
      <c r="B14" s="21">
        <v>2326.71</v>
      </c>
    </row>
    <row r="15" spans="1:12" x14ac:dyDescent="0.2">
      <c r="A15" s="17" t="s">
        <v>12</v>
      </c>
      <c r="B15" s="21">
        <v>6503.59</v>
      </c>
    </row>
    <row r="16" spans="1:12" ht="45" x14ac:dyDescent="0.2">
      <c r="A16" s="16" t="s">
        <v>32</v>
      </c>
      <c r="B16" s="21">
        <v>5700</v>
      </c>
    </row>
    <row r="17" spans="1:2" x14ac:dyDescent="0.2">
      <c r="A17" s="17" t="s">
        <v>8</v>
      </c>
      <c r="B17" s="22">
        <v>700</v>
      </c>
    </row>
    <row r="18" spans="1:2" x14ac:dyDescent="0.2">
      <c r="A18" s="17" t="s">
        <v>26</v>
      </c>
      <c r="B18" s="23"/>
    </row>
    <row r="19" spans="1:2" ht="22.5" x14ac:dyDescent="0.2">
      <c r="A19" s="17" t="s">
        <v>9</v>
      </c>
      <c r="B19" s="21">
        <v>5000</v>
      </c>
    </row>
    <row r="20" spans="1:2" ht="22.5" x14ac:dyDescent="0.2">
      <c r="A20" s="16" t="s">
        <v>33</v>
      </c>
      <c r="B20" s="21">
        <v>4078.21</v>
      </c>
    </row>
    <row r="21" spans="1:2" x14ac:dyDescent="0.2">
      <c r="A21" s="17" t="s">
        <v>13</v>
      </c>
      <c r="B21" s="21">
        <v>4078.21</v>
      </c>
    </row>
    <row r="22" spans="1:2" ht="24" x14ac:dyDescent="0.2">
      <c r="A22" s="15" t="s">
        <v>14</v>
      </c>
      <c r="B22" s="20">
        <v>284109.18</v>
      </c>
    </row>
    <row r="23" spans="1:2" ht="22.5" x14ac:dyDescent="0.2">
      <c r="A23" s="16" t="s">
        <v>15</v>
      </c>
      <c r="B23" s="21">
        <v>2520.4699999999998</v>
      </c>
    </row>
    <row r="24" spans="1:2" x14ac:dyDescent="0.2">
      <c r="A24" s="17" t="s">
        <v>12</v>
      </c>
      <c r="B24" s="21">
        <v>2520.4699999999998</v>
      </c>
    </row>
    <row r="25" spans="1:2" x14ac:dyDescent="0.2">
      <c r="A25" s="16" t="s">
        <v>16</v>
      </c>
      <c r="B25" s="21">
        <v>1050.4100000000001</v>
      </c>
    </row>
    <row r="26" spans="1:2" x14ac:dyDescent="0.2">
      <c r="A26" s="17" t="s">
        <v>12</v>
      </c>
      <c r="B26" s="21">
        <v>1050.4100000000001</v>
      </c>
    </row>
    <row r="27" spans="1:2" x14ac:dyDescent="0.2">
      <c r="A27" s="16" t="s">
        <v>17</v>
      </c>
      <c r="B27" s="21">
        <v>154751.14000000001</v>
      </c>
    </row>
    <row r="28" spans="1:2" x14ac:dyDescent="0.2">
      <c r="A28" s="17" t="s">
        <v>12</v>
      </c>
      <c r="B28" s="21">
        <v>5528.14</v>
      </c>
    </row>
    <row r="29" spans="1:2" x14ac:dyDescent="0.2">
      <c r="A29" s="17" t="s">
        <v>30</v>
      </c>
      <c r="B29" s="21">
        <v>149223</v>
      </c>
    </row>
    <row r="30" spans="1:2" x14ac:dyDescent="0.2">
      <c r="A30" s="16" t="s">
        <v>18</v>
      </c>
      <c r="B30" s="22">
        <v>590.28</v>
      </c>
    </row>
    <row r="31" spans="1:2" x14ac:dyDescent="0.2">
      <c r="A31" s="17" t="s">
        <v>12</v>
      </c>
      <c r="B31" s="22">
        <v>590.28</v>
      </c>
    </row>
    <row r="32" spans="1:2" ht="22.5" x14ac:dyDescent="0.2">
      <c r="A32" s="17" t="s">
        <v>9</v>
      </c>
      <c r="B32" s="23"/>
    </row>
    <row r="33" spans="1:2" ht="22.5" x14ac:dyDescent="0.2">
      <c r="A33" s="16" t="s">
        <v>19</v>
      </c>
      <c r="B33" s="21">
        <v>32397.83</v>
      </c>
    </row>
    <row r="34" spans="1:2" x14ac:dyDescent="0.2">
      <c r="A34" s="17" t="s">
        <v>12</v>
      </c>
      <c r="B34" s="21">
        <v>32397.83</v>
      </c>
    </row>
    <row r="35" spans="1:2" ht="22.5" x14ac:dyDescent="0.2">
      <c r="A35" s="16" t="s">
        <v>34</v>
      </c>
      <c r="B35" s="21">
        <v>48387.08</v>
      </c>
    </row>
    <row r="36" spans="1:2" ht="22.5" x14ac:dyDescent="0.2">
      <c r="A36" s="17" t="s">
        <v>10</v>
      </c>
      <c r="B36" s="21">
        <v>48387.08</v>
      </c>
    </row>
    <row r="37" spans="1:2" ht="22.5" x14ac:dyDescent="0.2">
      <c r="A37" s="16" t="s">
        <v>20</v>
      </c>
      <c r="B37" s="21">
        <v>21625.81</v>
      </c>
    </row>
    <row r="38" spans="1:2" x14ac:dyDescent="0.2">
      <c r="A38" s="17" t="s">
        <v>12</v>
      </c>
      <c r="B38" s="21">
        <v>21625.81</v>
      </c>
    </row>
    <row r="39" spans="1:2" ht="33.75" x14ac:dyDescent="0.2">
      <c r="A39" s="16" t="s">
        <v>21</v>
      </c>
      <c r="B39" s="21">
        <v>22786.16</v>
      </c>
    </row>
    <row r="40" spans="1:2" x14ac:dyDescent="0.2">
      <c r="A40" s="17" t="s">
        <v>12</v>
      </c>
      <c r="B40" s="22">
        <v>786.16</v>
      </c>
    </row>
    <row r="41" spans="1:2" x14ac:dyDescent="0.2">
      <c r="A41" s="17" t="s">
        <v>29</v>
      </c>
      <c r="B41" s="23"/>
    </row>
    <row r="42" spans="1:2" ht="22.5" x14ac:dyDescent="0.2">
      <c r="A42" s="17" t="s">
        <v>9</v>
      </c>
      <c r="B42" s="21">
        <v>22000</v>
      </c>
    </row>
    <row r="43" spans="1:2" ht="24" x14ac:dyDescent="0.2">
      <c r="A43" s="15" t="s">
        <v>35</v>
      </c>
      <c r="B43" s="20">
        <v>686086.36</v>
      </c>
    </row>
    <row r="44" spans="1:2" ht="22.5" x14ac:dyDescent="0.2">
      <c r="A44" s="16" t="s">
        <v>36</v>
      </c>
      <c r="B44" s="21">
        <v>488160</v>
      </c>
    </row>
    <row r="45" spans="1:2" ht="22.5" x14ac:dyDescent="0.2">
      <c r="A45" s="17" t="s">
        <v>10</v>
      </c>
      <c r="B45" s="21">
        <v>488160</v>
      </c>
    </row>
    <row r="46" spans="1:2" x14ac:dyDescent="0.2">
      <c r="A46" s="16" t="s">
        <v>37</v>
      </c>
      <c r="B46" s="21">
        <v>197926.36</v>
      </c>
    </row>
    <row r="47" spans="1:2" x14ac:dyDescent="0.2">
      <c r="A47" s="17" t="s">
        <v>8</v>
      </c>
      <c r="B47" s="21">
        <v>197926.36</v>
      </c>
    </row>
    <row r="48" spans="1:2" ht="24" x14ac:dyDescent="0.2">
      <c r="A48" s="15" t="s">
        <v>38</v>
      </c>
      <c r="B48" s="20">
        <v>800388.86</v>
      </c>
    </row>
    <row r="49" spans="1:2" ht="22.5" x14ac:dyDescent="0.2">
      <c r="A49" s="16" t="s">
        <v>39</v>
      </c>
      <c r="B49" s="22">
        <v>388.86</v>
      </c>
    </row>
    <row r="50" spans="1:2" x14ac:dyDescent="0.2">
      <c r="A50" s="17" t="s">
        <v>8</v>
      </c>
      <c r="B50" s="22">
        <v>388.86</v>
      </c>
    </row>
    <row r="51" spans="1:2" ht="22.5" x14ac:dyDescent="0.2">
      <c r="A51" s="16" t="s">
        <v>41</v>
      </c>
      <c r="B51" s="21">
        <v>800000</v>
      </c>
    </row>
    <row r="52" spans="1:2" x14ac:dyDescent="0.2">
      <c r="A52" s="17" t="s">
        <v>40</v>
      </c>
      <c r="B52" s="21">
        <v>300000</v>
      </c>
    </row>
    <row r="53" spans="1:2" ht="22.5" x14ac:dyDescent="0.2">
      <c r="A53" s="17" t="s">
        <v>42</v>
      </c>
      <c r="B53" s="21">
        <v>500000</v>
      </c>
    </row>
    <row r="54" spans="1:2" ht="24" x14ac:dyDescent="0.2">
      <c r="A54" s="15" t="s">
        <v>22</v>
      </c>
      <c r="B54" s="20">
        <v>441310</v>
      </c>
    </row>
    <row r="55" spans="1:2" ht="22.5" x14ac:dyDescent="0.2">
      <c r="A55" s="16" t="s">
        <v>43</v>
      </c>
      <c r="B55" s="21">
        <v>124310</v>
      </c>
    </row>
    <row r="56" spans="1:2" x14ac:dyDescent="0.2">
      <c r="A56" s="17" t="s">
        <v>24</v>
      </c>
      <c r="B56" s="21">
        <v>98055</v>
      </c>
    </row>
    <row r="57" spans="1:2" x14ac:dyDescent="0.2">
      <c r="A57" s="17" t="s">
        <v>25</v>
      </c>
      <c r="B57" s="21">
        <v>21575</v>
      </c>
    </row>
    <row r="58" spans="1:2" x14ac:dyDescent="0.2">
      <c r="A58" s="17" t="s">
        <v>7</v>
      </c>
      <c r="B58" s="23"/>
    </row>
    <row r="59" spans="1:2" x14ac:dyDescent="0.2">
      <c r="A59" s="17" t="s">
        <v>8</v>
      </c>
      <c r="B59" s="21">
        <v>4680</v>
      </c>
    </row>
    <row r="60" spans="1:2" x14ac:dyDescent="0.2">
      <c r="A60" s="16" t="s">
        <v>28</v>
      </c>
      <c r="B60" s="21">
        <v>317000</v>
      </c>
    </row>
    <row r="61" spans="1:2" x14ac:dyDescent="0.2">
      <c r="A61" s="17" t="s">
        <v>8</v>
      </c>
      <c r="B61" s="23"/>
    </row>
    <row r="62" spans="1:2" x14ac:dyDescent="0.2">
      <c r="A62" s="17" t="s">
        <v>13</v>
      </c>
      <c r="B62" s="21">
        <v>317000</v>
      </c>
    </row>
    <row r="63" spans="1:2" ht="15" x14ac:dyDescent="0.2">
      <c r="A63" s="18" t="s">
        <v>3</v>
      </c>
      <c r="B63" s="24">
        <v>2243785.4900000002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9C68-74C8-4EC9-AEEB-3C69FEE9861F}">
  <dimension ref="A1:K655"/>
  <sheetViews>
    <sheetView tabSelected="1" view="pageBreakPreview" topLeftCell="A37" zoomScale="72" zoomScaleNormal="63" zoomScaleSheetLayoutView="72" workbookViewId="0">
      <selection activeCell="F13" sqref="F13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130</v>
      </c>
      <c r="B1" s="96"/>
      <c r="C1" s="96"/>
      <c r="D1" s="96"/>
      <c r="E1" s="96"/>
      <c r="F1" s="95"/>
    </row>
    <row r="2" spans="1:11" ht="18" customHeight="1" x14ac:dyDescent="0.25">
      <c r="A2" s="94" t="s">
        <v>129</v>
      </c>
      <c r="B2" s="94"/>
      <c r="C2" s="94"/>
      <c r="D2" s="94"/>
      <c r="E2" s="94"/>
      <c r="F2" s="93"/>
    </row>
    <row r="3" spans="1:11" ht="15.75" customHeight="1" x14ac:dyDescent="0.25">
      <c r="A3" s="92" t="s">
        <v>128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127</v>
      </c>
      <c r="D4" s="88" t="s">
        <v>126</v>
      </c>
      <c r="E4" s="87" t="s">
        <v>125</v>
      </c>
      <c r="F4" s="87" t="s">
        <v>124</v>
      </c>
      <c r="G4" s="87" t="s">
        <v>123</v>
      </c>
      <c r="H4" s="87" t="s">
        <v>122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121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76</v>
      </c>
      <c r="B7" s="45">
        <v>10000000</v>
      </c>
      <c r="C7" s="43">
        <f>C8+C9+C10+C11+C13+C14+C15+C16+C17+C12</f>
        <v>893023.98499999999</v>
      </c>
      <c r="D7" s="43">
        <f>D8+D9+D10+D11+D13+D14+D15+D16+D17+D12</f>
        <v>372524.94900000002</v>
      </c>
      <c r="E7" s="43">
        <f>E8+E9+E10+E11+E13+E14+E15+E16+E17+E12</f>
        <v>323548.29717000009</v>
      </c>
      <c r="F7" s="43">
        <f>E7/D7*100</f>
        <v>86.852786112320246</v>
      </c>
      <c r="G7" s="42">
        <f>E7/C7*100</f>
        <v>36.230639109877892</v>
      </c>
      <c r="H7" s="41">
        <f>H8+H9+H10+H11+H13+H14+H15+H16+H17+H12</f>
        <v>6581.0318500000003</v>
      </c>
      <c r="I7" s="83"/>
      <c r="J7" s="29"/>
    </row>
    <row r="8" spans="1:11" ht="15.6" customHeight="1" x14ac:dyDescent="0.25">
      <c r="A8" s="51" t="s">
        <v>120</v>
      </c>
      <c r="B8" s="45">
        <v>11010000</v>
      </c>
      <c r="C8" s="73">
        <v>472877.39500000002</v>
      </c>
      <c r="D8" s="73">
        <v>194799.11900000001</v>
      </c>
      <c r="E8" s="72">
        <f>[1]вихідна!C10/1000</f>
        <v>175032.52964000002</v>
      </c>
      <c r="F8" s="43">
        <f>E8/D8*100</f>
        <v>89.852834313896466</v>
      </c>
      <c r="G8" s="42">
        <f>E8/C8*100</f>
        <v>37.014357524956345</v>
      </c>
      <c r="H8" s="41">
        <f>[1]вихідна!B10/1000</f>
        <v>5238.6802200000002</v>
      </c>
      <c r="I8" s="29"/>
      <c r="J8" s="29"/>
      <c r="K8" s="83"/>
    </row>
    <row r="9" spans="1:11" ht="16.5" customHeight="1" x14ac:dyDescent="0.25">
      <c r="A9" s="51" t="s">
        <v>119</v>
      </c>
      <c r="B9" s="45">
        <v>11020000</v>
      </c>
      <c r="C9" s="73">
        <v>828.1</v>
      </c>
      <c r="D9" s="73">
        <v>396.83</v>
      </c>
      <c r="E9" s="72">
        <f>([1]вихідна!C12)/1000</f>
        <v>220.07941</v>
      </c>
      <c r="F9" s="43">
        <f>E9/D9*100</f>
        <v>55.459367991331298</v>
      </c>
      <c r="G9" s="42">
        <f>E9/C9*100</f>
        <v>26.576429175220383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118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290.84808999999996</v>
      </c>
      <c r="F10" s="43">
        <f>E10/D10*100</f>
        <v>153.54666349910252</v>
      </c>
      <c r="G10" s="42">
        <f>E10/C10*100</f>
        <v>77.532612694265978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117</v>
      </c>
      <c r="B11" s="45">
        <v>13030100</v>
      </c>
      <c r="C11" s="73">
        <v>115</v>
      </c>
      <c r="D11" s="73">
        <v>54.63</v>
      </c>
      <c r="E11" s="72">
        <f>[1]вихідна!C15/1000</f>
        <v>31.61974</v>
      </c>
      <c r="F11" s="43">
        <f>E11/D11*100</f>
        <v>57.879809628409298</v>
      </c>
      <c r="G11" s="42">
        <f>E11/C11*100</f>
        <v>27.49542608695652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116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115</v>
      </c>
      <c r="B13" s="45">
        <v>14021900</v>
      </c>
      <c r="C13" s="73">
        <v>6700.1</v>
      </c>
      <c r="D13" s="73">
        <v>2127.58</v>
      </c>
      <c r="E13" s="72">
        <f>[1]вихідна!C17/1000</f>
        <v>2545.0474100000001</v>
      </c>
      <c r="F13" s="43">
        <f>E13/D13*100</f>
        <v>119.62170212165937</v>
      </c>
      <c r="G13" s="42">
        <f>E13/C13*100</f>
        <v>37.985215295294097</v>
      </c>
      <c r="H13" s="41">
        <f>[1]вихідна!B17/1000</f>
        <v>22.194520000000001</v>
      </c>
      <c r="I13" s="29"/>
      <c r="J13" s="29"/>
    </row>
    <row r="14" spans="1:11" ht="39.75" customHeight="1" x14ac:dyDescent="0.25">
      <c r="A14" s="51" t="s">
        <v>114</v>
      </c>
      <c r="B14" s="45">
        <v>14031900</v>
      </c>
      <c r="C14" s="73">
        <v>58830.62</v>
      </c>
      <c r="D14" s="73">
        <v>25764.11</v>
      </c>
      <c r="E14" s="72">
        <f>[1]вихідна!C18/1000</f>
        <v>22062.53542</v>
      </c>
      <c r="F14" s="43">
        <f>E14/D14*100</f>
        <v>85.632825740924105</v>
      </c>
      <c r="G14" s="42">
        <f>E14/C14*100</f>
        <v>37.501789748263739</v>
      </c>
      <c r="H14" s="41">
        <f>[1]вихідна!B18/1000</f>
        <v>181.02030999999999</v>
      </c>
      <c r="I14" s="29"/>
      <c r="J14" s="29"/>
    </row>
    <row r="15" spans="1:11" ht="66" customHeight="1" x14ac:dyDescent="0.25">
      <c r="A15" s="51" t="s">
        <v>113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18040.847969999999</v>
      </c>
      <c r="F15" s="43">
        <f>E15/D15*100</f>
        <v>74.999731734744572</v>
      </c>
      <c r="G15" s="42">
        <f>E15/C15*100</f>
        <v>29.004504120246633</v>
      </c>
      <c r="H15" s="41">
        <f>[1]вихідна!B19/1000</f>
        <v>0</v>
      </c>
      <c r="I15" s="29"/>
    </row>
    <row r="16" spans="1:11" ht="46.9" customHeight="1" x14ac:dyDescent="0.25">
      <c r="A16" s="51" t="s">
        <v>112</v>
      </c>
      <c r="B16" s="45">
        <v>14040200</v>
      </c>
      <c r="C16" s="73">
        <v>18400.16</v>
      </c>
      <c r="D16" s="73">
        <v>6671.48</v>
      </c>
      <c r="E16" s="72">
        <f>[1]вихідна!C20/1000</f>
        <v>5860.4490599999999</v>
      </c>
      <c r="F16" s="43">
        <f>E16/D16*100</f>
        <v>87.843313027993801</v>
      </c>
      <c r="G16" s="42">
        <f>E16/C16*100</f>
        <v>31.849989674002831</v>
      </c>
      <c r="H16" s="41">
        <f>[1]вихідна!B20/1000</f>
        <v>4.9619999999999997</v>
      </c>
      <c r="I16" s="29"/>
    </row>
    <row r="17" spans="1:10" ht="15" x14ac:dyDescent="0.2">
      <c r="A17" s="51" t="s">
        <v>111</v>
      </c>
      <c r="B17" s="45">
        <v>18000000</v>
      </c>
      <c r="C17" s="80">
        <f>SUM(C18,C29:C31)</f>
        <v>272492.21999999997</v>
      </c>
      <c r="D17" s="80">
        <f>SUM(D18,D29:D31)</f>
        <v>118366.11</v>
      </c>
      <c r="E17" s="80">
        <f>SUM(E18,E29:E31)</f>
        <v>99397.140429999999</v>
      </c>
      <c r="F17" s="43">
        <f>E17/D17*100</f>
        <v>83.974323757028088</v>
      </c>
      <c r="G17" s="42">
        <f>E17/C17*100</f>
        <v>36.477056273386452</v>
      </c>
      <c r="H17" s="82">
        <f>SUM(H18,H29:H31)</f>
        <v>1134.1748</v>
      </c>
      <c r="I17" s="29"/>
    </row>
    <row r="18" spans="1:10" ht="15" customHeight="1" x14ac:dyDescent="0.25">
      <c r="A18" s="81" t="s">
        <v>110</v>
      </c>
      <c r="B18" s="45">
        <v>18010000</v>
      </c>
      <c r="C18" s="80">
        <f>SUM(C19:C28)</f>
        <v>99722.800000000017</v>
      </c>
      <c r="D18" s="80">
        <f>SUM(D19:D28)</f>
        <v>39886.559999999998</v>
      </c>
      <c r="E18" s="80">
        <f>SUM(E19:E28)</f>
        <v>33502.241749999994</v>
      </c>
      <c r="F18" s="43">
        <f>E18/D18*100</f>
        <v>83.993810822492577</v>
      </c>
      <c r="G18" s="42">
        <f>E18/C18*100</f>
        <v>33.595368110402021</v>
      </c>
      <c r="H18" s="41">
        <f>SUM(H19:H28)</f>
        <v>462.62518</v>
      </c>
      <c r="I18" s="29"/>
    </row>
    <row r="19" spans="1:10" ht="25.9" customHeight="1" x14ac:dyDescent="0.25">
      <c r="A19" s="46" t="s">
        <v>109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108</v>
      </c>
      <c r="B20" s="45">
        <v>18010200</v>
      </c>
      <c r="C20" s="73">
        <v>6500.3</v>
      </c>
      <c r="D20" s="73">
        <v>2032.32</v>
      </c>
      <c r="E20" s="73">
        <f>[1]вихідна!C23/1000</f>
        <v>1173.14933</v>
      </c>
      <c r="F20" s="43">
        <f>E20/D20*100</f>
        <v>57.724636376161229</v>
      </c>
      <c r="G20" s="42">
        <f>E20/C20*100</f>
        <v>18.047618263772442</v>
      </c>
      <c r="H20" s="41">
        <f>[1]вихідна!B23/1000</f>
        <v>11.3849</v>
      </c>
      <c r="I20" s="29"/>
    </row>
    <row r="21" spans="1:10" ht="28.5" customHeight="1" x14ac:dyDescent="0.25">
      <c r="A21" s="46" t="s">
        <v>107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1910.57383</v>
      </c>
      <c r="F21" s="43">
        <f>E21/D21*100</f>
        <v>77.544872414087024</v>
      </c>
      <c r="G21" s="42">
        <f>E21/C21*100</f>
        <v>18.533605886290218</v>
      </c>
      <c r="H21" s="41">
        <f>[1]вихідна!B24/1000</f>
        <v>30.389669999999999</v>
      </c>
      <c r="I21" s="29"/>
    </row>
    <row r="22" spans="1:10" ht="28.15" customHeight="1" x14ac:dyDescent="0.25">
      <c r="A22" s="46" t="s">
        <v>106</v>
      </c>
      <c r="B22" s="45">
        <v>18010400</v>
      </c>
      <c r="C22" s="73">
        <v>13500</v>
      </c>
      <c r="D22" s="73">
        <v>6284.28</v>
      </c>
      <c r="E22" s="73">
        <f>[1]вихідна!C25/1000</f>
        <v>6358.0721599999997</v>
      </c>
      <c r="F22" s="43">
        <f>E22/D22*100</f>
        <v>101.17423412069482</v>
      </c>
      <c r="G22" s="42">
        <f>E22/C22*100</f>
        <v>47.096830814814808</v>
      </c>
      <c r="H22" s="41">
        <f>[1]вихідна!B25/1000</f>
        <v>158.02294000000001</v>
      </c>
      <c r="I22" s="29"/>
    </row>
    <row r="23" spans="1:10" ht="15.75" customHeight="1" x14ac:dyDescent="0.25">
      <c r="A23" s="46" t="s">
        <v>105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12370.249250000001</v>
      </c>
      <c r="F23" s="43">
        <f>E23/D23*100</f>
        <v>81.704230370904625</v>
      </c>
      <c r="G23" s="42">
        <f>E23/C23*100</f>
        <v>35.792820313245976</v>
      </c>
      <c r="H23" s="41">
        <f>[1]вихідна!B27/1000</f>
        <v>136.73081999999999</v>
      </c>
      <c r="I23" s="29"/>
    </row>
    <row r="24" spans="1:10" ht="15.75" customHeight="1" x14ac:dyDescent="0.25">
      <c r="A24" s="46" t="s">
        <v>104</v>
      </c>
      <c r="B24" s="45">
        <v>18010600</v>
      </c>
      <c r="C24" s="73">
        <v>23100.3</v>
      </c>
      <c r="D24" s="73">
        <v>10292.14</v>
      </c>
      <c r="E24" s="73">
        <f>[1]вихідна!C28/1000</f>
        <v>8440.6304299999993</v>
      </c>
      <c r="F24" s="43">
        <f>E24/D24*100</f>
        <v>82.010450984926365</v>
      </c>
      <c r="G24" s="42">
        <f>E24/C24*100</f>
        <v>36.539051137864007</v>
      </c>
      <c r="H24" s="41">
        <f>[1]вихідна!B28/1000</f>
        <v>42.291919999999998</v>
      </c>
      <c r="I24" s="29"/>
    </row>
    <row r="25" spans="1:10" ht="16.5" customHeight="1" x14ac:dyDescent="0.25">
      <c r="A25" s="46" t="s">
        <v>103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1508.22558</v>
      </c>
      <c r="F25" s="43">
        <f>E25/D25*100</f>
        <v>127.52393506383699</v>
      </c>
      <c r="G25" s="42">
        <f>E25/C25*100</f>
        <v>30.043735782155736</v>
      </c>
      <c r="H25" s="41">
        <f>[1]вихідна!B29/1000</f>
        <v>83.150030000000001</v>
      </c>
      <c r="I25" s="29"/>
    </row>
    <row r="26" spans="1:10" ht="15" customHeight="1" x14ac:dyDescent="0.25">
      <c r="A26" s="46" t="s">
        <v>102</v>
      </c>
      <c r="B26" s="45">
        <v>18010900</v>
      </c>
      <c r="C26" s="73">
        <v>6520.6</v>
      </c>
      <c r="D26" s="73">
        <v>2401.64</v>
      </c>
      <c r="E26" s="73">
        <f>[1]вихідна!C30/1000</f>
        <v>1686.4679900000001</v>
      </c>
      <c r="F26" s="43">
        <f>E26/D26*100</f>
        <v>70.221514881497654</v>
      </c>
      <c r="G26" s="42">
        <f>E26/C26*100</f>
        <v>25.863693371775604</v>
      </c>
      <c r="H26" s="41">
        <f>[1]вихідна!B30/1000</f>
        <v>0.65489999999999993</v>
      </c>
      <c r="I26" s="29"/>
    </row>
    <row r="27" spans="1:10" ht="16.5" customHeight="1" x14ac:dyDescent="0.25">
      <c r="A27" s="46" t="s">
        <v>101</v>
      </c>
      <c r="B27" s="45">
        <v>18011000</v>
      </c>
      <c r="C27" s="73">
        <v>75</v>
      </c>
      <c r="D27" s="73">
        <v>30</v>
      </c>
      <c r="E27" s="73">
        <f>[1]вихідна!C31/1000</f>
        <v>20.83399</v>
      </c>
      <c r="F27" s="43">
        <f>E27/D27*100</f>
        <v>69.446633333333324</v>
      </c>
      <c r="G27" s="42">
        <f>E27/C27*100</f>
        <v>27.778653333333331</v>
      </c>
      <c r="H27" s="41">
        <f>[1]вихідна!B31/1000</f>
        <v>0</v>
      </c>
      <c r="I27" s="29"/>
    </row>
    <row r="28" spans="1:10" ht="16.5" customHeight="1" x14ac:dyDescent="0.25">
      <c r="A28" s="46" t="s">
        <v>100</v>
      </c>
      <c r="B28" s="45">
        <v>18011100</v>
      </c>
      <c r="C28" s="73">
        <v>50</v>
      </c>
      <c r="D28" s="73">
        <v>25</v>
      </c>
      <c r="E28" s="71">
        <f>[1]вихідна!C32/1000</f>
        <v>6.25</v>
      </c>
      <c r="F28" s="43">
        <f>E28/D28*100</f>
        <v>25</v>
      </c>
      <c r="G28" s="42">
        <f>E28/C28*100</f>
        <v>12.5</v>
      </c>
      <c r="H28" s="41">
        <f>[1]вихідна!B32/1000</f>
        <v>0</v>
      </c>
      <c r="I28" s="29"/>
    </row>
    <row r="29" spans="1:10" ht="16.5" customHeight="1" x14ac:dyDescent="0.25">
      <c r="A29" s="46" t="s">
        <v>99</v>
      </c>
      <c r="B29" s="45">
        <v>18020000</v>
      </c>
      <c r="C29" s="73">
        <v>355</v>
      </c>
      <c r="D29" s="73">
        <v>145</v>
      </c>
      <c r="E29" s="72">
        <f>[1]вихідна!C35/1000</f>
        <v>112.4</v>
      </c>
      <c r="F29" s="43">
        <f>E29/D29*100</f>
        <v>77.517241379310349</v>
      </c>
      <c r="G29" s="42">
        <f>E29/C29*100</f>
        <v>31.661971830985919</v>
      </c>
      <c r="H29" s="41">
        <f>[1]вихідна!B34/1000</f>
        <v>0</v>
      </c>
      <c r="I29" s="29"/>
    </row>
    <row r="30" spans="1:10" ht="15.6" customHeight="1" x14ac:dyDescent="0.25">
      <c r="A30" s="46" t="s">
        <v>98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108.40054000000001</v>
      </c>
      <c r="F30" s="43">
        <f>E30/D30*100</f>
        <v>94.195811609315257</v>
      </c>
      <c r="G30" s="42">
        <f>E30/C30*100</f>
        <v>40.921306153265391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97</v>
      </c>
      <c r="B31" s="45">
        <v>18050000</v>
      </c>
      <c r="C31" s="73">
        <v>172149.52</v>
      </c>
      <c r="D31" s="73">
        <v>78219.47</v>
      </c>
      <c r="E31" s="72">
        <f>[1]вихідна!C42/1000</f>
        <v>65674.098140000002</v>
      </c>
      <c r="F31" s="43">
        <f>E31/D31*100</f>
        <v>83.961318249791262</v>
      </c>
      <c r="G31" s="42">
        <f>E31/C31*100</f>
        <v>38.149451790513275</v>
      </c>
      <c r="H31" s="41">
        <f>[1]вихідна!B42/1000</f>
        <v>671.54962</v>
      </c>
      <c r="I31" s="29"/>
    </row>
    <row r="32" spans="1:10" ht="21" customHeight="1" x14ac:dyDescent="0.25">
      <c r="A32" s="52" t="s">
        <v>96</v>
      </c>
      <c r="B32" s="45">
        <v>20000000</v>
      </c>
      <c r="C32" s="43">
        <f>SUM(C33,C40,C47)</f>
        <v>20830.762000000002</v>
      </c>
      <c r="D32" s="43">
        <f>SUM(D33,D40,D47)</f>
        <v>8524.869999999999</v>
      </c>
      <c r="E32" s="43">
        <f>SUM(E33,E40,E47)</f>
        <v>6649.7633999999998</v>
      </c>
      <c r="F32" s="43">
        <f>E32/D32*100</f>
        <v>78.004279244140974</v>
      </c>
      <c r="G32" s="42">
        <f>E32/C32*100</f>
        <v>31.922804360205348</v>
      </c>
      <c r="H32" s="41">
        <f>SUM(H33,H40,H47)</f>
        <v>226.96395999999999</v>
      </c>
      <c r="I32" s="29"/>
    </row>
    <row r="33" spans="1:9" ht="23.45" customHeight="1" x14ac:dyDescent="0.25">
      <c r="A33" s="52" t="s">
        <v>95</v>
      </c>
      <c r="B33" s="45">
        <v>21000000</v>
      </c>
      <c r="C33" s="71">
        <f>SUM(C34:C39)</f>
        <v>1651.2620000000002</v>
      </c>
      <c r="D33" s="71">
        <f>SUM(D34:D39)</f>
        <v>763.55500000000006</v>
      </c>
      <c r="E33" s="71">
        <f>E34+E36+E37+E38+E39+E35</f>
        <v>949.15737000000001</v>
      </c>
      <c r="F33" s="43">
        <f>E33/D33*100</f>
        <v>124.30766218543523</v>
      </c>
      <c r="G33" s="42">
        <f>E33/C33*100</f>
        <v>57.480725045450079</v>
      </c>
      <c r="H33" s="41">
        <f>H34+H36+H37+H38+H39</f>
        <v>23.364000000000001</v>
      </c>
      <c r="I33" s="29"/>
    </row>
    <row r="34" spans="1:9" ht="52.9" customHeight="1" x14ac:dyDescent="0.25">
      <c r="A34" s="46" t="s">
        <v>94</v>
      </c>
      <c r="B34" s="45">
        <v>21010301</v>
      </c>
      <c r="C34" s="71">
        <v>51</v>
      </c>
      <c r="D34" s="71">
        <v>20.63</v>
      </c>
      <c r="E34" s="71">
        <f>[1]вихідна!C43/1000</f>
        <v>4.7169999999999996</v>
      </c>
      <c r="F34" s="43">
        <f>E34/D34*100</f>
        <v>22.864760058167715</v>
      </c>
      <c r="G34" s="42">
        <f>E34/C34*100</f>
        <v>9.2490196078431364</v>
      </c>
      <c r="H34" s="41">
        <f>[1]вихідна!B43/1000</f>
        <v>0</v>
      </c>
      <c r="I34" s="29"/>
    </row>
    <row r="35" spans="1:9" ht="52.9" customHeight="1" x14ac:dyDescent="0.25">
      <c r="A35" s="46" t="s">
        <v>93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92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124.91978</v>
      </c>
      <c r="F36" s="43">
        <f>E36/D36*100</f>
        <v>116.17742850499883</v>
      </c>
      <c r="G36" s="42">
        <f>E36/C36*100</f>
        <v>40.295143413803338</v>
      </c>
      <c r="H36" s="41">
        <f>[1]вихідна!B45/1000</f>
        <v>5.95</v>
      </c>
      <c r="I36" s="29"/>
    </row>
    <row r="37" spans="1:9" ht="54.6" customHeight="1" x14ac:dyDescent="0.25">
      <c r="A37" s="46" t="s">
        <v>91</v>
      </c>
      <c r="B37" s="45">
        <v>21081500</v>
      </c>
      <c r="C37" s="73">
        <v>810.1</v>
      </c>
      <c r="D37" s="73">
        <v>326.2</v>
      </c>
      <c r="E37" s="72">
        <f>[1]вихідна!C46/1000</f>
        <v>599.54192</v>
      </c>
      <c r="F37" s="43">
        <f>E37/D37*100</f>
        <v>183.79580625383201</v>
      </c>
      <c r="G37" s="42">
        <f>E37/C37*100</f>
        <v>74.008384150104916</v>
      </c>
      <c r="H37" s="41">
        <f>[1]вихідна!B46/1000</f>
        <v>17.329000000000001</v>
      </c>
      <c r="I37" s="29"/>
    </row>
    <row r="38" spans="1:9" ht="18.75" customHeight="1" x14ac:dyDescent="0.25">
      <c r="A38" s="46" t="s">
        <v>90</v>
      </c>
      <c r="B38" s="45">
        <v>21081700</v>
      </c>
      <c r="C38" s="73">
        <v>395</v>
      </c>
      <c r="D38" s="78">
        <v>281.25</v>
      </c>
      <c r="E38" s="72">
        <f>[1]вихідна!C47/1000</f>
        <v>208.63771</v>
      </c>
      <c r="F38" s="43">
        <f>E38/D38*100</f>
        <v>74.182296888888885</v>
      </c>
      <c r="G38" s="42">
        <f>E38/C38*100</f>
        <v>52.819673417721511</v>
      </c>
      <c r="H38" s="41">
        <f>[1]вихідна!B47/1000</f>
        <v>0</v>
      </c>
      <c r="I38" s="29"/>
    </row>
    <row r="39" spans="1:9" ht="28.15" customHeight="1" x14ac:dyDescent="0.25">
      <c r="A39" s="79" t="s">
        <v>89</v>
      </c>
      <c r="B39" s="45">
        <v>21081800</v>
      </c>
      <c r="C39" s="73">
        <v>85.15</v>
      </c>
      <c r="D39" s="78">
        <v>27.95</v>
      </c>
      <c r="E39" s="72">
        <f>[1]вихідна!C48/1000</f>
        <v>11.340959999999999</v>
      </c>
      <c r="F39" s="43">
        <f>E39/D39*100</f>
        <v>40.575885509838997</v>
      </c>
      <c r="G39" s="42">
        <f>E39/C39*100</f>
        <v>13.318802113916616</v>
      </c>
      <c r="H39" s="41">
        <f>[1]вихідна!B48/1000</f>
        <v>8.5000000000000006E-2</v>
      </c>
      <c r="I39" s="29"/>
    </row>
    <row r="40" spans="1:9" ht="15" customHeight="1" x14ac:dyDescent="0.25">
      <c r="A40" s="51" t="s">
        <v>88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4509.4898599999997</v>
      </c>
      <c r="F40" s="43">
        <f>E40/D40*100</f>
        <v>69.177058231122004</v>
      </c>
      <c r="G40" s="42">
        <f>E40/C40*100</f>
        <v>28.31064789121454</v>
      </c>
      <c r="H40" s="41">
        <f>H41+H42+H43+H44+H45+H46</f>
        <v>201.82536999999999</v>
      </c>
      <c r="I40" s="29"/>
    </row>
    <row r="41" spans="1:9" ht="37.9" customHeight="1" x14ac:dyDescent="0.25">
      <c r="A41" s="77" t="s">
        <v>87</v>
      </c>
      <c r="B41" s="45">
        <v>22010300</v>
      </c>
      <c r="C41" s="71">
        <v>415.7</v>
      </c>
      <c r="D41" s="71">
        <v>168.92</v>
      </c>
      <c r="E41" s="71">
        <f>[1]вихідна!C49/1000</f>
        <v>129.53</v>
      </c>
      <c r="F41" s="43">
        <f>E41/D41*100</f>
        <v>76.681269239876869</v>
      </c>
      <c r="G41" s="42">
        <f>E41/C41*100</f>
        <v>31.159490016839069</v>
      </c>
      <c r="H41" s="41">
        <f>[1]вихідна!B49/1000</f>
        <v>1</v>
      </c>
      <c r="I41" s="29"/>
    </row>
    <row r="42" spans="1:9" ht="23.25" customHeight="1" x14ac:dyDescent="0.25">
      <c r="A42" s="46" t="s">
        <v>86</v>
      </c>
      <c r="B42" s="45">
        <v>22012500</v>
      </c>
      <c r="C42" s="73">
        <v>11970.3</v>
      </c>
      <c r="D42" s="73">
        <v>4916.91</v>
      </c>
      <c r="E42" s="71">
        <f>[1]вихідна!C50/1000</f>
        <v>3082.9783600000001</v>
      </c>
      <c r="F42" s="43">
        <f>E42/D42*100</f>
        <v>62.701541415238438</v>
      </c>
      <c r="G42" s="42">
        <f>E42/C42*100</f>
        <v>25.755230528892341</v>
      </c>
      <c r="H42" s="41">
        <f>[1]вихідна!B50/1000</f>
        <v>22.628019999999999</v>
      </c>
      <c r="I42" s="29"/>
    </row>
    <row r="43" spans="1:9" ht="41.25" customHeight="1" x14ac:dyDescent="0.25">
      <c r="A43" s="77" t="s">
        <v>85</v>
      </c>
      <c r="B43" s="45">
        <v>22012600</v>
      </c>
      <c r="C43" s="73">
        <v>1710.8</v>
      </c>
      <c r="D43" s="73">
        <v>682.39</v>
      </c>
      <c r="E43" s="71">
        <f>[1]вихідна!C51/1000</f>
        <v>468.36500000000001</v>
      </c>
      <c r="F43" s="43">
        <f>E43/D43*100</f>
        <v>68.635970632629437</v>
      </c>
      <c r="G43" s="42">
        <f>E43/C43*100</f>
        <v>27.376958148234749</v>
      </c>
      <c r="H43" s="41">
        <f>[1]вихідна!B51/1000</f>
        <v>15.75</v>
      </c>
      <c r="I43" s="29"/>
    </row>
    <row r="44" spans="1:9" ht="49.15" customHeight="1" x14ac:dyDescent="0.25">
      <c r="A44" s="77" t="s">
        <v>84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83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162.17042000000001</v>
      </c>
      <c r="I45" s="29"/>
    </row>
    <row r="46" spans="1:9" ht="33.6" customHeight="1" x14ac:dyDescent="0.25">
      <c r="A46" s="46" t="s">
        <v>82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22.1235</v>
      </c>
      <c r="F46" s="43">
        <f>E46/D46*100</f>
        <v>59.225003346272253</v>
      </c>
      <c r="G46" s="42">
        <f>E46/C46*100</f>
        <v>23.636217948717949</v>
      </c>
      <c r="H46" s="41">
        <f>[1]вихідна!B57/1000</f>
        <v>0.27693000000000001</v>
      </c>
      <c r="I46" s="29"/>
    </row>
    <row r="47" spans="1:9" ht="26.45" customHeight="1" x14ac:dyDescent="0.25">
      <c r="A47" s="52" t="s">
        <v>81</v>
      </c>
      <c r="B47" s="45">
        <v>24000000</v>
      </c>
      <c r="C47" s="73">
        <v>3250.9</v>
      </c>
      <c r="D47" s="73">
        <v>1242.55</v>
      </c>
      <c r="E47" s="72">
        <f>([1]вихідна!C58)/1000</f>
        <v>1191.11617</v>
      </c>
      <c r="F47" s="43">
        <f>E47/D47*100</f>
        <v>95.860622912558853</v>
      </c>
      <c r="G47" s="42">
        <f>E47/C47*100</f>
        <v>36.639581961918239</v>
      </c>
      <c r="H47" s="41">
        <f>[1]вихідна!B58/1000</f>
        <v>1.7745899999999999</v>
      </c>
      <c r="I47" s="29"/>
    </row>
    <row r="48" spans="1:9" ht="39.6" customHeight="1" x14ac:dyDescent="0.25">
      <c r="A48" s="52" t="s">
        <v>68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80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79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78</v>
      </c>
      <c r="B51" s="69"/>
      <c r="C51" s="35">
        <f>SUM(C7,C32,C48)</f>
        <v>913861.74699999997</v>
      </c>
      <c r="D51" s="35">
        <f>SUM(D7,D32,D48)</f>
        <v>381051.81900000002</v>
      </c>
      <c r="E51" s="68">
        <f>SUM(E7,E32,E48)</f>
        <v>330199.7605700001</v>
      </c>
      <c r="F51" s="43">
        <f>E51/D51*100</f>
        <v>86.654818086565825</v>
      </c>
      <c r="G51" s="42">
        <f>E51/C51*100</f>
        <v>36.132353898603455</v>
      </c>
      <c r="H51" s="67">
        <f>SUM(H7,H32,H48)</f>
        <v>6807.9958100000003</v>
      </c>
      <c r="I51" s="29">
        <f>E51-D51</f>
        <v>-50852.058429999917</v>
      </c>
      <c r="J51" s="29"/>
    </row>
    <row r="52" spans="1:11" ht="28.9" customHeight="1" x14ac:dyDescent="0.2">
      <c r="A52" s="66" t="s">
        <v>77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76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102.72489999999999</v>
      </c>
      <c r="F53" s="43">
        <f>E53/D53*100</f>
        <v>61.733713942307688</v>
      </c>
      <c r="G53" s="42">
        <f>E53/C53*100</f>
        <v>28.895893108298171</v>
      </c>
      <c r="H53" s="58">
        <f>H54+H55</f>
        <v>3.8850000000000003E-2</v>
      </c>
      <c r="I53" s="29"/>
    </row>
    <row r="54" spans="1:11" ht="21" customHeight="1" x14ac:dyDescent="0.25">
      <c r="A54" s="46" t="s">
        <v>75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102.72489999999999</v>
      </c>
      <c r="F54" s="43">
        <f>E54/D54*100</f>
        <v>61.733713942307688</v>
      </c>
      <c r="G54" s="42">
        <f>E54/C54*100</f>
        <v>28.895893108298171</v>
      </c>
      <c r="H54" s="41">
        <f>([1]вихідна!B76+[1]вихідна!B77+[1]вихідна!B78)/1000</f>
        <v>3.8850000000000003E-2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74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23508.567210000001</v>
      </c>
      <c r="F56" s="43">
        <f>E56/D56*100</f>
        <v>76.890030761566365</v>
      </c>
      <c r="G56" s="42">
        <f>E56/C56*100</f>
        <v>32.034774647652213</v>
      </c>
      <c r="H56" s="42">
        <f>H57+H60+H61</f>
        <v>75.653000000000006</v>
      </c>
      <c r="I56" s="29"/>
    </row>
    <row r="57" spans="1:11" ht="29.45" customHeight="1" x14ac:dyDescent="0.25">
      <c r="A57" s="46" t="s">
        <v>73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72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71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70</v>
      </c>
      <c r="B60" s="45">
        <v>24062100</v>
      </c>
      <c r="C60" s="41">
        <v>100.4</v>
      </c>
      <c r="D60" s="41">
        <v>39.22</v>
      </c>
      <c r="E60" s="41">
        <f>[1]вихідна!C81/1000</f>
        <v>82.597719999999995</v>
      </c>
      <c r="F60" s="43">
        <f>E60/D60*100</f>
        <v>210.60101988781233</v>
      </c>
      <c r="G60" s="42">
        <f>E60/C60*100</f>
        <v>82.268645418326685</v>
      </c>
      <c r="H60" s="41">
        <f>[1]вихідна!B81/1000</f>
        <v>0</v>
      </c>
      <c r="I60" s="29"/>
    </row>
    <row r="61" spans="1:11" ht="15" customHeight="1" x14ac:dyDescent="0.25">
      <c r="A61" s="46" t="s">
        <v>69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23424.56727</v>
      </c>
      <c r="F61" s="43">
        <f>E61/D61*100</f>
        <v>76.713696790403091</v>
      </c>
      <c r="G61" s="42">
        <f>E61/C61*100</f>
        <v>31.964040329334626</v>
      </c>
      <c r="H61" s="44">
        <f>SUM([1]вихідна!B84:B89)/1000</f>
        <v>75.653000000000006</v>
      </c>
      <c r="I61" s="29"/>
    </row>
    <row r="62" spans="1:11" ht="16.5" customHeight="1" x14ac:dyDescent="0.25">
      <c r="A62" s="52" t="s">
        <v>68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67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66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65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64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58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63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55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62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61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60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23721.458010000002</v>
      </c>
      <c r="F72" s="43">
        <f>E72/D72*100</f>
        <v>74.735210230333678</v>
      </c>
      <c r="G72" s="42">
        <f>E72/C72*100</f>
        <v>22.109852097256681</v>
      </c>
      <c r="H72" s="53">
        <f>H53+H56+H62+H67+H65+H69</f>
        <v>75.691850000000002</v>
      </c>
      <c r="I72" s="29"/>
      <c r="J72" s="29"/>
      <c r="K72" s="29"/>
    </row>
    <row r="73" spans="1:11" ht="18.600000000000001" customHeight="1" x14ac:dyDescent="0.25">
      <c r="A73" s="40" t="s">
        <v>59</v>
      </c>
      <c r="B73" s="39"/>
      <c r="C73" s="54">
        <f>C51+C72</f>
        <v>1021150.8319999999</v>
      </c>
      <c r="D73" s="54">
        <f>D51+D72</f>
        <v>412792.49108333339</v>
      </c>
      <c r="E73" s="54">
        <f>E51+E72</f>
        <v>353921.2185800001</v>
      </c>
      <c r="F73" s="43">
        <f>E73/D73*100</f>
        <v>85.738288904230927</v>
      </c>
      <c r="G73" s="42">
        <f>E73/C73*100</f>
        <v>34.659054028954664</v>
      </c>
      <c r="H73" s="53">
        <f>H53+H56+H62+H65+H67</f>
        <v>75.691850000000002</v>
      </c>
      <c r="I73" s="29"/>
    </row>
    <row r="74" spans="1:11" ht="18" customHeight="1" x14ac:dyDescent="0.25">
      <c r="A74" s="52" t="s">
        <v>58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143296.69727999999</v>
      </c>
      <c r="F74" s="43">
        <f>E74/D74*100</f>
        <v>86.2050211882448</v>
      </c>
      <c r="G74" s="42">
        <f>E74/C74*100</f>
        <v>58.514909744592458</v>
      </c>
      <c r="H74" s="41">
        <f>H75+H81</f>
        <v>0</v>
      </c>
      <c r="I74" s="29"/>
    </row>
    <row r="75" spans="1:11" ht="18" customHeight="1" x14ac:dyDescent="0.25">
      <c r="A75" s="51" t="s">
        <v>57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141495.4</v>
      </c>
      <c r="F75" s="43">
        <f>E75/D75*100</f>
        <v>88.892309277391973</v>
      </c>
      <c r="G75" s="42">
        <f>E75/C75*100</f>
        <v>59.889089419222017</v>
      </c>
      <c r="H75" s="44">
        <f>H78+H77+H80+H76</f>
        <v>0</v>
      </c>
      <c r="I75" s="29"/>
    </row>
    <row r="76" spans="1:11" ht="24" customHeight="1" x14ac:dyDescent="0.25">
      <c r="A76" s="46" t="s">
        <v>56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55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54</v>
      </c>
      <c r="B78" s="45">
        <v>41033900</v>
      </c>
      <c r="C78" s="41">
        <v>197211.8</v>
      </c>
      <c r="D78" s="44">
        <v>124913.8</v>
      </c>
      <c r="E78" s="44">
        <f>[1]вихідна!C62/1000</f>
        <v>107578.9</v>
      </c>
      <c r="F78" s="43">
        <f>E78/D78*100</f>
        <v>86.122510082953198</v>
      </c>
      <c r="G78" s="42">
        <f>E78/C78*100</f>
        <v>54.549930582247107</v>
      </c>
      <c r="H78" s="41">
        <f>[1]вихідна!B62/1000</f>
        <v>0</v>
      </c>
      <c r="I78" s="29"/>
    </row>
    <row r="79" spans="1:11" ht="47.45" customHeight="1" x14ac:dyDescent="0.25">
      <c r="A79" s="48" t="s">
        <v>53</v>
      </c>
      <c r="B79" s="45">
        <v>41036000</v>
      </c>
      <c r="C79" s="41">
        <v>1729.6</v>
      </c>
      <c r="D79" s="41">
        <v>691.8</v>
      </c>
      <c r="E79" s="44">
        <f>[1]вихідна!C64/1000</f>
        <v>345.9</v>
      </c>
      <c r="F79" s="47">
        <f>E79/D79*100</f>
        <v>50</v>
      </c>
      <c r="G79" s="42">
        <f>E79/C79*100</f>
        <v>19.998843663274744</v>
      </c>
      <c r="H79" s="41">
        <f>[1]вихідна!B64/1000</f>
        <v>0</v>
      </c>
      <c r="I79" s="29"/>
    </row>
    <row r="80" spans="1:11" ht="28.5" customHeight="1" x14ac:dyDescent="0.25">
      <c r="A80" s="46" t="s">
        <v>52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51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1801.29728</v>
      </c>
      <c r="F81" s="43">
        <f>E81/D81*100</f>
        <v>25.544573028616966</v>
      </c>
      <c r="G81" s="42">
        <f>E81/C81*100</f>
        <v>20.880236425884206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50</v>
      </c>
      <c r="B82" s="39">
        <v>900101</v>
      </c>
      <c r="C82" s="38">
        <f>SUM(C51,C72,C74)</f>
        <v>1266040.037</v>
      </c>
      <c r="D82" s="38">
        <f>SUM(D51,D72,D74)</f>
        <v>579020.27608333342</v>
      </c>
      <c r="E82" s="37">
        <f>SUM(E51,E72,E74)</f>
        <v>497217.91586000007</v>
      </c>
      <c r="F82" s="36">
        <f>E82/D82*100</f>
        <v>85.872280539695595</v>
      </c>
      <c r="G82" s="35">
        <f>E82/C82*100</f>
        <v>39.273474876687494</v>
      </c>
      <c r="H82" s="34">
        <f>SUM(H51,H72,H74)</f>
        <v>6883.6876600000005</v>
      </c>
      <c r="I82" s="29"/>
      <c r="K82" s="27" t="s">
        <v>45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49</v>
      </c>
      <c r="I84" s="27" t="s">
        <v>48</v>
      </c>
    </row>
    <row r="85" spans="1:11" ht="13.5" customHeight="1" x14ac:dyDescent="0.2">
      <c r="C85" s="29"/>
      <c r="D85" s="29"/>
      <c r="E85" s="27" t="s">
        <v>47</v>
      </c>
    </row>
    <row r="86" spans="1:11" ht="16.5" customHeight="1" x14ac:dyDescent="0.2">
      <c r="I86" s="27" t="s">
        <v>46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45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2026-05-21T08:19:45Z</dcterms:modified>
</cp:coreProperties>
</file>