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4211145C-4BEF-4D38-A718-B82697958B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(2)'!$A$1:$H$109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" i="2" l="1"/>
  <c r="B70" i="2"/>
  <c r="C63" i="2" l="1"/>
  <c r="B63" i="2"/>
  <c r="D67" i="4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3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3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3" i="4" l="1"/>
  <c r="F32" i="4"/>
  <c r="G32" i="4"/>
  <c r="G40" i="4"/>
  <c r="F40" i="4"/>
  <c r="G74" i="4"/>
  <c r="G72" i="4"/>
  <c r="E51" i="4"/>
  <c r="I51" i="4" s="1"/>
  <c r="G51" i="4" l="1"/>
  <c r="F51" i="4"/>
  <c r="E83" i="4"/>
  <c r="F83" i="4" s="1"/>
  <c r="E73" i="4"/>
  <c r="F73" i="4" s="1"/>
  <c r="G73" i="4" l="1"/>
  <c r="G83" i="4"/>
</calcChain>
</file>

<file path=xl/sharedStrings.xml><?xml version="1.0" encoding="utf-8"?>
<sst xmlns="http://schemas.openxmlformats.org/spreadsheetml/2006/main" count="115" uniqueCount="106">
  <si>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</si>
  <si>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</si>
  <si>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</si>
  <si>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</si>
  <si>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</si>
  <si>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</si>
  <si>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</si>
  <si>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</si>
  <si>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</si>
  <si>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</si>
  <si>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</si>
  <si>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</si>
  <si>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</si>
  <si>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</si>
  <si>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</si>
  <si>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</si>
  <si>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</si>
  <si>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</si>
  <si>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</si>
  <si>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</si>
  <si>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</si>
  <si>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</si>
  <si>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</si>
  <si>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</si>
  <si>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</si>
  <si>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</si>
  <si>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</si>
  <si>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</si>
  <si>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</si>
  <si>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</si>
  <si>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</si>
  <si>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</si>
  <si>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</si>
  <si>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</si>
  <si>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</si>
  <si>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</si>
  <si>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</si>
  <si>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</si>
  <si>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</si>
  <si>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</si>
  <si>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</si>
  <si>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</si>
  <si>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</si>
  <si>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</si>
  <si>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</si>
  <si>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</si>
  <si>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</si>
  <si>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</si>
  <si>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</si>
  <si>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</si>
  <si>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</si>
  <si>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</si>
  <si>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</si>
  <si>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</si>
  <si>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</si>
  <si>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</si>
  <si>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</si>
  <si>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</si>
  <si>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</si>
  <si>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</si>
  <si>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</si>
  <si>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</si>
  <si>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</si>
  <si>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</si>
  <si>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</si>
  <si>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</si>
  <si>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</si>
  <si>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</si>
  <si>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</si>
  <si>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</si>
  <si>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</si>
  <si>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</si>
  <si>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</si>
  <si>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</si>
  <si>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</si>
  <si>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</si>
  <si>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</si>
  <si>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</si>
  <si>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</si>
  <si>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</si>
  <si>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</si>
  <si>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</si>
  <si>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</si>
  <si>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</si>
  <si>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</si>
  <si>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</si>
  <si>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</si>
  <si>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</si>
  <si>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</si>
  <si>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</si>
  <si>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</si>
  <si>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</si>
  <si>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</si>
  <si>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</si>
  <si>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</si>
  <si>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</si>
  <si>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</si>
  <si>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</si>
  <si>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</si>
  <si>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</si>
  <si>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</si>
  <si>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</si>
  <si>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</si>
  <si>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</si>
  <si>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08.08.202</t>
  </si>
  <si>
    <t>09.08.2026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</si>
</sst>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6"/>
  <sheetViews>
    <sheetView tabSelected="1" view="pageBreakPreview" topLeftCell="A43" zoomScale="72" zoomScaleNormal="63" zoomScaleSheetLayoutView="72" workbookViewId="0">
      <selection activeCell="D21" sqref="D21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7" t="s">
        <v>78</v>
      </c>
      <c r="B1" s="157"/>
      <c r="C1" s="157"/>
      <c r="D1" s="157"/>
      <c r="E1" s="157"/>
      <c r="F1" s="129"/>
    </row>
    <row r="2" spans="1:11" ht="18" customHeight="1" x14ac:dyDescent="0.25">
      <c r="A2" s="158" t="s">
        <v>98</v>
      </c>
      <c r="B2" s="158"/>
      <c r="C2" s="158"/>
      <c r="D2" s="158"/>
      <c r="E2" s="158"/>
      <c r="F2" s="130"/>
    </row>
    <row r="3" spans="1:11" ht="15.75" customHeight="1" x14ac:dyDescent="0.25">
      <c r="A3" s="159" t="s">
        <v>105</v>
      </c>
      <c r="B3" s="159"/>
      <c r="C3" s="159"/>
      <c r="D3" s="159"/>
      <c r="E3" s="159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1" t="s">
        <v>76</v>
      </c>
      <c r="B6" s="152"/>
      <c r="C6" s="152"/>
      <c r="D6" s="152"/>
      <c r="E6" s="152"/>
      <c r="F6" s="152"/>
      <c r="G6" s="153"/>
      <c r="H6" s="154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613614.99599999993</v>
      </c>
      <c r="E7" s="90">
        <f>E8+E9+E10+E11+E13+E14+E15+E16+E17+E12</f>
        <v>577376.66177000012</v>
      </c>
      <c r="F7" s="90">
        <f>E7/D7*100</f>
        <v>94.094288036272218</v>
      </c>
      <c r="G7" s="62">
        <f>E7/C7*100</f>
        <v>63.665644214708905</v>
      </c>
      <c r="H7" s="66">
        <f>H8+H9+H10+H11+H13+H14+H15+H16+H17+H12</f>
        <v>151.04266000000001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326610.12599999999</v>
      </c>
      <c r="E8" s="84">
        <f>вихідна!C10/1000</f>
        <v>319483.51803000004</v>
      </c>
      <c r="F8" s="90">
        <f t="shared" ref="F8:F53" si="0">E8/D8*100</f>
        <v>97.81800764805439</v>
      </c>
      <c r="G8" s="62">
        <f t="shared" ref="G8:G51" si="1">E8/C8*100</f>
        <v>66.030504175914245</v>
      </c>
      <c r="H8" s="66">
        <f>вихідна!B10/1000</f>
        <v>37.542699999999996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289.02672999999999</v>
      </c>
      <c r="F9" s="90">
        <f>E9/D9*100</f>
        <v>43.2674745508982</v>
      </c>
      <c r="G9" s="62">
        <f t="shared" si="1"/>
        <v>34.902394638328701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471.58</v>
      </c>
      <c r="E10" s="84">
        <f>(вихідна!C14+вихідна!C13)/1000</f>
        <v>525.13784999999996</v>
      </c>
      <c r="F10" s="90">
        <f t="shared" si="0"/>
        <v>111.35710801984817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69.280810000000002</v>
      </c>
      <c r="F11" s="90">
        <f t="shared" si="0"/>
        <v>82.134925903971549</v>
      </c>
      <c r="G11" s="62">
        <f t="shared" si="1"/>
        <v>60.244182608695652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3699.8142400000002</v>
      </c>
      <c r="F13" s="90">
        <f t="shared" si="0"/>
        <v>83.073567358083025</v>
      </c>
      <c r="G13" s="62">
        <f t="shared" si="1"/>
        <v>51.385595200066668</v>
      </c>
      <c r="H13" s="66">
        <f>вихідна!B17/1000</f>
        <v>8.9999999999999992E-5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39176.92</v>
      </c>
      <c r="E14" s="84">
        <f>вихідна!C18/1000</f>
        <v>38172.577960000002</v>
      </c>
      <c r="F14" s="90">
        <f t="shared" si="0"/>
        <v>97.436393570500186</v>
      </c>
      <c r="G14" s="62">
        <f t="shared" si="1"/>
        <v>64.885561226449767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29494.189249999999</v>
      </c>
      <c r="F15" s="90">
        <f t="shared" si="0"/>
        <v>74.167536106588926</v>
      </c>
      <c r="G15" s="62">
        <f t="shared" si="1"/>
        <v>47.418188715270183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11569.015029999999</v>
      </c>
      <c r="F16" s="90">
        <f t="shared" si="0"/>
        <v>97.740828983763663</v>
      </c>
      <c r="G16" s="62">
        <f t="shared" si="1"/>
        <v>62.874534949696084</v>
      </c>
      <c r="H16" s="66">
        <f>вихідна!B20/1000</f>
        <v>0.28000000000000003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190394.28</v>
      </c>
      <c r="E17" s="92">
        <f>SUM(E18,E29:E31)</f>
        <v>173918.63362000004</v>
      </c>
      <c r="F17" s="90">
        <f t="shared" si="0"/>
        <v>91.346564413594805</v>
      </c>
      <c r="G17" s="62">
        <f t="shared" si="1"/>
        <v>63.314000527572304</v>
      </c>
      <c r="H17" s="94">
        <f>SUM(H18,H29:H31)</f>
        <v>113.21987000000001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67726.069999999992</v>
      </c>
      <c r="E18" s="92">
        <f>SUM(E19:E28)</f>
        <v>62507.388960000004</v>
      </c>
      <c r="F18" s="90">
        <f t="shared" si="0"/>
        <v>92.294428068836737</v>
      </c>
      <c r="G18" s="62">
        <f t="shared" si="1"/>
        <v>61.997275378188256</v>
      </c>
      <c r="H18" s="66">
        <f>SUM(H19:H28)</f>
        <v>12.53135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39.798580000000001</v>
      </c>
      <c r="F19" s="90">
        <f t="shared" si="0"/>
        <v>70.415038924274583</v>
      </c>
      <c r="G19" s="62">
        <f t="shared" si="1"/>
        <v>45.692973593570613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3308.22604</v>
      </c>
      <c r="F20" s="90">
        <f t="shared" si="0"/>
        <v>73.458510102075493</v>
      </c>
      <c r="G20" s="62">
        <f t="shared" si="1"/>
        <v>50.893436302939868</v>
      </c>
      <c r="H20" s="66">
        <f>вихідна!B23/1000</f>
        <v>0.84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4295.7597900000001</v>
      </c>
      <c r="F21" s="90">
        <f t="shared" si="0"/>
        <v>74.632675685865053</v>
      </c>
      <c r="G21" s="62">
        <f t="shared" si="1"/>
        <v>41.671207717752964</v>
      </c>
      <c r="H21" s="66">
        <f>вихідна!B24/1000</f>
        <v>0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9630.9506400000009</v>
      </c>
      <c r="F22" s="90">
        <f t="shared" si="0"/>
        <v>99.836220903413079</v>
      </c>
      <c r="G22" s="62">
        <f t="shared" si="1"/>
        <v>71.340375111111115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20852.067489999998</v>
      </c>
      <c r="F23" s="90">
        <f t="shared" si="0"/>
        <v>88.335781170966371</v>
      </c>
      <c r="G23" s="62">
        <f t="shared" si="1"/>
        <v>59.987478646862691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14586.438529999999</v>
      </c>
      <c r="F24" s="90">
        <f t="shared" si="0"/>
        <v>88.490719431094448</v>
      </c>
      <c r="G24" s="62">
        <f t="shared" si="1"/>
        <v>61.286784326247989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3483.81</v>
      </c>
      <c r="E25" s="85">
        <f>вихідна!C29/1000</f>
        <v>5222.2554800000007</v>
      </c>
      <c r="F25" s="90">
        <f t="shared" si="0"/>
        <v>149.90069722516444</v>
      </c>
      <c r="G25" s="62">
        <f t="shared" si="1"/>
        <v>100.0412919292734</v>
      </c>
      <c r="H25" s="66">
        <f>вихідна!B29/1000</f>
        <v>11.44618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4366.2604199999996</v>
      </c>
      <c r="F26" s="90">
        <f t="shared" si="0"/>
        <v>106.41499421162304</v>
      </c>
      <c r="G26" s="62">
        <f t="shared" si="1"/>
        <v>66.961022298561474</v>
      </c>
      <c r="H26" s="66">
        <f>вихідна!B30/1000</f>
        <v>0.24517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50</v>
      </c>
      <c r="E27" s="85">
        <f>вихідна!C31/1000</f>
        <v>139.59198999999998</v>
      </c>
      <c r="F27" s="90">
        <f t="shared" si="0"/>
        <v>279.18397999999996</v>
      </c>
      <c r="G27" s="62">
        <f t="shared" si="1"/>
        <v>186.12265333333332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37.5</v>
      </c>
      <c r="E28" s="83">
        <f>вихідна!C32/1000</f>
        <v>66.040000000000006</v>
      </c>
      <c r="F28" s="90">
        <f t="shared" si="0"/>
        <v>176.10666666666668</v>
      </c>
      <c r="G28" s="62">
        <f t="shared" si="1"/>
        <v>132.08000000000001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269.39999999999998</v>
      </c>
      <c r="F29" s="90">
        <f t="shared" si="0"/>
        <v>114.63829787234042</v>
      </c>
      <c r="G29" s="62">
        <f t="shared" si="1"/>
        <v>75.887323943661968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196.26829999999998</v>
      </c>
      <c r="F30" s="90">
        <f t="shared" si="0"/>
        <v>105.16438943363875</v>
      </c>
      <c r="G30" s="62">
        <f t="shared" si="1"/>
        <v>74.091468478671203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110945.57636000002</v>
      </c>
      <c r="F31" s="90">
        <f t="shared" si="0"/>
        <v>90.755566626076586</v>
      </c>
      <c r="G31" s="62">
        <f t="shared" si="1"/>
        <v>64.038028134219388</v>
      </c>
      <c r="H31" s="66">
        <f>вихідна!B42/1000</f>
        <v>100.68852000000001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15124.599999999999</v>
      </c>
      <c r="E32" s="90">
        <f>SUM(E33,E40,E47)</f>
        <v>12265.71499</v>
      </c>
      <c r="F32" s="90">
        <f t="shared" si="0"/>
        <v>81.097781032225654</v>
      </c>
      <c r="G32" s="62">
        <f t="shared" si="1"/>
        <v>55.675400560361908</v>
      </c>
      <c r="H32" s="66">
        <f>SUM(H33,H40,H47,H35)</f>
        <v>0.50051000000000001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2337.1699999999996</v>
      </c>
      <c r="E33" s="83">
        <f>E34+E36+E37+E38+E39+E35</f>
        <v>2517.6167</v>
      </c>
      <c r="F33" s="90">
        <f t="shared" si="0"/>
        <v>107.72073490589047</v>
      </c>
      <c r="G33" s="62">
        <f t="shared" si="1"/>
        <v>88.298328950478762</v>
      </c>
      <c r="H33" s="66">
        <f>H34+H36+H37+H38+H39</f>
        <v>0.13600000000000001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8.3079999999999998</v>
      </c>
      <c r="F34" s="90">
        <f t="shared" si="0"/>
        <v>22.937603533959138</v>
      </c>
      <c r="G34" s="62">
        <f t="shared" si="1"/>
        <v>16.290196078431372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1000</v>
      </c>
      <c r="E35" s="83">
        <f>вихідна!C45/1000</f>
        <v>771.50684999999999</v>
      </c>
      <c r="F35" s="90">
        <f t="shared" si="0"/>
        <v>77.150684999999996</v>
      </c>
      <c r="G35" s="62">
        <f t="shared" si="1"/>
        <v>77.150684999999996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197.03</v>
      </c>
      <c r="E36" s="84">
        <f>вихідна!C46/1000</f>
        <v>407.79840000000002</v>
      </c>
      <c r="F36" s="90">
        <f>E36/D36*100</f>
        <v>206.97274526721819</v>
      </c>
      <c r="G36" s="62">
        <f t="shared" si="1"/>
        <v>131.54277898920043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884.79081000000008</v>
      </c>
      <c r="F37" s="90">
        <f t="shared" si="0"/>
        <v>123.36737451199109</v>
      </c>
      <c r="G37" s="62">
        <f t="shared" si="1"/>
        <v>87.594377784377784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330</v>
      </c>
      <c r="E38" s="84">
        <f>вихідна!C48/1000</f>
        <v>415.24659000000003</v>
      </c>
      <c r="F38" s="90">
        <f t="shared" si="0"/>
        <v>125.8323</v>
      </c>
      <c r="G38" s="62">
        <f t="shared" si="1"/>
        <v>105.12571898734177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56.72</v>
      </c>
      <c r="E39" s="84">
        <f>вихідна!C49/1000</f>
        <v>29.966049999999999</v>
      </c>
      <c r="F39" s="90">
        <f t="shared" si="0"/>
        <v>52.831540902679833</v>
      </c>
      <c r="G39" s="62">
        <f t="shared" si="1"/>
        <v>35.192072812683492</v>
      </c>
      <c r="H39" s="66">
        <f>вихідна!B49/1000</f>
        <v>0.13600000000000001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7986.9126999999999</v>
      </c>
      <c r="F40" s="90">
        <f t="shared" si="0"/>
        <v>74.622982111590943</v>
      </c>
      <c r="G40" s="62">
        <f t="shared" si="1"/>
        <v>50.141962884371502</v>
      </c>
      <c r="H40" s="66">
        <f>H41+H42+H43+H44+H45+H46</f>
        <v>0.36451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208.84</v>
      </c>
      <c r="F41" s="90">
        <f t="shared" si="0"/>
        <v>76.534613552240998</v>
      </c>
      <c r="G41" s="62">
        <f t="shared" si="1"/>
        <v>50.238152513832091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5663.6956200000004</v>
      </c>
      <c r="F42" s="90">
        <f t="shared" si="0"/>
        <v>69.937191693030357</v>
      </c>
      <c r="G42" s="62">
        <f t="shared" si="1"/>
        <v>47.31456705345731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755.16022999999996</v>
      </c>
      <c r="F43" s="90">
        <f t="shared" si="0"/>
        <v>67.237715471187414</v>
      </c>
      <c r="G43" s="62">
        <f t="shared" si="1"/>
        <v>44.140766308159925</v>
      </c>
      <c r="H43" s="66">
        <f>вихідна!B52/1000</f>
        <v>0.33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43.405059999999999</v>
      </c>
      <c r="F46" s="90">
        <f t="shared" si="0"/>
        <v>70.623267165636179</v>
      </c>
      <c r="G46" s="62">
        <f t="shared" si="1"/>
        <v>46.372927350427354</v>
      </c>
      <c r="H46" s="66">
        <f>вихідна!B58/1000</f>
        <v>3.4509999999999999E-2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1761.18559</v>
      </c>
      <c r="F47" s="90">
        <f t="shared" si="0"/>
        <v>84.493242212424619</v>
      </c>
      <c r="G47" s="62">
        <f t="shared" si="1"/>
        <v>54.175323448891078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628743.5959999999</v>
      </c>
      <c r="E51" s="80">
        <f>SUM(E7,E32,E48)</f>
        <v>589644.07676000008</v>
      </c>
      <c r="F51" s="90">
        <f t="shared" si="0"/>
        <v>93.7813252510647</v>
      </c>
      <c r="G51" s="62">
        <f t="shared" si="1"/>
        <v>63.475847944870708</v>
      </c>
      <c r="H51" s="78">
        <f>SUM(H7,H32,H48)</f>
        <v>151.54317</v>
      </c>
      <c r="I51" s="59">
        <f>E51-D51</f>
        <v>-39099.51923999982</v>
      </c>
      <c r="J51" s="59"/>
    </row>
    <row r="52" spans="1:11" ht="28.9" customHeight="1" x14ac:dyDescent="0.2">
      <c r="A52" s="151" t="s">
        <v>37</v>
      </c>
      <c r="B52" s="152"/>
      <c r="C52" s="152"/>
      <c r="D52" s="152"/>
      <c r="E52" s="152"/>
      <c r="F52" s="155"/>
      <c r="G52" s="156"/>
      <c r="H52" s="154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223.41272000000001</v>
      </c>
      <c r="F53" s="90">
        <f t="shared" si="0"/>
        <v>73.928762409000669</v>
      </c>
      <c r="G53" s="62">
        <f>E53/C53*100</f>
        <v>62.844646976090011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223.41272000000001</v>
      </c>
      <c r="F54" s="90">
        <f t="shared" ref="F54" si="2">E54/D54*100</f>
        <v>73.928762409000669</v>
      </c>
      <c r="G54" s="62">
        <f>E54/C54*100</f>
        <v>62.844646976090011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33690.267819999994</v>
      </c>
      <c r="F56" s="90">
        <f t="shared" ref="F56" si="4">E56/D56*100</f>
        <v>68.772156268938417</v>
      </c>
      <c r="G56" s="62">
        <f>E56/C56*100</f>
        <v>45.886312925822345</v>
      </c>
      <c r="H56" s="62">
        <f>H57+H60+H61</f>
        <v>1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266.25803000000002</v>
      </c>
      <c r="F60" s="90">
        <f t="shared" ref="F60" si="5">E60/D60*100</f>
        <v>201.47404941167571</v>
      </c>
      <c r="G60" s="62">
        <f t="shared" ref="G60:G67" si="6">E60/C60*100</f>
        <v>194.28511073005222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33421.456819999999</v>
      </c>
      <c r="F61" s="90">
        <f t="shared" ref="F61:F62" si="7">E61/D61*100</f>
        <v>68.407974073511824</v>
      </c>
      <c r="G61" s="62">
        <f t="shared" si="6"/>
        <v>45.605316049007882</v>
      </c>
      <c r="H61" s="67">
        <f>SUM(вихідна!B84:B89)/1000</f>
        <v>1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2900.1578999999997</v>
      </c>
      <c r="F62" s="90">
        <f t="shared" si="7"/>
        <v>87.883572727272721</v>
      </c>
      <c r="G62" s="62">
        <f t="shared" si="6"/>
        <v>54.71996037735849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2900.1578999999997</v>
      </c>
      <c r="F64" s="90">
        <f t="shared" ref="F64:F66" si="8">E64/D64*100</f>
        <v>96.671929999999989</v>
      </c>
      <c r="G64" s="62">
        <f t="shared" si="6"/>
        <v>58.003157999999999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36817.238439999994</v>
      </c>
      <c r="F72" s="90">
        <f t="shared" ref="F72:F81" si="9">E72/D72*100</f>
        <v>45.545541161798191</v>
      </c>
      <c r="G72" s="62">
        <f>E72/C72*100</f>
        <v>34.304205002845073</v>
      </c>
      <c r="H72" s="61">
        <f>H53+H56+H62+H67+H65+H69</f>
        <v>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1036252.394</v>
      </c>
      <c r="D73" s="63">
        <f>D51+D72</f>
        <v>709579.69433333329</v>
      </c>
      <c r="E73" s="63">
        <f>E51+E72</f>
        <v>626461.31520000007</v>
      </c>
      <c r="F73" s="90">
        <f t="shared" si="9"/>
        <v>88.286251735060588</v>
      </c>
      <c r="G73" s="62">
        <f>E73/C73*100</f>
        <v>60.454510776261728</v>
      </c>
      <c r="H73" s="61">
        <f>H53+H56+H62+H65+H67</f>
        <v>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280984.93599999999</v>
      </c>
      <c r="D74" s="62">
        <f>D75+D81</f>
        <v>252475.11199999996</v>
      </c>
      <c r="E74" s="62">
        <f>E75+E81</f>
        <v>244683.55236</v>
      </c>
      <c r="F74" s="90">
        <f t="shared" si="9"/>
        <v>96.913929623288979</v>
      </c>
      <c r="G74" s="62">
        <f>E74/C74*100</f>
        <v>87.080665548561655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231677.15</v>
      </c>
      <c r="F75" s="90">
        <f t="shared" si="9"/>
        <v>97.818417262663502</v>
      </c>
      <c r="G75" s="62">
        <f t="shared" ref="G75:G83" si="10">E75/C75*100</f>
        <v>97.818417262663502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192044.85</v>
      </c>
      <c r="F78" s="90">
        <f t="shared" si="9"/>
        <v>97.379999574061998</v>
      </c>
      <c r="G78" s="62">
        <f t="shared" si="10"/>
        <v>97.379999574061998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2311.3000000000002</v>
      </c>
      <c r="F79" s="143">
        <f t="shared" si="9"/>
        <v>100</v>
      </c>
      <c r="G79" s="62">
        <f t="shared" si="10"/>
        <v>100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44140.836000000003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13006.40236</v>
      </c>
      <c r="F81" s="90">
        <f t="shared" si="9"/>
        <v>83.208958959279158</v>
      </c>
      <c r="G81" s="62">
        <f t="shared" si="10"/>
        <v>29.465691044002877</v>
      </c>
      <c r="H81" s="66">
        <f>(вихідна!B68+вихідна!B69+вихідна!B70+вихідна!B73+вихідна!B71)/1000</f>
        <v>0</v>
      </c>
      <c r="I81" s="59"/>
    </row>
    <row r="82" spans="1:11" ht="46.15" customHeight="1" x14ac:dyDescent="0.25">
      <c r="A82" s="69" t="s">
        <v>103</v>
      </c>
      <c r="B82" s="68">
        <v>410503000</v>
      </c>
      <c r="C82" s="146">
        <v>27805.3</v>
      </c>
      <c r="D82" s="146"/>
      <c r="E82" s="147"/>
      <c r="F82" s="148"/>
      <c r="G82" s="149"/>
      <c r="H82" s="146"/>
      <c r="I82" s="59"/>
    </row>
    <row r="83" spans="1:11" ht="24.6" customHeight="1" thickBot="1" x14ac:dyDescent="0.3">
      <c r="A83" s="65" t="s">
        <v>20</v>
      </c>
      <c r="B83" s="64">
        <v>900101</v>
      </c>
      <c r="C83" s="99">
        <f>SUM(C51,C72,C74)</f>
        <v>1317237.33</v>
      </c>
      <c r="D83" s="99">
        <f>SUM(D51,D72,D74)</f>
        <v>962054.80633333325</v>
      </c>
      <c r="E83" s="125">
        <f>SUM(E51,E72,E74)</f>
        <v>871144.86756000004</v>
      </c>
      <c r="F83" s="142">
        <f t="shared" ref="F83" si="11">E83/D83*100</f>
        <v>90.550440767525814</v>
      </c>
      <c r="G83" s="79">
        <f t="shared" si="10"/>
        <v>66.134237750459135</v>
      </c>
      <c r="H83" s="126">
        <f>SUM(H51,H72,H74)</f>
        <v>152.54317</v>
      </c>
      <c r="I83" s="59"/>
      <c r="K83" s="57" t="s">
        <v>19</v>
      </c>
    </row>
    <row r="84" spans="1:11" ht="73.900000000000006" customHeight="1" x14ac:dyDescent="0.2">
      <c r="C84" s="59"/>
      <c r="D84" s="133"/>
      <c r="E84" s="59"/>
      <c r="F84" s="59"/>
      <c r="G84" s="103"/>
      <c r="H84" s="59"/>
    </row>
    <row r="85" spans="1:11" ht="25.5" customHeight="1" x14ac:dyDescent="0.2">
      <c r="A85" s="150"/>
      <c r="B85" s="150"/>
      <c r="C85" s="150"/>
      <c r="D85" s="150"/>
      <c r="E85" s="150"/>
      <c r="F85" s="128"/>
      <c r="G85" s="60"/>
      <c r="H85" s="57" t="s">
        <v>18</v>
      </c>
      <c r="I85" s="57" t="s">
        <v>17</v>
      </c>
    </row>
    <row r="86" spans="1:11" ht="13.5" customHeight="1" x14ac:dyDescent="0.2">
      <c r="C86" s="59"/>
      <c r="D86" s="59"/>
      <c r="E86" s="57" t="s">
        <v>4</v>
      </c>
    </row>
    <row r="87" spans="1:11" ht="16.5" customHeight="1" x14ac:dyDescent="0.2">
      <c r="I87" s="57" t="s">
        <v>16</v>
      </c>
    </row>
    <row r="89" spans="1:11" ht="15" x14ac:dyDescent="0.3">
      <c r="A89" s="58"/>
    </row>
    <row r="90" spans="1:11" ht="15" x14ac:dyDescent="0.3">
      <c r="A90" s="58"/>
    </row>
    <row r="91" spans="1:11" ht="15" x14ac:dyDescent="0.3">
      <c r="A91" s="58"/>
    </row>
    <row r="656" spans="2:2" x14ac:dyDescent="0.2">
      <c r="B656" s="57" t="s">
        <v>19</v>
      </c>
    </row>
  </sheetData>
  <mergeCells count="6">
    <mergeCell ref="A85:E85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7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41" workbookViewId="0">
      <selection activeCell="B63" sqref="B63:D82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37149.93</v>
      </c>
      <c r="C2" s="54">
        <v>302747409.56</v>
      </c>
      <c r="D2" s="42"/>
    </row>
    <row r="3" spans="1:4" ht="14.25" x14ac:dyDescent="0.2">
      <c r="A3" s="51">
        <v>11010400</v>
      </c>
      <c r="B3" s="33"/>
      <c r="C3" s="54">
        <v>8432601</v>
      </c>
      <c r="D3" s="42"/>
    </row>
    <row r="4" spans="1:4" ht="14.25" x14ac:dyDescent="0.2">
      <c r="A4" s="51">
        <v>11010500</v>
      </c>
      <c r="B4" s="33"/>
      <c r="C4" s="33">
        <v>7893493.2300000004</v>
      </c>
      <c r="D4" s="42"/>
    </row>
    <row r="5" spans="1:4" ht="14.25" x14ac:dyDescent="0.2">
      <c r="A5" s="51">
        <v>11011300</v>
      </c>
      <c r="B5" s="33">
        <v>392.77</v>
      </c>
      <c r="C5" s="33">
        <v>410014.24</v>
      </c>
      <c r="D5" s="42"/>
    </row>
    <row r="6" spans="1:4" ht="14.25" x14ac:dyDescent="0.2">
      <c r="A6" s="51">
        <v>11020201</v>
      </c>
      <c r="B6" s="33"/>
      <c r="C6" s="33">
        <v>289026.73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69280.81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>
        <v>0.09</v>
      </c>
      <c r="C11" s="33">
        <v>3699814.24</v>
      </c>
      <c r="D11" s="39"/>
    </row>
    <row r="12" spans="1:4" ht="14.25" x14ac:dyDescent="0.2">
      <c r="A12" s="51">
        <v>14031900</v>
      </c>
      <c r="B12" s="33"/>
      <c r="C12" s="33">
        <v>38172577.960000001</v>
      </c>
      <c r="D12" s="39"/>
    </row>
    <row r="13" spans="1:4" ht="14.25" x14ac:dyDescent="0.2">
      <c r="A13" s="51">
        <v>14040100</v>
      </c>
      <c r="B13" s="33"/>
      <c r="C13" s="33">
        <v>29494189.25</v>
      </c>
      <c r="D13" s="39"/>
    </row>
    <row r="14" spans="1:4" ht="14.25" x14ac:dyDescent="0.2">
      <c r="A14" s="51">
        <v>14040200</v>
      </c>
      <c r="B14" s="33">
        <v>280</v>
      </c>
      <c r="C14" s="33">
        <v>11569015.029999999</v>
      </c>
      <c r="D14" s="39"/>
    </row>
    <row r="15" spans="1:4" ht="13.5" customHeight="1" x14ac:dyDescent="0.2">
      <c r="A15" s="51">
        <v>18010100</v>
      </c>
      <c r="B15" s="33"/>
      <c r="C15" s="33">
        <v>39798.58</v>
      </c>
      <c r="D15" s="39"/>
    </row>
    <row r="16" spans="1:4" ht="13.5" customHeight="1" x14ac:dyDescent="0.2">
      <c r="A16" s="51">
        <v>18010200</v>
      </c>
      <c r="B16" s="33">
        <v>840</v>
      </c>
      <c r="C16" s="33">
        <v>3308226.04</v>
      </c>
      <c r="D16" s="39"/>
    </row>
    <row r="17" spans="1:7" ht="13.5" customHeight="1" x14ac:dyDescent="0.2">
      <c r="A17" s="51">
        <v>18010300</v>
      </c>
      <c r="B17" s="33"/>
      <c r="C17" s="33">
        <v>4295759.79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9630950.6400000006</v>
      </c>
      <c r="D18" s="39"/>
    </row>
    <row r="19" spans="1:7" ht="14.25" x14ac:dyDescent="0.2">
      <c r="A19" s="51">
        <v>18010500</v>
      </c>
      <c r="B19" s="33"/>
      <c r="C19" s="33">
        <v>20852067.489999998</v>
      </c>
      <c r="D19" s="39"/>
    </row>
    <row r="20" spans="1:7" ht="14.25" x14ac:dyDescent="0.2">
      <c r="A20" s="51">
        <v>18010600</v>
      </c>
      <c r="B20" s="33"/>
      <c r="C20" s="33">
        <v>14586438.529999999</v>
      </c>
      <c r="D20" s="39"/>
    </row>
    <row r="21" spans="1:7" ht="13.5" customHeight="1" x14ac:dyDescent="0.2">
      <c r="A21" s="51">
        <v>18010700</v>
      </c>
      <c r="B21" s="33">
        <v>11446.18</v>
      </c>
      <c r="C21" s="33">
        <v>5222255.4800000004</v>
      </c>
      <c r="D21" s="39"/>
    </row>
    <row r="22" spans="1:7" ht="13.5" customHeight="1" x14ac:dyDescent="0.2">
      <c r="A22" s="51">
        <v>18010900</v>
      </c>
      <c r="B22" s="33">
        <v>245.17</v>
      </c>
      <c r="C22" s="33">
        <v>4366260.42</v>
      </c>
      <c r="D22" s="39"/>
    </row>
    <row r="23" spans="1:7" ht="13.5" customHeight="1" x14ac:dyDescent="0.2">
      <c r="A23" s="51">
        <v>18011000</v>
      </c>
      <c r="B23" s="33"/>
      <c r="C23" s="33">
        <v>139591.99</v>
      </c>
      <c r="D23" s="39"/>
    </row>
    <row r="24" spans="1:7" ht="13.5" customHeight="1" x14ac:dyDescent="0.2">
      <c r="A24" s="51">
        <v>18011100</v>
      </c>
      <c r="B24" s="33"/>
      <c r="C24" s="33">
        <v>66040</v>
      </c>
      <c r="D24" s="39"/>
    </row>
    <row r="25" spans="1:7" ht="14.25" x14ac:dyDescent="0.2">
      <c r="A25" s="51">
        <v>18020200</v>
      </c>
      <c r="B25" s="33"/>
      <c r="C25" s="33">
        <v>269400</v>
      </c>
      <c r="D25" s="39"/>
    </row>
    <row r="26" spans="1:7" ht="14.25" x14ac:dyDescent="0.2">
      <c r="A26" s="51">
        <v>18030100</v>
      </c>
      <c r="B26" s="33"/>
      <c r="C26" s="33">
        <v>56380.33</v>
      </c>
      <c r="D26" s="39"/>
    </row>
    <row r="27" spans="1:7" ht="14.25" x14ac:dyDescent="0.2">
      <c r="A27" s="51">
        <v>18030200</v>
      </c>
      <c r="B27" s="33"/>
      <c r="C27" s="33">
        <v>139887.97</v>
      </c>
      <c r="D27" s="39"/>
    </row>
    <row r="28" spans="1:7" ht="14.25" x14ac:dyDescent="0.2">
      <c r="A28" s="51">
        <v>18050300</v>
      </c>
      <c r="B28" s="33">
        <v>525</v>
      </c>
      <c r="C28" s="33">
        <v>7863248.6699999999</v>
      </c>
      <c r="D28" s="39"/>
    </row>
    <row r="29" spans="1:7" ht="14.25" x14ac:dyDescent="0.2">
      <c r="A29" s="51">
        <v>18050400</v>
      </c>
      <c r="B29" s="33">
        <v>100163.52</v>
      </c>
      <c r="C29" s="33">
        <v>102914079.79000001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8308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/>
      <c r="C34" s="33">
        <v>407798.4</v>
      </c>
      <c r="D34" s="39"/>
    </row>
    <row r="35" spans="1:4" ht="14.25" x14ac:dyDescent="0.2">
      <c r="A35" s="51">
        <v>21081500</v>
      </c>
      <c r="B35" s="33"/>
      <c r="C35" s="33">
        <v>884790.81</v>
      </c>
      <c r="D35" s="39"/>
    </row>
    <row r="36" spans="1:4" ht="14.25" x14ac:dyDescent="0.2">
      <c r="A36" s="51">
        <v>21081700</v>
      </c>
      <c r="B36" s="33"/>
      <c r="C36" s="33">
        <v>415246.59</v>
      </c>
      <c r="D36" s="39"/>
    </row>
    <row r="37" spans="1:4" ht="14.25" x14ac:dyDescent="0.2">
      <c r="A37" s="51">
        <v>21081800</v>
      </c>
      <c r="B37" s="33">
        <v>136</v>
      </c>
      <c r="C37" s="33">
        <v>29966.05</v>
      </c>
      <c r="D37" s="39"/>
    </row>
    <row r="38" spans="1:4" ht="13.15" customHeight="1" x14ac:dyDescent="0.2">
      <c r="A38" s="51">
        <v>22010300</v>
      </c>
      <c r="B38" s="33"/>
      <c r="C38" s="33">
        <v>208840</v>
      </c>
      <c r="D38" s="39"/>
    </row>
    <row r="39" spans="1:4" ht="14.25" x14ac:dyDescent="0.2">
      <c r="A39" s="51">
        <v>22012500</v>
      </c>
      <c r="B39" s="33"/>
      <c r="C39" s="33">
        <v>5663695.6200000001</v>
      </c>
      <c r="D39" s="39"/>
    </row>
    <row r="40" spans="1:4" ht="14.25" x14ac:dyDescent="0.2">
      <c r="A40" s="51">
        <v>22012600</v>
      </c>
      <c r="B40" s="33">
        <v>330</v>
      </c>
      <c r="C40" s="33">
        <v>755160.23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>
        <v>34.51</v>
      </c>
      <c r="C43" s="33">
        <v>39971.06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1761185.59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192044850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3596234.36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151543.17000000001</v>
      </c>
      <c r="C61" s="37">
        <f>SUM(C2:C60)</f>
        <v>834327629.12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99373.56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266258.03000000003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1000</v>
      </c>
      <c r="C71" s="33">
        <v>10123702.949999999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1539584.09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20901088.890000001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809411.59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2900157.9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1000</v>
      </c>
      <c r="C83" s="30">
        <f>SUM(C63:C82)</f>
        <v>36817238.440000005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58" zoomScale="112" zoomScaleNormal="112" workbookViewId="0">
      <selection activeCell="C17" sqref="C17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0" t="s">
        <v>7</v>
      </c>
      <c r="B2" s="160"/>
      <c r="C2" s="160"/>
    </row>
    <row r="3" spans="1:7" x14ac:dyDescent="0.2">
      <c r="B3" s="18" t="s">
        <v>104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37149.93</v>
      </c>
      <c r="C6" s="107">
        <f>вдк!C2</f>
        <v>302747409.56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8432601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7893493.2300000004</v>
      </c>
      <c r="D8" s="4"/>
      <c r="E8" s="4"/>
    </row>
    <row r="9" spans="1:7" x14ac:dyDescent="0.2">
      <c r="A9" s="8">
        <v>11011300</v>
      </c>
      <c r="B9" s="106">
        <f>вдк!B5</f>
        <v>392.77</v>
      </c>
      <c r="C9" s="108">
        <f>вдк!C5</f>
        <v>410014.24</v>
      </c>
      <c r="D9" s="4"/>
      <c r="E9" s="4"/>
    </row>
    <row r="10" spans="1:7" x14ac:dyDescent="0.2">
      <c r="A10" s="10">
        <v>11010000</v>
      </c>
      <c r="B10" s="109">
        <f>B7+B6+B8+B9</f>
        <v>37542.699999999997</v>
      </c>
      <c r="C10" s="109">
        <f>C7+C6+C8+C9</f>
        <v>319483518.03000003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289026.73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289026.73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69280.81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155468.25</v>
      </c>
      <c r="D16" s="4"/>
      <c r="E16" s="4"/>
    </row>
    <row r="17" spans="1:5" x14ac:dyDescent="0.2">
      <c r="A17" s="10">
        <v>14021900</v>
      </c>
      <c r="B17" s="109">
        <f>вдк!B11</f>
        <v>0.09</v>
      </c>
      <c r="C17" s="109">
        <f>вдк!C11</f>
        <v>3699814.24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38172577.960000001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29494189.25</v>
      </c>
      <c r="D19" s="4"/>
      <c r="E19" s="4"/>
    </row>
    <row r="20" spans="1:5" x14ac:dyDescent="0.2">
      <c r="A20" s="10">
        <v>14040200</v>
      </c>
      <c r="B20" s="109">
        <f>вдк!B14</f>
        <v>280</v>
      </c>
      <c r="C20" s="109">
        <f>вдк!C14</f>
        <v>11569015.029999999</v>
      </c>
      <c r="D20" s="4"/>
      <c r="E20" s="4"/>
    </row>
    <row r="21" spans="1:5" x14ac:dyDescent="0.2">
      <c r="A21" s="10" t="s">
        <v>13</v>
      </c>
      <c r="B21" s="109">
        <f>B22+B23+B24+B25</f>
        <v>840</v>
      </c>
      <c r="C21" s="109">
        <f>C22+C23+C24+C25</f>
        <v>17274735.050000001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39798.58</v>
      </c>
      <c r="D22" s="4"/>
      <c r="E22" s="4"/>
    </row>
    <row r="23" spans="1:5" x14ac:dyDescent="0.2">
      <c r="A23" s="10">
        <v>18010200</v>
      </c>
      <c r="B23" s="109">
        <f>вдк!B16</f>
        <v>840</v>
      </c>
      <c r="C23" s="109">
        <f>вдк!C16</f>
        <v>3308226.04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4295759.79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9630950.6400000006</v>
      </c>
      <c r="D25" s="4"/>
      <c r="E25" s="4"/>
    </row>
    <row r="26" spans="1:5" x14ac:dyDescent="0.2">
      <c r="A26" s="10" t="s">
        <v>14</v>
      </c>
      <c r="B26" s="109">
        <f>B27+B28+B29+B30</f>
        <v>11691.35</v>
      </c>
      <c r="C26" s="110">
        <f>SUM(C27:C30)</f>
        <v>45027021.920000002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20852067.489999998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14586438.529999999</v>
      </c>
      <c r="D28" s="4"/>
      <c r="E28" s="4"/>
    </row>
    <row r="29" spans="1:5" ht="13.5" customHeight="1" x14ac:dyDescent="0.2">
      <c r="A29" s="8">
        <v>18010700</v>
      </c>
      <c r="B29" s="106">
        <f>вдк!B21</f>
        <v>11446.18</v>
      </c>
      <c r="C29" s="107">
        <f>вдк!C21</f>
        <v>5222255.4800000004</v>
      </c>
      <c r="D29" s="4"/>
      <c r="E29" s="4"/>
    </row>
    <row r="30" spans="1:5" x14ac:dyDescent="0.2">
      <c r="A30" s="8">
        <v>18010900</v>
      </c>
      <c r="B30" s="106">
        <f>вдк!B22</f>
        <v>245.17</v>
      </c>
      <c r="C30" s="111">
        <f>вдк!C22</f>
        <v>4366260.42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139591.99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66040</v>
      </c>
      <c r="D32" s="4"/>
      <c r="E32" s="4"/>
    </row>
    <row r="33" spans="1:5" x14ac:dyDescent="0.2">
      <c r="A33" s="17">
        <v>18010000</v>
      </c>
      <c r="B33" s="113">
        <f>B21+B26+B32</f>
        <v>12531.35</v>
      </c>
      <c r="C33" s="113">
        <f>C21+C26+C32</f>
        <v>62367796.969999999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196268.3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56380.33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139887.97</v>
      </c>
      <c r="D38" s="4"/>
      <c r="E38" s="4"/>
    </row>
    <row r="39" spans="1:5" x14ac:dyDescent="0.2">
      <c r="A39" s="10">
        <v>18050300</v>
      </c>
      <c r="B39" s="109">
        <f>вдк!B28</f>
        <v>525</v>
      </c>
      <c r="C39" s="114">
        <f>вдк!C28</f>
        <v>7863248.6699999999</v>
      </c>
      <c r="D39" s="4"/>
      <c r="E39" s="4"/>
    </row>
    <row r="40" spans="1:5" x14ac:dyDescent="0.2">
      <c r="A40" s="10">
        <v>18050400</v>
      </c>
      <c r="B40" s="109">
        <f>вдк!B29</f>
        <v>100163.52</v>
      </c>
      <c r="C40" s="114">
        <f>вдк!C29</f>
        <v>102914079.79000001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100688.52</v>
      </c>
      <c r="C42" s="109">
        <f>SUM(C39:C41)</f>
        <v>110945576.36000001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8308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407798.4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884790.81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415246.59</v>
      </c>
    </row>
    <row r="49" spans="1:7" x14ac:dyDescent="0.2">
      <c r="A49" s="10">
        <v>21081800</v>
      </c>
      <c r="B49" s="109">
        <f>вдк!B37</f>
        <v>136</v>
      </c>
      <c r="C49" s="114">
        <f>вдк!C37</f>
        <v>29966.05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208840</v>
      </c>
    </row>
    <row r="51" spans="1:7" x14ac:dyDescent="0.2">
      <c r="A51" s="10">
        <v>22012500</v>
      </c>
      <c r="B51" s="109">
        <f>вдк!B39</f>
        <v>0</v>
      </c>
      <c r="C51" s="114">
        <f>вдк!C39</f>
        <v>5663695.6200000001</v>
      </c>
    </row>
    <row r="52" spans="1:7" x14ac:dyDescent="0.2">
      <c r="A52" s="10">
        <v>22012600</v>
      </c>
      <c r="B52" s="109">
        <f>вдк!B40</f>
        <v>330</v>
      </c>
      <c r="C52" s="114">
        <f>вдк!C40</f>
        <v>755160.23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1304151.79</v>
      </c>
    </row>
    <row r="55" spans="1:7" x14ac:dyDescent="0.2">
      <c r="A55" s="10">
        <v>22080400</v>
      </c>
      <c r="B55" s="109">
        <f>B54</f>
        <v>0</v>
      </c>
      <c r="C55" s="109">
        <f>C54</f>
        <v>1304151.79</v>
      </c>
    </row>
    <row r="56" spans="1:7" x14ac:dyDescent="0.2">
      <c r="A56" s="8">
        <v>22090100</v>
      </c>
      <c r="B56" s="106">
        <f>вдк!B43</f>
        <v>34.51</v>
      </c>
      <c r="C56" s="107">
        <f>вдк!C43</f>
        <v>39971.06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34.51</v>
      </c>
      <c r="C58" s="116">
        <f>SUM(C56:C57)</f>
        <v>43405.06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1761185.59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589644076.75999999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192044850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2311300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3596234.36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151543.17000000001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834327629.12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99373.56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223412.72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266258.03000000003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1000</v>
      </c>
      <c r="C84" s="33">
        <f>вдк!C71</f>
        <v>10123702.949999999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1539584.09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20901088.890000001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809411.59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2900157.9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1000</v>
      </c>
      <c r="C96" s="124">
        <f>SUM(C76:C95)</f>
        <v>36817238.440000005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152543.17000000001</v>
      </c>
      <c r="C98" s="11">
        <f>C96+C74</f>
        <v>871144867.56000006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2026-08-25T08:06:42Z</dcterms:modified>
</cp:coreProperties>
</file>