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9\"/>
    </mc:Choice>
  </mc:AlternateContent>
  <xr:revisionPtr revIDLastSave="0" documentId="13_ncr:1_{254781C1-166D-4E9A-A3C6-B5875C38A295}" xr6:coauthVersionLast="45" xr6:coauthVersionMax="45" xr10:uidLastSave="{00000000-0000-0000-0000-000000000000}"/>
  <bookViews>
    <workbookView xWindow="10950" yWindow="154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C72" i="2" l="1"/>
  <c r="C73" i="2" s="1"/>
  <c r="H72" i="2"/>
  <c r="H73" i="2"/>
  <c r="F48" i="2"/>
  <c r="G48" i="2"/>
  <c r="H32" i="2"/>
  <c r="F62" i="2"/>
  <c r="G62" i="2"/>
  <c r="F53" i="2"/>
  <c r="E72" i="2"/>
  <c r="G53" i="2"/>
  <c r="D73" i="2"/>
  <c r="D82" i="2"/>
  <c r="E7" i="2"/>
  <c r="F56" i="2"/>
  <c r="G56" i="2"/>
  <c r="E17" i="2"/>
  <c r="G18" i="2"/>
  <c r="F18" i="2"/>
  <c r="H51" i="2"/>
  <c r="H82" i="2" s="1"/>
  <c r="G67" i="2"/>
  <c r="G40" i="2"/>
  <c r="F40" i="2"/>
  <c r="E32" i="2"/>
  <c r="G33" i="2"/>
  <c r="F33" i="2"/>
  <c r="G54" i="2"/>
  <c r="G49" i="2"/>
  <c r="G39" i="2"/>
  <c r="G38" i="2"/>
  <c r="G37" i="2"/>
  <c r="G36" i="2"/>
  <c r="E75" i="2"/>
  <c r="G66" i="2"/>
  <c r="G64" i="2"/>
  <c r="F66" i="2"/>
  <c r="F54" i="2"/>
  <c r="F49" i="2"/>
  <c r="F32" i="2" l="1"/>
  <c r="G32" i="2"/>
  <c r="G7" i="2"/>
  <c r="E51" i="2"/>
  <c r="F7" i="2"/>
  <c r="F72" i="2"/>
  <c r="G72" i="2"/>
  <c r="C82" i="2"/>
  <c r="E74" i="2"/>
  <c r="G75" i="2"/>
  <c r="F75" i="2"/>
  <c r="F17" i="2"/>
  <c r="G17" i="2"/>
  <c r="F74" i="2" l="1"/>
  <c r="G74" i="2"/>
  <c r="I51" i="2"/>
  <c r="E82" i="2"/>
  <c r="G51" i="2"/>
  <c r="F51" i="2"/>
  <c r="E73" i="2"/>
  <c r="F82" i="2" l="1"/>
  <c r="G82" i="2"/>
  <c r="G73" i="2"/>
  <c r="F73" i="2"/>
</calcChain>
</file>

<file path=xl/sharedStrings.xml><?xml version="1.0" encoding="utf-8"?>
<sst xmlns="http://schemas.openxmlformats.org/spreadsheetml/2006/main" count="138" uniqueCount="124">
  <si>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</si>
  <si>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</si>
  <si>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</si>
  <si>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</si>
  <si>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</si>
  <si>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</si>
  <si>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</si>
  <si>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</si>
  <si>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</si>
  <si>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</si>
  <si>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</si>
  <si>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</si>
  <si>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</si>
  <si>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</si>
  <si>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</si>
  <si>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2273 Оплата електроенергії</t>
  </si>
  <si>
    <t>1217693   Інші заходи, пов'язані з економічною діяльністю</t>
  </si>
  <si>
    <t>2275 Оплата інших енергоносіїв та інших комунальних послуг</t>
  </si>
  <si>
    <t>0813105   Надання реабілітаційних послуг особам з інвалідністю та дітям з інвалідністю</t>
  </si>
  <si>
    <t>3110 Придбання обладнання і предметів довгострокового користування</t>
  </si>
  <si>
    <t>2730 Інші виплати населенню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</si>
  <si>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</si>
  <si>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</si>
  <si>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2250 Видатки на відрядження</t>
  </si>
  <si>
    <t>2271 Оплата теплопостачання</t>
  </si>
  <si>
    <t>2272 Оплата водопостачання та водовідведення</t>
  </si>
  <si>
    <t>0213112   Заходи державної політики з питань дітей та їх соціального захисту</t>
  </si>
  <si>
    <t>0213191   Інші видатки на соціальний захист ветеранів війни та праці</t>
  </si>
  <si>
    <t>0218240   Заходи та роботи з територіальної оборони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</si>
  <si>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</si>
  <si>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</si>
  <si>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0712111   Первинна медична допомога населенню, що надається центрами первинної медичної (медико-санітарної) допомоги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</si>
  <si>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</si>
  <si>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</si>
  <si>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</si>
  <si>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0813242   Інші заходи та заклади у сфері соціального захисту і соціального забезпечення</t>
  </si>
  <si>
    <t>1216030   Організація благоустрою населених пунктів</t>
  </si>
  <si>
    <t>Моніторинг видатків міського бюджету за 09.06.26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</si>
  <si>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</si>
  <si>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</si>
  <si>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</si>
  <si>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</si>
  <si>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</si>
  <si>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</si>
  <si>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</si>
  <si>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</si>
  <si>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</si>
  <si>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</si>
  <si>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</si>
  <si>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</si>
  <si>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</si>
  <si>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</si>
  <si>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</si>
  <si>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</si>
  <si>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</si>
  <si>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</si>
  <si>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</si>
  <si>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</si>
  <si>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</si>
  <si>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</si>
  <si>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</si>
  <si>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</si>
  <si>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</si>
  <si>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</si>
  <si>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</si>
  <si>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</si>
  <si>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</si>
  <si>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</si>
  <si>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</si>
  <si>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</si>
  <si>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</si>
  <si>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</si>
  <si>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</si>
  <si>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</si>
  <si>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</si>
  <si>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</si>
  <si>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</si>
  <si>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</si>
  <si>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</si>
  <si>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</si>
  <si>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</si>
  <si>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</si>
  <si>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</si>
  <si>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</si>
  <si>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</si>
  <si>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</si>
  <si>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</si>
  <si>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</si>
  <si>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</si>
  <si>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</si>
  <si>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</si>
  <si>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</si>
  <si>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</si>
  <si>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</si>
  <si>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</si>
  <si>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</si>
  <si>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</si>
  <si>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</si>
  <si>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</si>
  <si>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</si>
  <si>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</si>
  <si>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</si>
  <si>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</si>
  <si>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</si>
  <si>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</si>
  <si>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</si>
  <si>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</si>
  <si>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</si>
  <si>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</si>
  <si>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</si>
  <si>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</si>
  <si>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</si>
  <si>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</si>
  <si>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</si>
  <si>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</si>
  <si>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</si>
  <si>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</si>
  <si>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</si>
  <si>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</si>
  <si>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</si>
  <si>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</si>
  <si>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10.06.2026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</si>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</sst>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5444633-CC57-4D37-8B8E-69F7D63D2F9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395489.5</v>
          </cell>
          <cell r="C10">
            <v>221406296.83000001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2466.41</v>
          </cell>
          <cell r="C17">
            <v>2984048.54</v>
          </cell>
        </row>
        <row r="18">
          <cell r="B18">
            <v>141337.26</v>
          </cell>
          <cell r="C18">
            <v>27339494.859999999</v>
          </cell>
        </row>
        <row r="19">
          <cell r="B19">
            <v>0</v>
          </cell>
          <cell r="C19">
            <v>21310558.23</v>
          </cell>
        </row>
        <row r="20">
          <cell r="B20">
            <v>890</v>
          </cell>
          <cell r="C20">
            <v>7575412.75</v>
          </cell>
        </row>
        <row r="22">
          <cell r="B22">
            <v>0</v>
          </cell>
          <cell r="C22">
            <v>29395.37</v>
          </cell>
        </row>
        <row r="23">
          <cell r="B23">
            <v>7547.22</v>
          </cell>
          <cell r="C23">
            <v>1571513.56</v>
          </cell>
        </row>
        <row r="24">
          <cell r="B24">
            <v>3711.54</v>
          </cell>
          <cell r="C24">
            <v>2923882.57</v>
          </cell>
        </row>
        <row r="25">
          <cell r="B25">
            <v>0</v>
          </cell>
          <cell r="C25">
            <v>6539920.2300000004</v>
          </cell>
        </row>
        <row r="27">
          <cell r="B27">
            <v>0</v>
          </cell>
          <cell r="C27">
            <v>15424313.4</v>
          </cell>
        </row>
        <row r="28">
          <cell r="B28">
            <v>0</v>
          </cell>
          <cell r="C28">
            <v>10550090.76</v>
          </cell>
        </row>
        <row r="29">
          <cell r="B29">
            <v>79941.33</v>
          </cell>
          <cell r="C29">
            <v>2262040.9300000002</v>
          </cell>
        </row>
        <row r="30">
          <cell r="B30">
            <v>27483.47</v>
          </cell>
          <cell r="C30">
            <v>2318565.12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233457.74</v>
          </cell>
          <cell r="C42">
            <v>81667931.159999996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4505</v>
          </cell>
          <cell r="C45">
            <v>216509.92</v>
          </cell>
        </row>
        <row r="46">
          <cell r="B46">
            <v>0</v>
          </cell>
          <cell r="C46">
            <v>703011.92</v>
          </cell>
        </row>
        <row r="47">
          <cell r="B47">
            <v>869.04</v>
          </cell>
          <cell r="C47">
            <v>335959.62</v>
          </cell>
        </row>
        <row r="48">
          <cell r="B48">
            <v>170</v>
          </cell>
          <cell r="C48">
            <v>16820.05</v>
          </cell>
        </row>
        <row r="49">
          <cell r="B49">
            <v>0</v>
          </cell>
          <cell r="C49">
            <v>156520</v>
          </cell>
        </row>
        <row r="50">
          <cell r="B50">
            <v>30918.5</v>
          </cell>
          <cell r="C50">
            <v>3980633.52</v>
          </cell>
        </row>
        <row r="51">
          <cell r="B51">
            <v>4028</v>
          </cell>
          <cell r="C51">
            <v>592047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205.36</v>
          </cell>
          <cell r="C57">
            <v>28396.71</v>
          </cell>
        </row>
        <row r="58">
          <cell r="B58">
            <v>1141.6300000000001</v>
          </cell>
          <cell r="C58">
            <v>1395645.41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468700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195900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79135.5</v>
          </cell>
          <cell r="C83">
            <v>9050936.5500000007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1085747.69</v>
          </cell>
        </row>
        <row r="86">
          <cell r="B86">
            <v>3675</v>
          </cell>
          <cell r="C86">
            <v>19789.3</v>
          </cell>
        </row>
        <row r="87">
          <cell r="B87">
            <v>1400</v>
          </cell>
          <cell r="C87">
            <v>17457608.260000002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workbookViewId="0">
      <selection activeCell="A46" sqref="A46:B17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1643182.64</v>
      </c>
    </row>
    <row r="6" spans="1:12" x14ac:dyDescent="0.2">
      <c r="A6" s="15" t="s">
        <v>9</v>
      </c>
      <c r="B6" s="20">
        <v>497991</v>
      </c>
    </row>
    <row r="7" spans="1:12" ht="22.5" x14ac:dyDescent="0.2">
      <c r="A7" s="16" t="s">
        <v>26</v>
      </c>
      <c r="B7" s="21">
        <v>2207</v>
      </c>
    </row>
    <row r="8" spans="1:12" ht="22.5" x14ac:dyDescent="0.2">
      <c r="A8" s="17" t="s">
        <v>8</v>
      </c>
      <c r="B8" s="21">
        <v>2207</v>
      </c>
    </row>
    <row r="9" spans="1:12" x14ac:dyDescent="0.2">
      <c r="A9" s="16" t="s">
        <v>27</v>
      </c>
      <c r="B9" s="21">
        <v>3000</v>
      </c>
    </row>
    <row r="10" spans="1:12" ht="22.5" x14ac:dyDescent="0.2">
      <c r="A10" s="17" t="s">
        <v>8</v>
      </c>
      <c r="B10" s="21">
        <v>3000</v>
      </c>
    </row>
    <row r="11" spans="1:12" x14ac:dyDescent="0.2">
      <c r="A11" s="16" t="s">
        <v>28</v>
      </c>
      <c r="B11" s="21">
        <v>492784</v>
      </c>
    </row>
    <row r="12" spans="1:12" ht="22.5" x14ac:dyDescent="0.2">
      <c r="A12" s="17" t="s">
        <v>8</v>
      </c>
      <c r="B12" s="22"/>
    </row>
    <row r="13" spans="1:12" x14ac:dyDescent="0.2">
      <c r="A13" s="17" t="s">
        <v>19</v>
      </c>
      <c r="B13" s="21">
        <v>492784</v>
      </c>
    </row>
    <row r="14" spans="1:12" ht="24" x14ac:dyDescent="0.2">
      <c r="A14" s="15" t="s">
        <v>29</v>
      </c>
      <c r="B14" s="20">
        <v>420197.7</v>
      </c>
    </row>
    <row r="15" spans="1:12" x14ac:dyDescent="0.2">
      <c r="A15" s="16" t="s">
        <v>30</v>
      </c>
      <c r="B15" s="21">
        <v>250937.43</v>
      </c>
    </row>
    <row r="16" spans="1:12" ht="22.5" x14ac:dyDescent="0.2">
      <c r="A16" s="17" t="s">
        <v>13</v>
      </c>
      <c r="B16" s="21">
        <v>250937.43</v>
      </c>
    </row>
    <row r="17" spans="1:2" ht="22.5" x14ac:dyDescent="0.2">
      <c r="A17" s="16" t="s">
        <v>31</v>
      </c>
      <c r="B17" s="21">
        <v>169260.27</v>
      </c>
    </row>
    <row r="18" spans="1:2" ht="22.5" x14ac:dyDescent="0.2">
      <c r="A18" s="17" t="s">
        <v>13</v>
      </c>
      <c r="B18" s="21">
        <v>169260.27</v>
      </c>
    </row>
    <row r="19" spans="1:2" ht="24" x14ac:dyDescent="0.2">
      <c r="A19" s="15" t="s">
        <v>10</v>
      </c>
      <c r="B19" s="20">
        <v>185261.69</v>
      </c>
    </row>
    <row r="20" spans="1:2" ht="22.5" x14ac:dyDescent="0.2">
      <c r="A20" s="16" t="s">
        <v>32</v>
      </c>
      <c r="B20" s="21">
        <v>6755.16</v>
      </c>
    </row>
    <row r="21" spans="1:2" x14ac:dyDescent="0.2">
      <c r="A21" s="17" t="s">
        <v>6</v>
      </c>
      <c r="B21" s="21">
        <v>3600</v>
      </c>
    </row>
    <row r="22" spans="1:2" x14ac:dyDescent="0.2">
      <c r="A22" s="17" t="s">
        <v>15</v>
      </c>
      <c r="B22" s="21">
        <v>3155.16</v>
      </c>
    </row>
    <row r="23" spans="1:2" ht="33.75" x14ac:dyDescent="0.2">
      <c r="A23" s="16" t="s">
        <v>33</v>
      </c>
      <c r="B23" s="21">
        <v>27145.15</v>
      </c>
    </row>
    <row r="24" spans="1:2" x14ac:dyDescent="0.2">
      <c r="A24" s="17" t="s">
        <v>6</v>
      </c>
      <c r="B24" s="23">
        <v>450</v>
      </c>
    </row>
    <row r="25" spans="1:2" x14ac:dyDescent="0.2">
      <c r="A25" s="17" t="s">
        <v>23</v>
      </c>
      <c r="B25" s="22"/>
    </row>
    <row r="26" spans="1:2" x14ac:dyDescent="0.2">
      <c r="A26" s="17" t="s">
        <v>24</v>
      </c>
      <c r="B26" s="23">
        <v>28.62</v>
      </c>
    </row>
    <row r="27" spans="1:2" x14ac:dyDescent="0.2">
      <c r="A27" s="17" t="s">
        <v>25</v>
      </c>
      <c r="B27" s="22"/>
    </row>
    <row r="28" spans="1:2" x14ac:dyDescent="0.2">
      <c r="A28" s="17" t="s">
        <v>15</v>
      </c>
      <c r="B28" s="21">
        <v>26666.53</v>
      </c>
    </row>
    <row r="29" spans="1:2" x14ac:dyDescent="0.2">
      <c r="A29" s="17" t="s">
        <v>17</v>
      </c>
      <c r="B29" s="22"/>
    </row>
    <row r="30" spans="1:2" ht="22.5" x14ac:dyDescent="0.2">
      <c r="A30" s="16" t="s">
        <v>18</v>
      </c>
      <c r="B30" s="21">
        <v>93208</v>
      </c>
    </row>
    <row r="31" spans="1:2" x14ac:dyDescent="0.2">
      <c r="A31" s="17" t="s">
        <v>11</v>
      </c>
      <c r="B31" s="21">
        <v>76400</v>
      </c>
    </row>
    <row r="32" spans="1:2" x14ac:dyDescent="0.2">
      <c r="A32" s="17" t="s">
        <v>12</v>
      </c>
      <c r="B32" s="21">
        <v>16808</v>
      </c>
    </row>
    <row r="33" spans="1:2" ht="22.5" x14ac:dyDescent="0.2">
      <c r="A33" s="16" t="s">
        <v>34</v>
      </c>
      <c r="B33" s="23">
        <v>453.38</v>
      </c>
    </row>
    <row r="34" spans="1:2" ht="22.5" x14ac:dyDescent="0.2">
      <c r="A34" s="17" t="s">
        <v>13</v>
      </c>
      <c r="B34" s="23">
        <v>453.38</v>
      </c>
    </row>
    <row r="35" spans="1:2" ht="22.5" x14ac:dyDescent="0.2">
      <c r="A35" s="16" t="s">
        <v>35</v>
      </c>
      <c r="B35" s="21">
        <v>57700</v>
      </c>
    </row>
    <row r="36" spans="1:2" x14ac:dyDescent="0.2">
      <c r="A36" s="17" t="s">
        <v>20</v>
      </c>
      <c r="B36" s="21">
        <v>57700</v>
      </c>
    </row>
    <row r="37" spans="1:2" ht="24" x14ac:dyDescent="0.2">
      <c r="A37" s="15" t="s">
        <v>14</v>
      </c>
      <c r="B37" s="20">
        <v>521737.25</v>
      </c>
    </row>
    <row r="38" spans="1:2" x14ac:dyDescent="0.2">
      <c r="A38" s="16" t="s">
        <v>36</v>
      </c>
      <c r="B38" s="21">
        <v>160547.25</v>
      </c>
    </row>
    <row r="39" spans="1:2" ht="22.5" x14ac:dyDescent="0.2">
      <c r="A39" s="17" t="s">
        <v>13</v>
      </c>
      <c r="B39" s="21">
        <v>160547.25</v>
      </c>
    </row>
    <row r="40" spans="1:2" x14ac:dyDescent="0.2">
      <c r="A40" s="16" t="s">
        <v>16</v>
      </c>
      <c r="B40" s="21">
        <v>361190</v>
      </c>
    </row>
    <row r="41" spans="1:2" ht="22.5" x14ac:dyDescent="0.2">
      <c r="A41" s="17" t="s">
        <v>8</v>
      </c>
      <c r="B41" s="22"/>
    </row>
    <row r="42" spans="1:2" ht="22.5" x14ac:dyDescent="0.2">
      <c r="A42" s="17" t="s">
        <v>13</v>
      </c>
      <c r="B42" s="21">
        <v>361190</v>
      </c>
    </row>
    <row r="43" spans="1:2" ht="24" x14ac:dyDescent="0.2">
      <c r="A43" s="15" t="s">
        <v>21</v>
      </c>
      <c r="B43" s="20">
        <v>17995</v>
      </c>
    </row>
    <row r="44" spans="1:2" x14ac:dyDescent="0.2">
      <c r="A44" s="16" t="s">
        <v>22</v>
      </c>
      <c r="B44" s="21">
        <v>17995</v>
      </c>
    </row>
    <row r="45" spans="1:2" x14ac:dyDescent="0.2">
      <c r="A45" s="17" t="s">
        <v>7</v>
      </c>
      <c r="B45" s="21">
        <v>17995</v>
      </c>
    </row>
    <row r="46" spans="1:2" ht="15" x14ac:dyDescent="0.2">
      <c r="A46" s="18" t="s">
        <v>3</v>
      </c>
      <c r="B46" s="24">
        <v>1643182.64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1DDBD-1DB0-4DE3-8A90-07F11C18D8B7}">
  <dimension ref="A1:K655"/>
  <sheetViews>
    <sheetView tabSelected="1" view="pageBreakPreview" topLeftCell="A55" zoomScale="72" zoomScaleNormal="63" zoomScaleSheetLayoutView="72" workbookViewId="0">
      <selection activeCell="F66" sqref="F66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123</v>
      </c>
      <c r="B1" s="96"/>
      <c r="C1" s="96"/>
      <c r="D1" s="96"/>
      <c r="E1" s="96"/>
      <c r="F1" s="95"/>
    </row>
    <row r="2" spans="1:11" ht="18" customHeight="1" x14ac:dyDescent="0.25">
      <c r="A2" s="94" t="s">
        <v>122</v>
      </c>
      <c r="B2" s="94"/>
      <c r="C2" s="94"/>
      <c r="D2" s="94"/>
      <c r="E2" s="94"/>
      <c r="F2" s="93"/>
    </row>
    <row r="3" spans="1:11" ht="15.75" customHeight="1" x14ac:dyDescent="0.25">
      <c r="A3" s="92" t="s">
        <v>121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120</v>
      </c>
      <c r="D4" s="88" t="s">
        <v>119</v>
      </c>
      <c r="E4" s="87" t="s">
        <v>118</v>
      </c>
      <c r="F4" s="87" t="s">
        <v>117</v>
      </c>
      <c r="G4" s="87" t="s">
        <v>116</v>
      </c>
      <c r="H4" s="87" t="s">
        <v>115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69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405156.79046000005</v>
      </c>
      <c r="F7" s="43">
        <f>E7/D7*100</f>
        <v>90.002583998299272</v>
      </c>
      <c r="G7" s="42">
        <f>E7/C7*100</f>
        <v>44.873385870225526</v>
      </c>
      <c r="H7" s="41">
        <f>H8+H9+H10+H11+H13+H14+H15+H16+H17+H12</f>
        <v>892.32447000000002</v>
      </c>
      <c r="I7" s="83"/>
      <c r="J7" s="29"/>
    </row>
    <row r="8" spans="1:11" ht="15.6" customHeight="1" x14ac:dyDescent="0.25">
      <c r="A8" s="51" t="s">
        <v>113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221406.29683000001</v>
      </c>
      <c r="F8" s="43">
        <f>E8/D8*100</f>
        <v>90.544943405642073</v>
      </c>
      <c r="G8" s="42">
        <f>E8/C8*100</f>
        <v>46.112646740993696</v>
      </c>
      <c r="H8" s="41">
        <f>[1]вихідна!B10/1000</f>
        <v>395.48950000000002</v>
      </c>
      <c r="I8" s="29"/>
      <c r="J8" s="29"/>
      <c r="K8" s="83"/>
    </row>
    <row r="9" spans="1:11" ht="16.5" customHeight="1" x14ac:dyDescent="0.25">
      <c r="A9" s="51" t="s">
        <v>112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111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110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108</v>
      </c>
      <c r="B13" s="45">
        <v>14021900</v>
      </c>
      <c r="C13" s="73">
        <v>7200.1</v>
      </c>
      <c r="D13" s="73">
        <v>3177.79</v>
      </c>
      <c r="E13" s="72">
        <f>[1]вихідна!C17/1000</f>
        <v>2984.0485400000002</v>
      </c>
      <c r="F13" s="43">
        <f>E13/D13*100</f>
        <v>93.903264218214559</v>
      </c>
      <c r="G13" s="42">
        <f>E13/C13*100</f>
        <v>41.444542992458437</v>
      </c>
      <c r="H13" s="41">
        <f>[1]вихідна!B17/1000</f>
        <v>2.4664099999999998</v>
      </c>
      <c r="I13" s="29"/>
      <c r="J13" s="29"/>
    </row>
    <row r="14" spans="1:11" ht="39.75" customHeight="1" x14ac:dyDescent="0.25">
      <c r="A14" s="51" t="s">
        <v>107</v>
      </c>
      <c r="B14" s="45">
        <v>14031900</v>
      </c>
      <c r="C14" s="73">
        <v>58830.62</v>
      </c>
      <c r="D14" s="73">
        <v>30155.08</v>
      </c>
      <c r="E14" s="72">
        <f>[1]вихідна!C18/1000</f>
        <v>27339.494859999999</v>
      </c>
      <c r="F14" s="43">
        <f>E14/D14*100</f>
        <v>90.662982356538251</v>
      </c>
      <c r="G14" s="42">
        <f>E14/C14*100</f>
        <v>46.471539582618711</v>
      </c>
      <c r="H14" s="41">
        <f>[1]вихідна!B18/1000</f>
        <v>141.33726000000001</v>
      </c>
      <c r="I14" s="29"/>
      <c r="J14" s="29"/>
    </row>
    <row r="15" spans="1:11" ht="66" customHeight="1" x14ac:dyDescent="0.25">
      <c r="A15" s="51" t="s">
        <v>106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105</v>
      </c>
      <c r="B16" s="45">
        <v>14040200</v>
      </c>
      <c r="C16" s="73">
        <v>18400.16</v>
      </c>
      <c r="D16" s="73">
        <v>8152.21</v>
      </c>
      <c r="E16" s="72">
        <f>[1]вихідна!C20/1000</f>
        <v>7575.4127500000004</v>
      </c>
      <c r="F16" s="43">
        <f>E16/D16*100</f>
        <v>92.924651720208388</v>
      </c>
      <c r="G16" s="42">
        <f>E16/C16*100</f>
        <v>41.170363464230746</v>
      </c>
      <c r="H16" s="41">
        <f>[1]вихідна!B20/1000</f>
        <v>0.89</v>
      </c>
      <c r="I16" s="29"/>
    </row>
    <row r="17" spans="1:10" ht="15" x14ac:dyDescent="0.2">
      <c r="A17" s="51" t="s">
        <v>104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123704.35823</v>
      </c>
      <c r="F17" s="43">
        <f>E17/D17*100</f>
        <v>92.266764795166793</v>
      </c>
      <c r="G17" s="42">
        <f>E17/C17*100</f>
        <v>45.066617272431259</v>
      </c>
      <c r="H17" s="82">
        <f>SUM(H18,H29:H31)</f>
        <v>352.1413</v>
      </c>
      <c r="I17" s="29"/>
    </row>
    <row r="18" spans="1:10" ht="15" customHeight="1" x14ac:dyDescent="0.25">
      <c r="A18" s="81" t="s">
        <v>103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41701.72393</v>
      </c>
      <c r="F18" s="43">
        <f>E18/D18*100</f>
        <v>86.116709812727649</v>
      </c>
      <c r="G18" s="42">
        <f>E18/C18*100</f>
        <v>41.443613107566073</v>
      </c>
      <c r="H18" s="41">
        <f>SUM(H19:H28)</f>
        <v>118.68356</v>
      </c>
      <c r="I18" s="29"/>
    </row>
    <row r="19" spans="1:10" ht="25.9" customHeight="1" x14ac:dyDescent="0.25">
      <c r="A19" s="46" t="s">
        <v>102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101</v>
      </c>
      <c r="B20" s="45">
        <v>18010200</v>
      </c>
      <c r="C20" s="73">
        <v>6500.3</v>
      </c>
      <c r="D20" s="73">
        <v>2822.48</v>
      </c>
      <c r="E20" s="73">
        <f>[1]вихідна!C23/1000</f>
        <v>1571.5135600000001</v>
      </c>
      <c r="F20" s="43">
        <f>E20/D20*100</f>
        <v>55.678465746435755</v>
      </c>
      <c r="G20" s="42">
        <f>E20/C20*100</f>
        <v>24.176015876190331</v>
      </c>
      <c r="H20" s="41">
        <f>[1]вихідна!B23/1000</f>
        <v>7.5472200000000003</v>
      </c>
      <c r="I20" s="29"/>
    </row>
    <row r="21" spans="1:10" ht="28.5" customHeight="1" x14ac:dyDescent="0.25">
      <c r="A21" s="46" t="s">
        <v>100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2923.8825699999998</v>
      </c>
      <c r="F21" s="43">
        <f>E21/D21*100</f>
        <v>85.128485997199149</v>
      </c>
      <c r="G21" s="42">
        <f>E21/C21*100</f>
        <v>28.36325210744322</v>
      </c>
      <c r="H21" s="41">
        <f>[1]вихідна!B24/1000</f>
        <v>3.7115399999999998</v>
      </c>
      <c r="I21" s="29"/>
    </row>
    <row r="22" spans="1:10" ht="28.15" customHeight="1" x14ac:dyDescent="0.25">
      <c r="A22" s="46" t="s">
        <v>99</v>
      </c>
      <c r="B22" s="45">
        <v>18010400</v>
      </c>
      <c r="C22" s="73">
        <v>13500</v>
      </c>
      <c r="D22" s="73">
        <v>6635.06</v>
      </c>
      <c r="E22" s="73">
        <f>[1]вихідна!C25/1000</f>
        <v>6539.9202300000006</v>
      </c>
      <c r="F22" s="43">
        <f>E22/D22*100</f>
        <v>98.566105355490379</v>
      </c>
      <c r="G22" s="42">
        <f>E22/C22*100</f>
        <v>48.443853555555563</v>
      </c>
      <c r="H22" s="41">
        <f>[1]вихідна!B25/1000</f>
        <v>0</v>
      </c>
      <c r="I22" s="29"/>
    </row>
    <row r="23" spans="1:10" ht="15.75" customHeight="1" x14ac:dyDescent="0.25">
      <c r="A23" s="46" t="s">
        <v>98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15424.313400000001</v>
      </c>
      <c r="F23" s="43">
        <f>E23/D23*100</f>
        <v>85.239146653226754</v>
      </c>
      <c r="G23" s="42">
        <f>E23/C23*100</f>
        <v>44.372850374129413</v>
      </c>
      <c r="H23" s="41">
        <f>[1]вихідна!B27/1000</f>
        <v>0</v>
      </c>
      <c r="I23" s="29"/>
    </row>
    <row r="24" spans="1:10" ht="15.75" customHeight="1" x14ac:dyDescent="0.25">
      <c r="A24" s="46" t="s">
        <v>97</v>
      </c>
      <c r="B24" s="45">
        <v>18010600</v>
      </c>
      <c r="C24" s="73">
        <v>23800.3</v>
      </c>
      <c r="D24" s="73">
        <v>12822.62</v>
      </c>
      <c r="E24" s="73">
        <f>[1]вихідна!C28/1000</f>
        <v>10550.090759999999</v>
      </c>
      <c r="F24" s="43">
        <f>E24/D24*100</f>
        <v>82.277184849898049</v>
      </c>
      <c r="G24" s="42">
        <f>E24/C24*100</f>
        <v>44.327553686298074</v>
      </c>
      <c r="H24" s="41">
        <f>[1]вихідна!B28/1000</f>
        <v>0</v>
      </c>
      <c r="I24" s="29"/>
    </row>
    <row r="25" spans="1:10" ht="16.5" customHeight="1" x14ac:dyDescent="0.25">
      <c r="A25" s="46" t="s">
        <v>96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2262.0409300000001</v>
      </c>
      <c r="F25" s="43">
        <f>E25/D25*100</f>
        <v>144.72338180817781</v>
      </c>
      <c r="G25" s="42">
        <f>E25/C25*100</f>
        <v>45.059678691659528</v>
      </c>
      <c r="H25" s="41">
        <f>[1]вихідна!B29/1000</f>
        <v>79.941330000000008</v>
      </c>
      <c r="I25" s="29"/>
    </row>
    <row r="26" spans="1:10" ht="15" customHeight="1" x14ac:dyDescent="0.25">
      <c r="A26" s="46" t="s">
        <v>95</v>
      </c>
      <c r="B26" s="45">
        <v>18010900</v>
      </c>
      <c r="C26" s="73">
        <v>6520.6</v>
      </c>
      <c r="D26" s="73">
        <v>2962.11</v>
      </c>
      <c r="E26" s="73">
        <f>[1]вихідна!C30/1000</f>
        <v>2318.5651200000002</v>
      </c>
      <c r="F26" s="43">
        <f>E26/D26*100</f>
        <v>78.274105958252733</v>
      </c>
      <c r="G26" s="42">
        <f>E26/C26*100</f>
        <v>35.557542557433365</v>
      </c>
      <c r="H26" s="41">
        <f>[1]вихідна!B30/1000</f>
        <v>27.483470000000001</v>
      </c>
      <c r="I26" s="29"/>
    </row>
    <row r="27" spans="1:10" ht="16.5" customHeight="1" x14ac:dyDescent="0.25">
      <c r="A27" s="46" t="s">
        <v>94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93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92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91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90</v>
      </c>
      <c r="B31" s="45">
        <v>18050000</v>
      </c>
      <c r="C31" s="73">
        <v>173249.52</v>
      </c>
      <c r="D31" s="73">
        <v>85353.61</v>
      </c>
      <c r="E31" s="72">
        <f>[1]вихідна!C42/1000</f>
        <v>81667.931159999993</v>
      </c>
      <c r="F31" s="43">
        <f>E31/D31*100</f>
        <v>95.681871171002598</v>
      </c>
      <c r="G31" s="42">
        <f>E31/C31*100</f>
        <v>47.138907605631459</v>
      </c>
      <c r="H31" s="41">
        <f>[1]вихідна!B42/1000</f>
        <v>233.45774</v>
      </c>
      <c r="I31" s="29"/>
    </row>
    <row r="32" spans="1:10" ht="21" customHeight="1" x14ac:dyDescent="0.25">
      <c r="A32" s="52" t="s">
        <v>89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8434.2998299999999</v>
      </c>
      <c r="F32" s="43">
        <f>E32/D32*100</f>
        <v>80.06990754409432</v>
      </c>
      <c r="G32" s="42">
        <f>E32/C32*100</f>
        <v>40.104585035958273</v>
      </c>
      <c r="H32" s="41">
        <f>SUM(H33,H40,H47)</f>
        <v>41.837530000000001</v>
      </c>
      <c r="I32" s="29"/>
    </row>
    <row r="33" spans="1:9" ht="23.45" customHeight="1" x14ac:dyDescent="0.25">
      <c r="A33" s="52" t="s">
        <v>88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1279.4855100000002</v>
      </c>
      <c r="F33" s="43">
        <f>E33/D33*100</f>
        <v>116.64665645598011</v>
      </c>
      <c r="G33" s="42">
        <f>E33/C33*100</f>
        <v>69.114231805114571</v>
      </c>
      <c r="H33" s="41">
        <f>H34+H36+H37+H38+H39</f>
        <v>5.5440399999999999</v>
      </c>
      <c r="I33" s="29"/>
    </row>
    <row r="34" spans="1:9" ht="52.9" customHeight="1" x14ac:dyDescent="0.25">
      <c r="A34" s="46" t="s">
        <v>87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85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216.50992000000002</v>
      </c>
      <c r="F36" s="43">
        <f>E36/D36*100</f>
        <v>148.78361737218253</v>
      </c>
      <c r="G36" s="42">
        <f>E36/C36*100</f>
        <v>69.839206224275202</v>
      </c>
      <c r="H36" s="41">
        <f>[1]вихідна!B45/1000</f>
        <v>4.5049999999999999</v>
      </c>
      <c r="I36" s="29"/>
    </row>
    <row r="37" spans="1:9" ht="54.6" customHeight="1" x14ac:dyDescent="0.25">
      <c r="A37" s="46" t="s">
        <v>84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703.01192000000003</v>
      </c>
      <c r="F37" s="43">
        <f>E37/D37*100</f>
        <v>117.5212169842862</v>
      </c>
      <c r="G37" s="42">
        <f>E37/C37*100</f>
        <v>69.598249678249687</v>
      </c>
      <c r="H37" s="41">
        <f>[1]вихідна!B46/1000</f>
        <v>0</v>
      </c>
      <c r="I37" s="29"/>
    </row>
    <row r="38" spans="1:9" ht="18.75" customHeight="1" x14ac:dyDescent="0.25">
      <c r="A38" s="46" t="s">
        <v>83</v>
      </c>
      <c r="B38" s="45">
        <v>21081700</v>
      </c>
      <c r="C38" s="73">
        <v>395</v>
      </c>
      <c r="D38" s="78">
        <v>297.5</v>
      </c>
      <c r="E38" s="72">
        <f>[1]вихідна!C47/1000</f>
        <v>335.95961999999997</v>
      </c>
      <c r="F38" s="43">
        <f>E38/D38*100</f>
        <v>112.92760336134452</v>
      </c>
      <c r="G38" s="42">
        <f>E38/C38*100</f>
        <v>85.053068354430366</v>
      </c>
      <c r="H38" s="41">
        <f>[1]вихідна!B47/1000</f>
        <v>0.86903999999999992</v>
      </c>
      <c r="I38" s="29"/>
    </row>
    <row r="39" spans="1:9" ht="28.15" customHeight="1" x14ac:dyDescent="0.25">
      <c r="A39" s="79" t="s">
        <v>82</v>
      </c>
      <c r="B39" s="45">
        <v>21081800</v>
      </c>
      <c r="C39" s="73">
        <v>85.15</v>
      </c>
      <c r="D39" s="78">
        <v>35.04</v>
      </c>
      <c r="E39" s="72">
        <f>[1]вихідна!C48/1000</f>
        <v>16.820049999999998</v>
      </c>
      <c r="F39" s="43">
        <f>E39/D39*100</f>
        <v>48.002425799086758</v>
      </c>
      <c r="G39" s="42">
        <f>E39/C39*100</f>
        <v>19.753435114503816</v>
      </c>
      <c r="H39" s="41">
        <f>[1]вихідна!B48/1000</f>
        <v>0.17</v>
      </c>
      <c r="I39" s="29"/>
    </row>
    <row r="40" spans="1:9" ht="15" customHeight="1" x14ac:dyDescent="0.25">
      <c r="A40" s="51" t="s">
        <v>81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5759.1689100000003</v>
      </c>
      <c r="F40" s="43">
        <f>E40/D40*100</f>
        <v>72.775495759836545</v>
      </c>
      <c r="G40" s="42">
        <f>E40/C40*100</f>
        <v>36.15615251811208</v>
      </c>
      <c r="H40" s="41">
        <f>H41+H42+H43+H44+H45+H46</f>
        <v>35.151859999999999</v>
      </c>
      <c r="I40" s="29"/>
    </row>
    <row r="41" spans="1:9" ht="37.9" customHeight="1" x14ac:dyDescent="0.25">
      <c r="A41" s="77" t="s">
        <v>80</v>
      </c>
      <c r="B41" s="45">
        <v>22010300</v>
      </c>
      <c r="C41" s="71">
        <v>415.7</v>
      </c>
      <c r="D41" s="71">
        <v>203.57</v>
      </c>
      <c r="E41" s="71">
        <f>[1]вихідна!C49/1000</f>
        <v>156.52000000000001</v>
      </c>
      <c r="F41" s="43">
        <f>E41/D41*100</f>
        <v>76.887557105663902</v>
      </c>
      <c r="G41" s="42">
        <f>E41/C41*100</f>
        <v>37.652152994948281</v>
      </c>
      <c r="H41" s="41">
        <f>[1]вихідна!B49/1000</f>
        <v>0</v>
      </c>
      <c r="I41" s="29"/>
    </row>
    <row r="42" spans="1:9" ht="23.25" customHeight="1" x14ac:dyDescent="0.25">
      <c r="A42" s="46" t="s">
        <v>79</v>
      </c>
      <c r="B42" s="45">
        <v>22012500</v>
      </c>
      <c r="C42" s="73">
        <v>11970.3</v>
      </c>
      <c r="D42" s="73">
        <v>5977.36</v>
      </c>
      <c r="E42" s="71">
        <f>[1]вихідна!C50/1000</f>
        <v>3980.6335199999999</v>
      </c>
      <c r="F42" s="43">
        <f>E42/D42*100</f>
        <v>66.595177804248024</v>
      </c>
      <c r="G42" s="42">
        <f>E42/C42*100</f>
        <v>33.254250269416808</v>
      </c>
      <c r="H42" s="41">
        <f>[1]вихідна!B50/1000</f>
        <v>30.918500000000002</v>
      </c>
      <c r="I42" s="29"/>
    </row>
    <row r="43" spans="1:9" ht="41.25" customHeight="1" x14ac:dyDescent="0.25">
      <c r="A43" s="77" t="s">
        <v>78</v>
      </c>
      <c r="B43" s="45">
        <v>22012600</v>
      </c>
      <c r="C43" s="73">
        <v>1710.8</v>
      </c>
      <c r="D43" s="73">
        <v>829.3</v>
      </c>
      <c r="E43" s="71">
        <f>[1]вихідна!C51/1000</f>
        <v>592.04700000000003</v>
      </c>
      <c r="F43" s="43">
        <f>E43/D43*100</f>
        <v>71.391173278668759</v>
      </c>
      <c r="G43" s="42">
        <f>E43/C43*100</f>
        <v>34.60644143090952</v>
      </c>
      <c r="H43" s="41">
        <f>[1]вихідна!B51/1000</f>
        <v>4.0279999999999996</v>
      </c>
      <c r="I43" s="29"/>
    </row>
    <row r="44" spans="1:9" ht="49.15" customHeight="1" x14ac:dyDescent="0.25">
      <c r="A44" s="77" t="s">
        <v>77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76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75</v>
      </c>
      <c r="B46" s="45">
        <v>22090000</v>
      </c>
      <c r="C46" s="73">
        <v>93.6</v>
      </c>
      <c r="D46" s="73">
        <v>45.39</v>
      </c>
      <c r="E46" s="72">
        <f>[1]вихідна!C57/1000</f>
        <v>28.396709999999999</v>
      </c>
      <c r="F46" s="43">
        <f>E46/D46*100</f>
        <v>62.561599471249174</v>
      </c>
      <c r="G46" s="42">
        <f>E46/C46*100</f>
        <v>30.338365384615386</v>
      </c>
      <c r="H46" s="41">
        <f>[1]вихідна!B57/1000</f>
        <v>0.20536000000000001</v>
      </c>
      <c r="I46" s="29"/>
    </row>
    <row r="47" spans="1:9" ht="26.45" customHeight="1" x14ac:dyDescent="0.25">
      <c r="A47" s="52" t="s">
        <v>74</v>
      </c>
      <c r="B47" s="45">
        <v>24000000</v>
      </c>
      <c r="C47" s="73">
        <v>3250.9</v>
      </c>
      <c r="D47" s="73">
        <v>1523.17</v>
      </c>
      <c r="E47" s="72">
        <f>([1]вихідна!C58)/1000</f>
        <v>1395.6454099999999</v>
      </c>
      <c r="F47" s="43">
        <f>E47/D47*100</f>
        <v>91.627685025309049</v>
      </c>
      <c r="G47" s="42">
        <f>E47/C47*100</f>
        <v>42.931047094650701</v>
      </c>
      <c r="H47" s="41">
        <f>[1]вихідна!B58/1000</f>
        <v>1.1416300000000001</v>
      </c>
      <c r="I47" s="29"/>
    </row>
    <row r="48" spans="1:9" ht="39.6" customHeight="1" x14ac:dyDescent="0.25">
      <c r="A48" s="52" t="s">
        <v>61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73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72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71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413592.79029000003</v>
      </c>
      <c r="F51" s="43">
        <f>E51/D51*100</f>
        <v>89.77545521100545</v>
      </c>
      <c r="G51" s="42">
        <f>E51/C51*100</f>
        <v>44.764680666255011</v>
      </c>
      <c r="H51" s="67">
        <f>SUM(H7,H32,H48)</f>
        <v>934.16200000000003</v>
      </c>
      <c r="I51" s="29">
        <f>E51-D51</f>
        <v>-47104.166709999961</v>
      </c>
      <c r="J51" s="29"/>
    </row>
    <row r="52" spans="1:11" ht="28.9" customHeight="1" x14ac:dyDescent="0.2">
      <c r="A52" s="66" t="s">
        <v>70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69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212.21843000000001</v>
      </c>
      <c r="F53" s="43">
        <f>E53/D53*100</f>
        <v>101.68587925251558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68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212.21843000000001</v>
      </c>
      <c r="F54" s="43">
        <f>E54/D54*100</f>
        <v>101.68587925251558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67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28430.221240000003</v>
      </c>
      <c r="F56" s="43">
        <f>E56/D56*100</f>
        <v>77.433116889528009</v>
      </c>
      <c r="G56" s="42">
        <f>E56/C56*100</f>
        <v>38.741439342967752</v>
      </c>
      <c r="H56" s="42">
        <f>H57+H60+H61</f>
        <v>84.210499999999996</v>
      </c>
      <c r="I56" s="29"/>
    </row>
    <row r="57" spans="1:11" ht="29.45" customHeight="1" x14ac:dyDescent="0.25">
      <c r="A57" s="46" t="s">
        <v>66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65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64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63</v>
      </c>
      <c r="B60" s="45">
        <v>24062100</v>
      </c>
      <c r="C60" s="41">
        <v>100.4</v>
      </c>
      <c r="D60" s="41">
        <v>73.78</v>
      </c>
      <c r="E60" s="41">
        <f>[1]вихідна!C80/1000</f>
        <v>146.37289000000001</v>
      </c>
      <c r="F60" s="43">
        <f>E60/D60*100</f>
        <v>198.39101382488479</v>
      </c>
      <c r="G60" s="42">
        <f>E60/C60*100</f>
        <v>145.7897310756972</v>
      </c>
      <c r="H60" s="41">
        <f>[1]вихідна!B80/1000</f>
        <v>0</v>
      </c>
      <c r="I60" s="29"/>
    </row>
    <row r="61" spans="1:11" ht="15" customHeight="1" x14ac:dyDescent="0.25">
      <c r="A61" s="46" t="s">
        <v>62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28282.446130000004</v>
      </c>
      <c r="F61" s="43">
        <f>E61/D61*100</f>
        <v>77.185737374908967</v>
      </c>
      <c r="G61" s="42">
        <f>E61/C61*100</f>
        <v>38.592868687454484</v>
      </c>
      <c r="H61" s="44">
        <f>SUM([1]вихідна!B83:B88)/1000</f>
        <v>84.210499999999996</v>
      </c>
      <c r="I61" s="29"/>
    </row>
    <row r="62" spans="1:11" ht="16.5" customHeight="1" x14ac:dyDescent="0.25">
      <c r="A62" s="52" t="s">
        <v>61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60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59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58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57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51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48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55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54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53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29345.913570000004</v>
      </c>
      <c r="F72" s="43">
        <f>E72/D72*100</f>
        <v>77.379743130718083</v>
      </c>
      <c r="G72" s="42">
        <f>E72/C72*100</f>
        <v>27.352189246464359</v>
      </c>
      <c r="H72" s="53">
        <f>H53+H56+H62+H67+H65+H69</f>
        <v>84.210499999999996</v>
      </c>
      <c r="I72" s="29"/>
      <c r="J72" s="29"/>
      <c r="K72" s="29"/>
    </row>
    <row r="73" spans="1:11" ht="18.600000000000001" customHeight="1" x14ac:dyDescent="0.25">
      <c r="A73" s="40" t="s">
        <v>52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442938.70386000001</v>
      </c>
      <c r="F73" s="43">
        <f>E73/D73*100</f>
        <v>88.8326524837303</v>
      </c>
      <c r="G73" s="42">
        <f>E73/C73*100</f>
        <v>42.953061325684011</v>
      </c>
      <c r="H73" s="53">
        <f>H53+H56+H62+H65+H67</f>
        <v>84.210499999999996</v>
      </c>
      <c r="I73" s="29"/>
    </row>
    <row r="74" spans="1:11" ht="18" customHeight="1" x14ac:dyDescent="0.25">
      <c r="A74" s="52" t="s">
        <v>51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194250.15271999998</v>
      </c>
      <c r="F74" s="43">
        <f>E74/D74*100</f>
        <v>84.361885687003053</v>
      </c>
      <c r="G74" s="42">
        <f>E74/C74*100</f>
        <v>76.775536222847379</v>
      </c>
      <c r="H74" s="41">
        <f>H75+H81</f>
        <v>195.9</v>
      </c>
      <c r="I74" s="29"/>
    </row>
    <row r="75" spans="1:11" ht="18" customHeight="1" x14ac:dyDescent="0.25">
      <c r="A75" s="51" t="s">
        <v>50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189422.8</v>
      </c>
      <c r="F75" s="43">
        <f>E75/D75*100</f>
        <v>88.006247970269172</v>
      </c>
      <c r="G75" s="42">
        <f>E75/C75*100</f>
        <v>79.977841964397683</v>
      </c>
      <c r="H75" s="44">
        <f>H78+H77+H80+H76</f>
        <v>0</v>
      </c>
      <c r="I75" s="29"/>
    </row>
    <row r="76" spans="1:11" ht="24" customHeight="1" x14ac:dyDescent="0.25">
      <c r="A76" s="46" t="s">
        <v>49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48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47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0</v>
      </c>
      <c r="I78" s="29"/>
    </row>
    <row r="79" spans="1:11" ht="47.45" customHeight="1" x14ac:dyDescent="0.25">
      <c r="A79" s="48" t="s">
        <v>46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468.7</v>
      </c>
      <c r="I79" s="29"/>
    </row>
    <row r="80" spans="1:11" ht="28.5" customHeight="1" x14ac:dyDescent="0.25">
      <c r="A80" s="46" t="s">
        <v>45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44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4827.3527199999999</v>
      </c>
      <c r="F81" s="43">
        <f>E81/D81*100</f>
        <v>32.138873997922282</v>
      </c>
      <c r="G81" s="42">
        <f>E81/C81*100</f>
        <v>29.860443216106514</v>
      </c>
      <c r="H81" s="41">
        <f>([1]вихідна!B67+[1]вихідна!B68+[1]вихідна!B69+[1]вихідна!B72+[1]вихідна!B70)/1000</f>
        <v>195.9</v>
      </c>
      <c r="I81" s="29"/>
    </row>
    <row r="82" spans="1:11" ht="24.6" customHeight="1" thickBot="1" x14ac:dyDescent="0.3">
      <c r="A82" s="40" t="s">
        <v>43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637188.85658000002</v>
      </c>
      <c r="F82" s="36">
        <f>E82/D82*100</f>
        <v>87.420305986121733</v>
      </c>
      <c r="G82" s="35">
        <f>E82/C82*100</f>
        <v>49.616561002295299</v>
      </c>
      <c r="H82" s="34">
        <f>SUM(H51,H72,H74)</f>
        <v>1214.2725</v>
      </c>
      <c r="I82" s="29"/>
      <c r="K82" s="27" t="s">
        <v>38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42</v>
      </c>
      <c r="I84" s="27" t="s">
        <v>41</v>
      </c>
    </row>
    <row r="85" spans="1:11" ht="13.5" customHeight="1" x14ac:dyDescent="0.2">
      <c r="C85" s="29"/>
      <c r="D85" s="29"/>
      <c r="E85" s="27" t="s">
        <v>40</v>
      </c>
    </row>
    <row r="86" spans="1:11" ht="16.5" customHeight="1" x14ac:dyDescent="0.2">
      <c r="I86" s="27" t="s">
        <v>39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2026-07-15T06:56:46Z</dcterms:modified>
</cp:coreProperties>
</file>