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09\"/>
    </mc:Choice>
  </mc:AlternateContent>
  <xr:revisionPtr revIDLastSave="0" documentId="13_ncr:1_{57211C67-8785-4CF6-B65D-31130BFF64FB}" xr6:coauthVersionLast="45" xr6:coauthVersionMax="45" xr10:uidLastSave="{00000000-0000-0000-0000-000000000000}"/>
  <bookViews>
    <workbookView xWindow="3510" yWindow="351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F81" i="2" s="1"/>
  <c r="H80" i="2"/>
  <c r="E80" i="2"/>
  <c r="G80" i="2" s="1"/>
  <c r="H79" i="2"/>
  <c r="E79" i="2"/>
  <c r="F79" i="2" s="1"/>
  <c r="H78" i="2"/>
  <c r="E78" i="2"/>
  <c r="F78" i="2" s="1"/>
  <c r="H77" i="2"/>
  <c r="E77" i="2"/>
  <c r="F77" i="2" s="1"/>
  <c r="H76" i="2"/>
  <c r="E76" i="2"/>
  <c r="F76" i="2" s="1"/>
  <c r="H75" i="2"/>
  <c r="H74" i="2" s="1"/>
  <c r="E75" i="2"/>
  <c r="F75" i="2" s="1"/>
  <c r="D75" i="2"/>
  <c r="D74" i="2" s="1"/>
  <c r="C75" i="2"/>
  <c r="C74" i="2"/>
  <c r="H71" i="2"/>
  <c r="E71" i="2"/>
  <c r="G71" i="2" s="1"/>
  <c r="H69" i="2"/>
  <c r="E69" i="2"/>
  <c r="E68" i="2" s="1"/>
  <c r="E67" i="2" s="1"/>
  <c r="G67" i="2" s="1"/>
  <c r="C68" i="2"/>
  <c r="C67" i="2" s="1"/>
  <c r="H67" i="2"/>
  <c r="H66" i="2"/>
  <c r="G66" i="2"/>
  <c r="E66" i="2"/>
  <c r="F66" i="2" s="1"/>
  <c r="H65" i="2"/>
  <c r="C65" i="2"/>
  <c r="H64" i="2"/>
  <c r="G64" i="2"/>
  <c r="E64" i="2"/>
  <c r="F64" i="2" s="1"/>
  <c r="H63" i="2"/>
  <c r="H62" i="2" s="1"/>
  <c r="G63" i="2"/>
  <c r="E63" i="2"/>
  <c r="D62" i="2"/>
  <c r="C62" i="2"/>
  <c r="H61" i="2"/>
  <c r="E61" i="2"/>
  <c r="G61" i="2" s="1"/>
  <c r="D61" i="2"/>
  <c r="D56" i="2" s="1"/>
  <c r="H60" i="2"/>
  <c r="E60" i="2"/>
  <c r="G60" i="2" s="1"/>
  <c r="E59" i="2"/>
  <c r="H58" i="2"/>
  <c r="E58" i="2"/>
  <c r="H57" i="2"/>
  <c r="H56" i="2" s="1"/>
  <c r="G57" i="2"/>
  <c r="E57" i="2"/>
  <c r="C56" i="2"/>
  <c r="H55" i="2"/>
  <c r="E55" i="2"/>
  <c r="H54" i="2"/>
  <c r="H53" i="2" s="1"/>
  <c r="G54" i="2"/>
  <c r="E54" i="2"/>
  <c r="E53" i="2" s="1"/>
  <c r="D53" i="2"/>
  <c r="C53" i="2"/>
  <c r="C72" i="2" s="1"/>
  <c r="G49" i="2"/>
  <c r="E49" i="2"/>
  <c r="F49" i="2" s="1"/>
  <c r="H48" i="2"/>
  <c r="G48" i="2"/>
  <c r="E48" i="2"/>
  <c r="F48" i="2" s="1"/>
  <c r="D48" i="2"/>
  <c r="C48" i="2"/>
  <c r="H47" i="2"/>
  <c r="E47" i="2"/>
  <c r="H46" i="2"/>
  <c r="E46" i="2"/>
  <c r="H45" i="2"/>
  <c r="E45" i="2"/>
  <c r="H44" i="2"/>
  <c r="E44" i="2"/>
  <c r="H43" i="2"/>
  <c r="E43" i="2"/>
  <c r="H42" i="2"/>
  <c r="E42" i="2"/>
  <c r="H41" i="2"/>
  <c r="E41" i="2"/>
  <c r="E40" i="2" s="1"/>
  <c r="H40" i="2"/>
  <c r="D40" i="2"/>
  <c r="C40" i="2"/>
  <c r="H39" i="2"/>
  <c r="G39" i="2"/>
  <c r="E39" i="2"/>
  <c r="F39" i="2" s="1"/>
  <c r="H38" i="2"/>
  <c r="G38" i="2"/>
  <c r="E38" i="2"/>
  <c r="F38" i="2" s="1"/>
  <c r="H37" i="2"/>
  <c r="G37" i="2"/>
  <c r="E37" i="2"/>
  <c r="F37" i="2" s="1"/>
  <c r="H36" i="2"/>
  <c r="H33" i="2" s="1"/>
  <c r="H32" i="2" s="1"/>
  <c r="G36" i="2"/>
  <c r="E36" i="2"/>
  <c r="F36" i="2" s="1"/>
  <c r="H35" i="2"/>
  <c r="E35" i="2"/>
  <c r="H34" i="2"/>
  <c r="E34" i="2"/>
  <c r="D33" i="2"/>
  <c r="C33" i="2"/>
  <c r="D32" i="2"/>
  <c r="C32" i="2"/>
  <c r="H31" i="2"/>
  <c r="E31" i="2"/>
  <c r="H30" i="2"/>
  <c r="E30" i="2"/>
  <c r="H29" i="2"/>
  <c r="E29" i="2"/>
  <c r="H28" i="2"/>
  <c r="E28" i="2"/>
  <c r="H27" i="2"/>
  <c r="E27" i="2"/>
  <c r="H26" i="2"/>
  <c r="E26" i="2"/>
  <c r="H25" i="2"/>
  <c r="E25" i="2"/>
  <c r="H24" i="2"/>
  <c r="E24" i="2"/>
  <c r="H23" i="2"/>
  <c r="E23" i="2"/>
  <c r="H22" i="2"/>
  <c r="E22" i="2"/>
  <c r="H21" i="2"/>
  <c r="E21" i="2"/>
  <c r="H20" i="2"/>
  <c r="E20" i="2"/>
  <c r="H19" i="2"/>
  <c r="E19" i="2"/>
  <c r="H18" i="2"/>
  <c r="D18" i="2"/>
  <c r="C18" i="2"/>
  <c r="H17" i="2"/>
  <c r="H7" i="2" s="1"/>
  <c r="D17" i="2"/>
  <c r="D7" i="2" s="1"/>
  <c r="D51" i="2" s="1"/>
  <c r="C17" i="2"/>
  <c r="C7" i="2" s="1"/>
  <c r="C51" i="2" s="1"/>
  <c r="H16" i="2"/>
  <c r="E16" i="2"/>
  <c r="H15" i="2"/>
  <c r="E15" i="2"/>
  <c r="H14" i="2"/>
  <c r="E14" i="2"/>
  <c r="H13" i="2"/>
  <c r="E13" i="2"/>
  <c r="H12" i="2"/>
  <c r="E12" i="2"/>
  <c r="H11" i="2"/>
  <c r="E11" i="2"/>
  <c r="H10" i="2"/>
  <c r="E10" i="2"/>
  <c r="H9" i="2"/>
  <c r="F9" i="2"/>
  <c r="E9" i="2"/>
  <c r="G9" i="2" s="1"/>
  <c r="H8" i="2"/>
  <c r="E8" i="2"/>
  <c r="G40" i="2" l="1"/>
  <c r="F40" i="2"/>
  <c r="G53" i="2"/>
  <c r="F53" i="2"/>
  <c r="G11" i="2"/>
  <c r="F11" i="2"/>
  <c r="G13" i="2"/>
  <c r="F13" i="2"/>
  <c r="F15" i="2"/>
  <c r="G15" i="2"/>
  <c r="F19" i="2"/>
  <c r="G19" i="2"/>
  <c r="F25" i="2"/>
  <c r="G25" i="2"/>
  <c r="G31" i="2"/>
  <c r="F31" i="2"/>
  <c r="F34" i="2"/>
  <c r="G34" i="2"/>
  <c r="G43" i="2"/>
  <c r="F43" i="2"/>
  <c r="G8" i="2"/>
  <c r="F8" i="2"/>
  <c r="G42" i="2"/>
  <c r="F42" i="2"/>
  <c r="G44" i="2"/>
  <c r="F44" i="2"/>
  <c r="G46" i="2"/>
  <c r="F46" i="2"/>
  <c r="H72" i="2"/>
  <c r="H73" i="2"/>
  <c r="C82" i="2"/>
  <c r="C73" i="2"/>
  <c r="F21" i="2"/>
  <c r="G21" i="2"/>
  <c r="F23" i="2"/>
  <c r="G23" i="2"/>
  <c r="F27" i="2"/>
  <c r="G27" i="2"/>
  <c r="F29" i="2"/>
  <c r="G29" i="2"/>
  <c r="F41" i="2"/>
  <c r="G41" i="2"/>
  <c r="F45" i="2"/>
  <c r="G45" i="2"/>
  <c r="F47" i="2"/>
  <c r="G47" i="2"/>
  <c r="G10" i="2"/>
  <c r="F10" i="2"/>
  <c r="F12" i="2"/>
  <c r="G12" i="2"/>
  <c r="G14" i="2"/>
  <c r="F14" i="2"/>
  <c r="G16" i="2"/>
  <c r="F16" i="2"/>
  <c r="E18" i="2"/>
  <c r="G20" i="2"/>
  <c r="F20" i="2"/>
  <c r="G22" i="2"/>
  <c r="F22" i="2"/>
  <c r="G24" i="2"/>
  <c r="F24" i="2"/>
  <c r="G26" i="2"/>
  <c r="F26" i="2"/>
  <c r="F28" i="2"/>
  <c r="G28" i="2"/>
  <c r="F30" i="2"/>
  <c r="G30" i="2"/>
  <c r="H51" i="2"/>
  <c r="E33" i="2"/>
  <c r="D72" i="2"/>
  <c r="D82" i="2" s="1"/>
  <c r="F61" i="2"/>
  <c r="F80" i="2"/>
  <c r="F54" i="2"/>
  <c r="E62" i="2"/>
  <c r="E65" i="2"/>
  <c r="G65" i="2" s="1"/>
  <c r="E74" i="2"/>
  <c r="G75" i="2"/>
  <c r="G76" i="2"/>
  <c r="G77" i="2"/>
  <c r="G78" i="2"/>
  <c r="G79" i="2"/>
  <c r="G81" i="2"/>
  <c r="F60" i="2"/>
  <c r="E56" i="2"/>
  <c r="G62" i="2" l="1"/>
  <c r="F62" i="2"/>
  <c r="G18" i="2"/>
  <c r="E17" i="2"/>
  <c r="F18" i="2"/>
  <c r="G33" i="2"/>
  <c r="E32" i="2"/>
  <c r="F33" i="2"/>
  <c r="D73" i="2"/>
  <c r="G56" i="2"/>
  <c r="F56" i="2"/>
  <c r="F74" i="2"/>
  <c r="G74" i="2"/>
  <c r="H82" i="2"/>
  <c r="E72" i="2"/>
  <c r="F17" i="2" l="1"/>
  <c r="G17" i="2"/>
  <c r="E7" i="2"/>
  <c r="F72" i="2"/>
  <c r="G72" i="2"/>
  <c r="F32" i="2"/>
  <c r="G32" i="2"/>
  <c r="E51" i="2" l="1"/>
  <c r="G7" i="2"/>
  <c r="F7" i="2"/>
  <c r="E82" i="2" l="1"/>
  <c r="I51" i="2"/>
  <c r="E73" i="2"/>
  <c r="G51" i="2"/>
  <c r="F51" i="2"/>
  <c r="F82" i="2" l="1"/>
  <c r="G82" i="2"/>
  <c r="F73" i="2"/>
  <c r="G73" i="2"/>
</calcChain>
</file>

<file path=xl/sharedStrings.xml><?xml version="1.0" encoding="utf-8"?>
<sst xmlns="http://schemas.openxmlformats.org/spreadsheetml/2006/main" count="129" uniqueCount="116">
  <si>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</si>
  <si>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</si>
  <si>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</si>
  <si>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</si>
  <si>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</si>
  <si>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</si>
  <si>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</si>
  <si>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</si>
  <si>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2210 Предмети, матеріали, обладнання та інвентар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</si>
  <si>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</si>
  <si>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</si>
  <si>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2610 Субсидії та поточні трансферти підприємствам (установам, організаціям)</t>
  </si>
  <si>
    <t>08       Управління соціального захисту населення виконавчого комітету Ковельської міської ради</t>
  </si>
  <si>
    <t>3110 Придбання обладнання і предметів довгострокового користування</t>
  </si>
  <si>
    <t>2111 Заробітна плата</t>
  </si>
  <si>
    <t>2120 Нарахування на оплату праці</t>
  </si>
  <si>
    <t>2250 Видатки на відрядження</t>
  </si>
  <si>
    <t>2273 Оплата електроенергії</t>
  </si>
  <si>
    <t>2275 Оплата інших енергоносіїв та інших комунальних послуг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</si>
  <si>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</si>
  <si>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</si>
  <si>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</si>
  <si>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</si>
  <si>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0611070   Надання позашкільної освіти позашкільними закладами освіти, заходи із позашкільної роботи з дітьми</t>
  </si>
  <si>
    <t>0710160   Керівництво і управління у відповідній сфері у містах (місті Києві), селищах, селах, об’єднаних територіальних громадах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</si>
  <si>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</si>
  <si>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0813105   Надання реабілітаційних послуг особам з інвалідністю та дітям з інвалідністю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</si>
  <si>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</si>
  <si>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</si>
  <si>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Моніторинг видатків міського бюджету за 09.07.26</t>
  </si>
  <si>
    <t>МОНІТОРИНГ</t>
  </si>
  <si>
    <t xml:space="preserve"> виконання  бюджету громади станом на</t>
  </si>
  <si>
    <t>10.07.2026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</si>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</sst>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67023DD4-87E9-43A9-891B-7F742DF389DD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616647.14</v>
          </cell>
          <cell r="C10">
            <v>274978887.21999997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4895.04</v>
          </cell>
          <cell r="C14">
            <v>381275.91</v>
          </cell>
        </row>
        <row r="15">
          <cell r="B15">
            <v>3</v>
          </cell>
          <cell r="C15">
            <v>68838.53</v>
          </cell>
        </row>
        <row r="16">
          <cell r="B16">
            <v>0</v>
          </cell>
          <cell r="C16">
            <v>67200</v>
          </cell>
        </row>
        <row r="17">
          <cell r="B17">
            <v>0</v>
          </cell>
          <cell r="C17">
            <v>3521081.15</v>
          </cell>
        </row>
        <row r="18">
          <cell r="B18">
            <v>0</v>
          </cell>
          <cell r="C18">
            <v>30854515.73</v>
          </cell>
        </row>
        <row r="19">
          <cell r="B19">
            <v>0</v>
          </cell>
          <cell r="C19">
            <v>24853301.649999999</v>
          </cell>
        </row>
        <row r="20">
          <cell r="B20">
            <v>5526.58</v>
          </cell>
          <cell r="C20">
            <v>9461605.8200000003</v>
          </cell>
        </row>
        <row r="22">
          <cell r="B22">
            <v>0</v>
          </cell>
          <cell r="C22">
            <v>29395.37</v>
          </cell>
        </row>
        <row r="23">
          <cell r="B23">
            <v>52796.86</v>
          </cell>
          <cell r="C23">
            <v>1990894.09</v>
          </cell>
        </row>
        <row r="24">
          <cell r="B24">
            <v>15665</v>
          </cell>
          <cell r="C24">
            <v>3241908.28</v>
          </cell>
        </row>
        <row r="25">
          <cell r="B25">
            <v>5779.15</v>
          </cell>
          <cell r="C25">
            <v>6947477.0599999996</v>
          </cell>
        </row>
        <row r="27">
          <cell r="B27">
            <v>3338.58</v>
          </cell>
          <cell r="C27">
            <v>18251151.91</v>
          </cell>
        </row>
        <row r="28">
          <cell r="B28">
            <v>0</v>
          </cell>
          <cell r="C28">
            <v>12578642.710000001</v>
          </cell>
        </row>
        <row r="29">
          <cell r="B29">
            <v>93439.76</v>
          </cell>
          <cell r="C29">
            <v>3807443.35</v>
          </cell>
        </row>
        <row r="30">
          <cell r="B30">
            <v>6229.31</v>
          </cell>
          <cell r="C30">
            <v>3479334.03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910167.15</v>
          </cell>
          <cell r="C42">
            <v>92508247.319999993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5610</v>
          </cell>
          <cell r="C46">
            <v>315743.40000000002</v>
          </cell>
        </row>
        <row r="47">
          <cell r="B47">
            <v>0</v>
          </cell>
          <cell r="C47">
            <v>772187.92</v>
          </cell>
        </row>
        <row r="48">
          <cell r="B48">
            <v>0</v>
          </cell>
          <cell r="C48">
            <v>371107.18</v>
          </cell>
        </row>
        <row r="49">
          <cell r="B49">
            <v>238</v>
          </cell>
          <cell r="C49">
            <v>22787.05</v>
          </cell>
        </row>
        <row r="50">
          <cell r="B50">
            <v>0</v>
          </cell>
          <cell r="C50">
            <v>183510</v>
          </cell>
        </row>
        <row r="51">
          <cell r="B51">
            <v>44458.86</v>
          </cell>
          <cell r="C51">
            <v>4835174.12</v>
          </cell>
        </row>
        <row r="52">
          <cell r="B52">
            <v>9090</v>
          </cell>
          <cell r="C52">
            <v>670079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485.01</v>
          </cell>
          <cell r="C58">
            <v>36362.720000000001</v>
          </cell>
        </row>
        <row r="59">
          <cell r="B59">
            <v>0</v>
          </cell>
          <cell r="C59">
            <v>1580515.93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181710950</v>
          </cell>
        </row>
        <row r="64">
          <cell r="B64">
            <v>0</v>
          </cell>
          <cell r="C64">
            <v>950200</v>
          </cell>
        </row>
        <row r="65">
          <cell r="B65">
            <v>469100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731100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2449663.2599999998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96.75</v>
          </cell>
          <cell r="C76">
            <v>88483.74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7745</v>
          </cell>
          <cell r="C84">
            <v>9836920.6300000008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1308437.94</v>
          </cell>
        </row>
        <row r="87">
          <cell r="B87">
            <v>0</v>
          </cell>
          <cell r="C87">
            <v>46209.3</v>
          </cell>
        </row>
        <row r="88">
          <cell r="B88">
            <v>0</v>
          </cell>
          <cell r="C88">
            <v>18207695.27</v>
          </cell>
        </row>
        <row r="89">
          <cell r="B89">
            <v>0</v>
          </cell>
          <cell r="C89">
            <v>744003.67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1030073.9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workbookViewId="0">
      <selection activeCell="D43" sqref="D43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29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907406.64</v>
      </c>
    </row>
    <row r="6" spans="1:12" x14ac:dyDescent="0.2">
      <c r="A6" s="15" t="s">
        <v>9</v>
      </c>
      <c r="B6" s="20">
        <v>273300</v>
      </c>
    </row>
    <row r="7" spans="1:12" ht="33.75" x14ac:dyDescent="0.2">
      <c r="A7" s="16" t="s">
        <v>10</v>
      </c>
      <c r="B7" s="21">
        <v>273300</v>
      </c>
    </row>
    <row r="8" spans="1:12" x14ac:dyDescent="0.2">
      <c r="A8" s="17" t="s">
        <v>14</v>
      </c>
      <c r="B8" s="21">
        <v>222000</v>
      </c>
    </row>
    <row r="9" spans="1:12" x14ac:dyDescent="0.2">
      <c r="A9" s="17" t="s">
        <v>15</v>
      </c>
      <c r="B9" s="21">
        <v>50000</v>
      </c>
    </row>
    <row r="10" spans="1:12" ht="22.5" x14ac:dyDescent="0.2">
      <c r="A10" s="17" t="s">
        <v>7</v>
      </c>
      <c r="B10" s="21">
        <v>1300</v>
      </c>
    </row>
    <row r="11" spans="1:12" x14ac:dyDescent="0.2">
      <c r="A11" s="15" t="s">
        <v>19</v>
      </c>
      <c r="B11" s="20">
        <v>145905.43</v>
      </c>
    </row>
    <row r="12" spans="1:12" ht="22.5" x14ac:dyDescent="0.2">
      <c r="A12" s="16" t="s">
        <v>20</v>
      </c>
      <c r="B12" s="21">
        <v>141943.43</v>
      </c>
    </row>
    <row r="13" spans="1:12" x14ac:dyDescent="0.2">
      <c r="A13" s="17" t="s">
        <v>8</v>
      </c>
      <c r="B13" s="21">
        <v>115963.1</v>
      </c>
    </row>
    <row r="14" spans="1:12" x14ac:dyDescent="0.2">
      <c r="A14" s="17" t="s">
        <v>6</v>
      </c>
      <c r="B14" s="21">
        <v>12680.33</v>
      </c>
    </row>
    <row r="15" spans="1:12" x14ac:dyDescent="0.2">
      <c r="A15" s="17" t="s">
        <v>13</v>
      </c>
      <c r="B15" s="21">
        <v>13300</v>
      </c>
    </row>
    <row r="16" spans="1:12" ht="22.5" x14ac:dyDescent="0.2">
      <c r="A16" s="16" t="s">
        <v>23</v>
      </c>
      <c r="B16" s="21">
        <v>3962</v>
      </c>
    </row>
    <row r="17" spans="1:2" x14ac:dyDescent="0.2">
      <c r="A17" s="17" t="s">
        <v>6</v>
      </c>
      <c r="B17" s="21">
        <v>3962</v>
      </c>
    </row>
    <row r="18" spans="1:2" ht="24" x14ac:dyDescent="0.2">
      <c r="A18" s="15" t="s">
        <v>21</v>
      </c>
      <c r="B18" s="20">
        <v>328416.57</v>
      </c>
    </row>
    <row r="19" spans="1:2" ht="22.5" x14ac:dyDescent="0.2">
      <c r="A19" s="16" t="s">
        <v>24</v>
      </c>
      <c r="B19" s="21">
        <v>108000</v>
      </c>
    </row>
    <row r="20" spans="1:2" x14ac:dyDescent="0.2">
      <c r="A20" s="17" t="s">
        <v>14</v>
      </c>
      <c r="B20" s="21">
        <v>88000</v>
      </c>
    </row>
    <row r="21" spans="1:2" x14ac:dyDescent="0.2">
      <c r="A21" s="17" t="s">
        <v>15</v>
      </c>
      <c r="B21" s="21">
        <v>20000</v>
      </c>
    </row>
    <row r="22" spans="1:2" x14ac:dyDescent="0.2">
      <c r="A22" s="16" t="s">
        <v>22</v>
      </c>
      <c r="B22" s="21">
        <v>220416.57</v>
      </c>
    </row>
    <row r="23" spans="1:2" ht="22.5" x14ac:dyDescent="0.2">
      <c r="A23" s="17" t="s">
        <v>11</v>
      </c>
      <c r="B23" s="21">
        <v>220416.57</v>
      </c>
    </row>
    <row r="24" spans="1:2" ht="24" x14ac:dyDescent="0.2">
      <c r="A24" s="15" t="s">
        <v>12</v>
      </c>
      <c r="B24" s="20">
        <v>122234.64</v>
      </c>
    </row>
    <row r="25" spans="1:2" ht="33.75" x14ac:dyDescent="0.2">
      <c r="A25" s="16" t="s">
        <v>25</v>
      </c>
      <c r="B25" s="21">
        <v>18071.82</v>
      </c>
    </row>
    <row r="26" spans="1:2" x14ac:dyDescent="0.2">
      <c r="A26" s="17" t="s">
        <v>17</v>
      </c>
      <c r="B26" s="21">
        <v>18071.82</v>
      </c>
    </row>
    <row r="27" spans="1:2" x14ac:dyDescent="0.2">
      <c r="A27" s="17" t="s">
        <v>18</v>
      </c>
      <c r="B27" s="23"/>
    </row>
    <row r="28" spans="1:2" ht="22.5" x14ac:dyDescent="0.2">
      <c r="A28" s="16" t="s">
        <v>26</v>
      </c>
      <c r="B28" s="21">
        <v>104162.82</v>
      </c>
    </row>
    <row r="29" spans="1:2" x14ac:dyDescent="0.2">
      <c r="A29" s="17" t="s">
        <v>14</v>
      </c>
      <c r="B29" s="21">
        <v>81409.429999999993</v>
      </c>
    </row>
    <row r="30" spans="1:2" x14ac:dyDescent="0.2">
      <c r="A30" s="17" t="s">
        <v>15</v>
      </c>
      <c r="B30" s="21">
        <v>17910.080000000002</v>
      </c>
    </row>
    <row r="31" spans="1:2" x14ac:dyDescent="0.2">
      <c r="A31" s="17" t="s">
        <v>8</v>
      </c>
      <c r="B31" s="21">
        <v>4843.3100000000004</v>
      </c>
    </row>
    <row r="32" spans="1:2" ht="24" x14ac:dyDescent="0.2">
      <c r="A32" s="15" t="s">
        <v>27</v>
      </c>
      <c r="B32" s="20">
        <v>37550</v>
      </c>
    </row>
    <row r="33" spans="1:2" ht="22.5" x14ac:dyDescent="0.2">
      <c r="A33" s="16" t="s">
        <v>28</v>
      </c>
      <c r="B33" s="21">
        <v>37550</v>
      </c>
    </row>
    <row r="34" spans="1:2" x14ac:dyDescent="0.2">
      <c r="A34" s="17" t="s">
        <v>8</v>
      </c>
      <c r="B34" s="21">
        <v>36950</v>
      </c>
    </row>
    <row r="35" spans="1:2" x14ac:dyDescent="0.2">
      <c r="A35" s="17" t="s">
        <v>6</v>
      </c>
      <c r="B35" s="23"/>
    </row>
    <row r="36" spans="1:2" x14ac:dyDescent="0.2">
      <c r="A36" s="17" t="s">
        <v>16</v>
      </c>
      <c r="B36" s="22">
        <v>600</v>
      </c>
    </row>
    <row r="37" spans="1:2" ht="15" x14ac:dyDescent="0.2">
      <c r="A37" s="18" t="s">
        <v>3</v>
      </c>
      <c r="B37" s="24">
        <v>907406.64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FC4B7-7372-43C9-84C0-02D59A07E9A2}">
  <dimension ref="A1:K655"/>
  <sheetViews>
    <sheetView tabSelected="1" view="pageBreakPreview" topLeftCell="A64" zoomScale="72" zoomScaleNormal="63" zoomScaleSheetLayoutView="72" workbookViewId="0">
      <selection activeCell="F34" sqref="F34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30</v>
      </c>
      <c r="B1" s="27"/>
      <c r="C1" s="27"/>
      <c r="D1" s="27"/>
      <c r="E1" s="27"/>
      <c r="F1" s="28"/>
    </row>
    <row r="2" spans="1:11" ht="18" customHeight="1" x14ac:dyDescent="0.25">
      <c r="A2" s="30" t="s">
        <v>31</v>
      </c>
      <c r="B2" s="30"/>
      <c r="C2" s="30"/>
      <c r="D2" s="30"/>
      <c r="E2" s="30"/>
      <c r="F2" s="31"/>
    </row>
    <row r="3" spans="1:11" ht="15.75" customHeight="1" x14ac:dyDescent="0.25">
      <c r="A3" s="32" t="s">
        <v>32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33</v>
      </c>
      <c r="D4" s="36" t="s">
        <v>34</v>
      </c>
      <c r="E4" s="37" t="s">
        <v>35</v>
      </c>
      <c r="F4" s="37" t="s">
        <v>36</v>
      </c>
      <c r="G4" s="37" t="s">
        <v>37</v>
      </c>
      <c r="H4" s="37" t="s">
        <v>38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39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40</v>
      </c>
      <c r="B7" s="45">
        <v>10000000</v>
      </c>
      <c r="C7" s="46">
        <f>C8+C9+C10+C11+C13+C14+C15+C16+C17+C12</f>
        <v>902888.83400000003</v>
      </c>
      <c r="D7" s="46">
        <f>D8+D9+D10+D11+D13+D14+D15+D16+D17+D12</f>
        <v>532881.38500000001</v>
      </c>
      <c r="E7" s="46">
        <f>E8+E9+E10+E11+E13+E14+E15+E16+E17+E12</f>
        <v>488009.38677999994</v>
      </c>
      <c r="F7" s="46">
        <f>E7/D7*100</f>
        <v>91.579364661049283</v>
      </c>
      <c r="G7" s="47">
        <f>E7/C7*100</f>
        <v>54.049775387963209</v>
      </c>
      <c r="H7" s="48">
        <f>H8+H9+H10+H11+H13+H14+H15+H16+H17+H12</f>
        <v>1714.48757</v>
      </c>
      <c r="I7" s="49"/>
      <c r="J7" s="50"/>
    </row>
    <row r="8" spans="1:11" ht="15.6" customHeight="1" x14ac:dyDescent="0.25">
      <c r="A8" s="51" t="s">
        <v>41</v>
      </c>
      <c r="B8" s="45">
        <v>11010000</v>
      </c>
      <c r="C8" s="52">
        <v>480142.24400000001</v>
      </c>
      <c r="D8" s="52">
        <v>286548.30499999999</v>
      </c>
      <c r="E8" s="53">
        <f>[1]вихідна!C10/1000</f>
        <v>274978.88721999998</v>
      </c>
      <c r="F8" s="46">
        <f t="shared" ref="F8:F54" si="0">E8/D8*100</f>
        <v>95.962489542557222</v>
      </c>
      <c r="G8" s="47">
        <f t="shared" ref="G8:G51" si="1">E8/C8*100</f>
        <v>57.270296595689665</v>
      </c>
      <c r="H8" s="48">
        <f>[1]вихідна!B10/1000</f>
        <v>616.64714000000004</v>
      </c>
      <c r="I8" s="50"/>
      <c r="J8" s="50"/>
      <c r="K8" s="49"/>
    </row>
    <row r="9" spans="1:11" ht="16.5" customHeight="1" x14ac:dyDescent="0.25">
      <c r="A9" s="51" t="s">
        <v>42</v>
      </c>
      <c r="B9" s="45">
        <v>11020000</v>
      </c>
      <c r="C9" s="52">
        <v>828.1</v>
      </c>
      <c r="D9" s="52">
        <v>397.95</v>
      </c>
      <c r="E9" s="53">
        <f>([1]вихідна!C12)/1000</f>
        <v>288.82441</v>
      </c>
      <c r="F9" s="46">
        <f>E9/D9*100</f>
        <v>72.578065083553213</v>
      </c>
      <c r="G9" s="47">
        <f t="shared" si="1"/>
        <v>34.877962806424343</v>
      </c>
      <c r="H9" s="48">
        <f>[1]вихідна!B11/1000</f>
        <v>0</v>
      </c>
      <c r="I9" s="50"/>
      <c r="J9" s="50"/>
    </row>
    <row r="10" spans="1:11" ht="22.15" customHeight="1" x14ac:dyDescent="0.25">
      <c r="A10" s="51" t="s">
        <v>43</v>
      </c>
      <c r="B10" s="45">
        <v>13010000</v>
      </c>
      <c r="C10" s="52">
        <v>475.13</v>
      </c>
      <c r="D10" s="52">
        <v>289.42</v>
      </c>
      <c r="E10" s="53">
        <f>([1]вихідна!C14+[1]вихідна!C13)/1000</f>
        <v>524.76301999999998</v>
      </c>
      <c r="F10" s="46">
        <f t="shared" si="0"/>
        <v>181.31539630986109</v>
      </c>
      <c r="G10" s="47">
        <f t="shared" si="1"/>
        <v>110.44619788268473</v>
      </c>
      <c r="H10" s="48">
        <f>([1]вихідна!B13+[1]вихідна!B14)/1000</f>
        <v>4.8950399999999998</v>
      </c>
      <c r="I10" s="50"/>
      <c r="J10" s="50"/>
    </row>
    <row r="11" spans="1:11" ht="23.45" customHeight="1" x14ac:dyDescent="0.25">
      <c r="A11" s="51" t="s">
        <v>44</v>
      </c>
      <c r="B11" s="45">
        <v>13030100</v>
      </c>
      <c r="C11" s="52">
        <v>115</v>
      </c>
      <c r="D11" s="52">
        <v>54.63</v>
      </c>
      <c r="E11" s="53">
        <f>[1]вихідна!C15/1000</f>
        <v>68.838530000000006</v>
      </c>
      <c r="F11" s="46">
        <f t="shared" si="0"/>
        <v>126.00865824638478</v>
      </c>
      <c r="G11" s="47">
        <f t="shared" si="1"/>
        <v>59.859591304347823</v>
      </c>
      <c r="H11" s="48">
        <f>[1]вихідна!B15/1000</f>
        <v>3.0000000000000001E-3</v>
      </c>
      <c r="I11" s="50"/>
      <c r="J11" s="50"/>
    </row>
    <row r="12" spans="1:11" ht="23.45" customHeight="1" x14ac:dyDescent="0.25">
      <c r="A12" s="51" t="s">
        <v>45</v>
      </c>
      <c r="B12" s="45">
        <v>13040100</v>
      </c>
      <c r="C12" s="52">
        <v>205.1</v>
      </c>
      <c r="D12" s="52">
        <v>101.12</v>
      </c>
      <c r="E12" s="53">
        <f>[1]вихідна!C16/1000</f>
        <v>67.2</v>
      </c>
      <c r="F12" s="46">
        <f t="shared" si="0"/>
        <v>66.455696202531641</v>
      </c>
      <c r="G12" s="47">
        <f t="shared" si="1"/>
        <v>32.764505119453929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46</v>
      </c>
      <c r="B13" s="45">
        <v>14021900</v>
      </c>
      <c r="C13" s="52">
        <v>7200.1</v>
      </c>
      <c r="D13" s="52">
        <v>3783.53</v>
      </c>
      <c r="E13" s="53">
        <f>[1]вихідна!C17/1000</f>
        <v>3521.08115</v>
      </c>
      <c r="F13" s="46">
        <f t="shared" si="0"/>
        <v>93.063386572856558</v>
      </c>
      <c r="G13" s="47">
        <f t="shared" si="1"/>
        <v>48.903225649643751</v>
      </c>
      <c r="H13" s="48">
        <f>[1]вихідна!B17/1000</f>
        <v>0</v>
      </c>
      <c r="I13" s="50"/>
      <c r="J13" s="50"/>
    </row>
    <row r="14" spans="1:11" ht="39.75" customHeight="1" x14ac:dyDescent="0.25">
      <c r="A14" s="51" t="s">
        <v>47</v>
      </c>
      <c r="B14" s="45">
        <v>14031900</v>
      </c>
      <c r="C14" s="52">
        <v>58830.62</v>
      </c>
      <c r="D14" s="52">
        <v>34606.019999999997</v>
      </c>
      <c r="E14" s="53">
        <f>[1]вихідна!C18/1000</f>
        <v>30854.515729999999</v>
      </c>
      <c r="F14" s="46">
        <f t="shared" si="0"/>
        <v>89.159388250945938</v>
      </c>
      <c r="G14" s="47">
        <f t="shared" si="1"/>
        <v>52.446354857385494</v>
      </c>
      <c r="H14" s="48">
        <f>[1]вихідна!B18/1000</f>
        <v>0</v>
      </c>
      <c r="I14" s="50"/>
      <c r="J14" s="50"/>
    </row>
    <row r="15" spans="1:11" ht="66" customHeight="1" x14ac:dyDescent="0.25">
      <c r="A15" s="51" t="s">
        <v>48</v>
      </c>
      <c r="B15" s="45">
        <v>14040100</v>
      </c>
      <c r="C15" s="52">
        <v>62200.160000000003</v>
      </c>
      <c r="D15" s="52">
        <v>34586.230000000003</v>
      </c>
      <c r="E15" s="53">
        <f>[1]вихідна!C19/1000</f>
        <v>24853.301649999998</v>
      </c>
      <c r="F15" s="46">
        <f t="shared" si="0"/>
        <v>71.858949790133238</v>
      </c>
      <c r="G15" s="47">
        <f t="shared" si="1"/>
        <v>39.95697382450463</v>
      </c>
      <c r="H15" s="48">
        <f>[1]вихідна!B19/1000</f>
        <v>0</v>
      </c>
      <c r="I15" s="50"/>
    </row>
    <row r="16" spans="1:11" ht="46.9" customHeight="1" x14ac:dyDescent="0.25">
      <c r="A16" s="51" t="s">
        <v>49</v>
      </c>
      <c r="B16" s="45">
        <v>14040200</v>
      </c>
      <c r="C16" s="52">
        <v>18400.16</v>
      </c>
      <c r="D16" s="52">
        <v>9855.68</v>
      </c>
      <c r="E16" s="53">
        <f>[1]вихідна!C20/1000</f>
        <v>9461.6058200000007</v>
      </c>
      <c r="F16" s="46">
        <f t="shared" si="0"/>
        <v>96.001552607227509</v>
      </c>
      <c r="G16" s="47">
        <f t="shared" si="1"/>
        <v>51.421323618925051</v>
      </c>
      <c r="H16" s="48">
        <f>[1]вихідна!B20/1000</f>
        <v>5.52658</v>
      </c>
      <c r="I16" s="50"/>
    </row>
    <row r="17" spans="1:10" ht="15" x14ac:dyDescent="0.2">
      <c r="A17" s="51" t="s">
        <v>50</v>
      </c>
      <c r="B17" s="45">
        <v>18000000</v>
      </c>
      <c r="C17" s="54">
        <f>SUM(C18,C29:C31)</f>
        <v>274492.21999999997</v>
      </c>
      <c r="D17" s="54">
        <f>SUM(D18,D29:D31)</f>
        <v>162658.5</v>
      </c>
      <c r="E17" s="54">
        <f>SUM(E18,E29:E31)</f>
        <v>143390.36924999999</v>
      </c>
      <c r="F17" s="46">
        <f t="shared" si="0"/>
        <v>88.154242938426208</v>
      </c>
      <c r="G17" s="47">
        <f t="shared" si="1"/>
        <v>52.23840925254639</v>
      </c>
      <c r="H17" s="55">
        <f>SUM(H18,H29:H31)</f>
        <v>1087.41581</v>
      </c>
      <c r="I17" s="50"/>
    </row>
    <row r="18" spans="1:10" ht="15" customHeight="1" x14ac:dyDescent="0.25">
      <c r="A18" s="56" t="s">
        <v>51</v>
      </c>
      <c r="B18" s="45">
        <v>18010000</v>
      </c>
      <c r="C18" s="54">
        <f>SUM(C19:C28)</f>
        <v>100622.80000000002</v>
      </c>
      <c r="D18" s="54">
        <f>SUM(D19:D28)</f>
        <v>58862.82</v>
      </c>
      <c r="E18" s="54">
        <f>SUM(E19:E28)</f>
        <v>50500.878790000002</v>
      </c>
      <c r="F18" s="46">
        <f t="shared" si="0"/>
        <v>85.794188572684774</v>
      </c>
      <c r="G18" s="47">
        <f t="shared" si="1"/>
        <v>50.188306020106765</v>
      </c>
      <c r="H18" s="48">
        <f>SUM(H19:H28)</f>
        <v>177.24865999999997</v>
      </c>
      <c r="I18" s="50"/>
    </row>
    <row r="19" spans="1:10" ht="25.9" customHeight="1" x14ac:dyDescent="0.25">
      <c r="A19" s="57" t="s">
        <v>52</v>
      </c>
      <c r="B19" s="45">
        <v>18010100</v>
      </c>
      <c r="C19" s="52">
        <v>87.1</v>
      </c>
      <c r="D19" s="52">
        <v>54.82</v>
      </c>
      <c r="E19" s="52">
        <f>[1]вихідна!C22/1000</f>
        <v>29.39537</v>
      </c>
      <c r="F19" s="46">
        <f t="shared" si="0"/>
        <v>53.621616198467713</v>
      </c>
      <c r="G19" s="47">
        <f t="shared" si="1"/>
        <v>33.748989667049372</v>
      </c>
      <c r="H19" s="48">
        <f>[1]вихідна!B22/1000</f>
        <v>0</v>
      </c>
      <c r="I19" s="50"/>
    </row>
    <row r="20" spans="1:10" ht="28.5" customHeight="1" x14ac:dyDescent="0.25">
      <c r="A20" s="57" t="s">
        <v>53</v>
      </c>
      <c r="B20" s="45">
        <v>18010200</v>
      </c>
      <c r="C20" s="52">
        <v>6500.3</v>
      </c>
      <c r="D20" s="52">
        <v>3612.75</v>
      </c>
      <c r="E20" s="52">
        <f>[1]вихідна!C23/1000</f>
        <v>1990.89409</v>
      </c>
      <c r="F20" s="46">
        <f t="shared" si="0"/>
        <v>55.107441422738916</v>
      </c>
      <c r="G20" s="47">
        <f t="shared" si="1"/>
        <v>30.627726258788059</v>
      </c>
      <c r="H20" s="48">
        <f>[1]вихідна!B23/1000</f>
        <v>52.796860000000002</v>
      </c>
      <c r="I20" s="50"/>
    </row>
    <row r="21" spans="1:10" ht="28.5" customHeight="1" x14ac:dyDescent="0.25">
      <c r="A21" s="57" t="s">
        <v>54</v>
      </c>
      <c r="B21" s="45">
        <v>18010300</v>
      </c>
      <c r="C21" s="52">
        <v>10308.700000000001</v>
      </c>
      <c r="D21" s="52">
        <v>4484.91</v>
      </c>
      <c r="E21" s="52">
        <f>[1]вихідна!C24/1000</f>
        <v>3241.9082799999996</v>
      </c>
      <c r="F21" s="46">
        <f t="shared" si="0"/>
        <v>72.284801255766553</v>
      </c>
      <c r="G21" s="47">
        <f t="shared" si="1"/>
        <v>31.448274564203043</v>
      </c>
      <c r="H21" s="48">
        <f>[1]вихідна!B24/1000</f>
        <v>15.664999999999999</v>
      </c>
      <c r="I21" s="50"/>
    </row>
    <row r="22" spans="1:10" ht="28.15" customHeight="1" x14ac:dyDescent="0.25">
      <c r="A22" s="57" t="s">
        <v>55</v>
      </c>
      <c r="B22" s="45">
        <v>18010400</v>
      </c>
      <c r="C22" s="52">
        <v>13500</v>
      </c>
      <c r="D22" s="52">
        <v>9306.01</v>
      </c>
      <c r="E22" s="52">
        <f>[1]вихідна!C25/1000</f>
        <v>6947.4770599999993</v>
      </c>
      <c r="F22" s="46">
        <f t="shared" si="0"/>
        <v>74.655809095412522</v>
      </c>
      <c r="G22" s="47">
        <f t="shared" si="1"/>
        <v>51.462793037037038</v>
      </c>
      <c r="H22" s="48">
        <f>[1]вихідна!B25/1000</f>
        <v>5.7791499999999996</v>
      </c>
      <c r="I22" s="50"/>
    </row>
    <row r="23" spans="1:10" ht="15.75" customHeight="1" x14ac:dyDescent="0.25">
      <c r="A23" s="57" t="s">
        <v>56</v>
      </c>
      <c r="B23" s="45">
        <v>18010500</v>
      </c>
      <c r="C23" s="52">
        <v>34760.699999999997</v>
      </c>
      <c r="D23" s="52">
        <v>20850.400000000001</v>
      </c>
      <c r="E23" s="52">
        <f>[1]вихідна!C27/1000</f>
        <v>18251.15191</v>
      </c>
      <c r="F23" s="46">
        <f t="shared" si="0"/>
        <v>87.533821461458771</v>
      </c>
      <c r="G23" s="47">
        <f t="shared" si="1"/>
        <v>52.505133412157988</v>
      </c>
      <c r="H23" s="48">
        <f>[1]вихідна!B27/1000</f>
        <v>3.3385799999999999</v>
      </c>
      <c r="I23" s="50"/>
    </row>
    <row r="24" spans="1:10" ht="15.75" customHeight="1" x14ac:dyDescent="0.25">
      <c r="A24" s="57" t="s">
        <v>57</v>
      </c>
      <c r="B24" s="45">
        <v>18010600</v>
      </c>
      <c r="C24" s="52">
        <v>23800.3</v>
      </c>
      <c r="D24" s="52">
        <v>14653.1</v>
      </c>
      <c r="E24" s="52">
        <f>[1]вихідна!C28/1000</f>
        <v>12578.64271</v>
      </c>
      <c r="F24" s="46">
        <f t="shared" si="0"/>
        <v>85.842877684585517</v>
      </c>
      <c r="G24" s="47">
        <f t="shared" si="1"/>
        <v>52.850773771759187</v>
      </c>
      <c r="H24" s="48">
        <f>[1]вихідна!B28/1000</f>
        <v>0</v>
      </c>
      <c r="I24" s="50"/>
    </row>
    <row r="25" spans="1:10" ht="16.5" customHeight="1" x14ac:dyDescent="0.25">
      <c r="A25" s="57" t="s">
        <v>58</v>
      </c>
      <c r="B25" s="45">
        <v>18010700</v>
      </c>
      <c r="C25" s="52">
        <v>5020.1000000000004</v>
      </c>
      <c r="D25" s="52">
        <v>2313.25</v>
      </c>
      <c r="E25" s="52">
        <f>[1]вихідна!C29/1000</f>
        <v>3807.44335</v>
      </c>
      <c r="F25" s="46">
        <f t="shared" si="0"/>
        <v>164.59281746460607</v>
      </c>
      <c r="G25" s="47">
        <f t="shared" si="1"/>
        <v>75.843974223621032</v>
      </c>
      <c r="H25" s="48">
        <f>[1]вихідна!B29/1000</f>
        <v>93.439759999999993</v>
      </c>
      <c r="I25" s="50"/>
    </row>
    <row r="26" spans="1:10" ht="15" customHeight="1" x14ac:dyDescent="0.25">
      <c r="A26" s="57" t="s">
        <v>59</v>
      </c>
      <c r="B26" s="45">
        <v>18010900</v>
      </c>
      <c r="C26" s="52">
        <v>6520.6</v>
      </c>
      <c r="D26" s="52">
        <v>3532.58</v>
      </c>
      <c r="E26" s="52">
        <f>[1]вихідна!C30/1000</f>
        <v>3479.33403</v>
      </c>
      <c r="F26" s="46">
        <f t="shared" si="0"/>
        <v>98.492717220841428</v>
      </c>
      <c r="G26" s="47">
        <f t="shared" si="1"/>
        <v>53.359108517621081</v>
      </c>
      <c r="H26" s="48">
        <f>[1]вихідна!B30/1000</f>
        <v>6.2293100000000008</v>
      </c>
      <c r="I26" s="50"/>
    </row>
    <row r="27" spans="1:10" ht="16.5" customHeight="1" x14ac:dyDescent="0.25">
      <c r="A27" s="57" t="s">
        <v>60</v>
      </c>
      <c r="B27" s="45">
        <v>18011000</v>
      </c>
      <c r="C27" s="52">
        <v>75</v>
      </c>
      <c r="D27" s="52">
        <v>30</v>
      </c>
      <c r="E27" s="52">
        <f>[1]вихідна!C31/1000</f>
        <v>114.59199000000001</v>
      </c>
      <c r="F27" s="46">
        <f t="shared" si="0"/>
        <v>381.97330000000005</v>
      </c>
      <c r="G27" s="47">
        <f t="shared" si="1"/>
        <v>152.78932</v>
      </c>
      <c r="H27" s="48">
        <f>[1]вихідна!B31/1000</f>
        <v>0</v>
      </c>
      <c r="I27" s="50"/>
    </row>
    <row r="28" spans="1:10" ht="16.5" customHeight="1" x14ac:dyDescent="0.25">
      <c r="A28" s="57" t="s">
        <v>61</v>
      </c>
      <c r="B28" s="45">
        <v>18011100</v>
      </c>
      <c r="C28" s="52">
        <v>50</v>
      </c>
      <c r="D28" s="52">
        <v>25</v>
      </c>
      <c r="E28" s="58">
        <f>[1]вихідна!C32/1000</f>
        <v>60.04</v>
      </c>
      <c r="F28" s="46">
        <f t="shared" si="0"/>
        <v>240.16000000000003</v>
      </c>
      <c r="G28" s="47">
        <f t="shared" si="1"/>
        <v>120.08000000000001</v>
      </c>
      <c r="H28" s="48">
        <f>[1]вихідна!B32/1000</f>
        <v>0</v>
      </c>
      <c r="I28" s="50"/>
    </row>
    <row r="29" spans="1:10" ht="16.5" customHeight="1" x14ac:dyDescent="0.25">
      <c r="A29" s="57" t="s">
        <v>62</v>
      </c>
      <c r="B29" s="45">
        <v>18020000</v>
      </c>
      <c r="C29" s="52">
        <v>355</v>
      </c>
      <c r="D29" s="52">
        <v>205</v>
      </c>
      <c r="E29" s="53">
        <f>[1]вихідна!C35/1000</f>
        <v>234.4</v>
      </c>
      <c r="F29" s="46">
        <f t="shared" si="0"/>
        <v>114.34146341463416</v>
      </c>
      <c r="G29" s="47">
        <f t="shared" si="1"/>
        <v>66.028169014084497</v>
      </c>
      <c r="H29" s="48">
        <f>[1]вихідна!B34/1000</f>
        <v>0</v>
      </c>
      <c r="I29" s="50"/>
    </row>
    <row r="30" spans="1:10" ht="15.6" customHeight="1" x14ac:dyDescent="0.25">
      <c r="A30" s="57" t="s">
        <v>63</v>
      </c>
      <c r="B30" s="45">
        <v>18030000</v>
      </c>
      <c r="C30" s="52">
        <v>264.89999999999998</v>
      </c>
      <c r="D30" s="52">
        <v>145.08000000000001</v>
      </c>
      <c r="E30" s="53">
        <f>[1]вихідна!C36/1000</f>
        <v>146.84314000000001</v>
      </c>
      <c r="F30" s="46">
        <f t="shared" si="0"/>
        <v>101.21528811690101</v>
      </c>
      <c r="G30" s="47">
        <f t="shared" si="1"/>
        <v>55.433423933559844</v>
      </c>
      <c r="H30" s="48">
        <f>([1]вихідна!B37+[1]вихідна!B38)/1000</f>
        <v>0</v>
      </c>
      <c r="I30" s="50"/>
      <c r="J30" s="50"/>
    </row>
    <row r="31" spans="1:10" ht="19.149999999999999" customHeight="1" x14ac:dyDescent="0.25">
      <c r="A31" s="57" t="s">
        <v>64</v>
      </c>
      <c r="B31" s="45">
        <v>18050000</v>
      </c>
      <c r="C31" s="52">
        <v>173249.52</v>
      </c>
      <c r="D31" s="52">
        <v>103445.6</v>
      </c>
      <c r="E31" s="53">
        <f>[1]вихідна!C42/1000</f>
        <v>92508.247319999995</v>
      </c>
      <c r="F31" s="46">
        <f t="shared" si="0"/>
        <v>89.426952253164941</v>
      </c>
      <c r="G31" s="47">
        <f t="shared" si="1"/>
        <v>53.395961685781288</v>
      </c>
      <c r="H31" s="48">
        <f>[1]вихідна!B42/1000</f>
        <v>910.16714999999999</v>
      </c>
      <c r="I31" s="50"/>
    </row>
    <row r="32" spans="1:10" ht="21" customHeight="1" x14ac:dyDescent="0.25">
      <c r="A32" s="44" t="s">
        <v>65</v>
      </c>
      <c r="B32" s="45">
        <v>20000000</v>
      </c>
      <c r="C32" s="46">
        <f>SUM(C33,C40,C47)</f>
        <v>21030.762000000002</v>
      </c>
      <c r="D32" s="46">
        <f>SUM(D33,D40,D47)</f>
        <v>12351.115000000002</v>
      </c>
      <c r="E32" s="46">
        <f>SUM(E33,E40,E47)</f>
        <v>9989.9443099999989</v>
      </c>
      <c r="F32" s="46">
        <f t="shared" si="0"/>
        <v>80.882934941501219</v>
      </c>
      <c r="G32" s="47">
        <f t="shared" si="1"/>
        <v>47.501580351677212</v>
      </c>
      <c r="H32" s="48">
        <f>SUM(H33,H40,H47)</f>
        <v>59.881870000000006</v>
      </c>
      <c r="I32" s="50"/>
    </row>
    <row r="33" spans="1:9" ht="23.45" customHeight="1" x14ac:dyDescent="0.25">
      <c r="A33" s="44" t="s">
        <v>66</v>
      </c>
      <c r="B33" s="45">
        <v>21000000</v>
      </c>
      <c r="C33" s="58">
        <f>SUM(C34:C39)</f>
        <v>1851.2620000000002</v>
      </c>
      <c r="D33" s="58">
        <f>SUM(D34:D39)</f>
        <v>1236.8700000000001</v>
      </c>
      <c r="E33" s="58">
        <f>E34+E36+E37+E38+E39+E35</f>
        <v>1513.11914</v>
      </c>
      <c r="F33" s="46">
        <f t="shared" si="0"/>
        <v>122.33453313606117</v>
      </c>
      <c r="G33" s="47">
        <f t="shared" si="1"/>
        <v>81.73446762262715</v>
      </c>
      <c r="H33" s="48">
        <f>H34+H36+H37+H38+H39</f>
        <v>5.8480000000000008</v>
      </c>
      <c r="I33" s="50"/>
    </row>
    <row r="34" spans="1:9" ht="52.9" customHeight="1" x14ac:dyDescent="0.25">
      <c r="A34" s="57" t="s">
        <v>67</v>
      </c>
      <c r="B34" s="45">
        <v>21010301</v>
      </c>
      <c r="C34" s="58">
        <v>51</v>
      </c>
      <c r="D34" s="58">
        <v>20.63</v>
      </c>
      <c r="E34" s="58">
        <f>[1]вихідна!C43/1000</f>
        <v>7.1840000000000002</v>
      </c>
      <c r="F34" s="46">
        <f t="shared" si="0"/>
        <v>34.823073194377123</v>
      </c>
      <c r="G34" s="47">
        <f t="shared" si="1"/>
        <v>14.086274509803923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68</v>
      </c>
      <c r="B35" s="45">
        <v>21050000</v>
      </c>
      <c r="C35" s="58">
        <v>0</v>
      </c>
      <c r="D35" s="58">
        <v>0</v>
      </c>
      <c r="E35" s="58">
        <f>[1]вихідна!C45/1000</f>
        <v>24.109590000000001</v>
      </c>
      <c r="F35" s="46"/>
      <c r="G35" s="47"/>
      <c r="H35" s="48">
        <f>[1]вихідна!B45/1000</f>
        <v>0</v>
      </c>
      <c r="I35" s="50"/>
    </row>
    <row r="36" spans="1:9" ht="18" customHeight="1" x14ac:dyDescent="0.25">
      <c r="A36" s="57" t="s">
        <v>69</v>
      </c>
      <c r="B36" s="45">
        <v>21081100</v>
      </c>
      <c r="C36" s="52">
        <v>310.012</v>
      </c>
      <c r="D36" s="52">
        <v>169.66</v>
      </c>
      <c r="E36" s="53">
        <f>[1]вихідна!C46/1000</f>
        <v>315.74340000000001</v>
      </c>
      <c r="F36" s="46">
        <f>E36/D36*100</f>
        <v>186.1036190027113</v>
      </c>
      <c r="G36" s="47">
        <f t="shared" si="1"/>
        <v>101.84876714449764</v>
      </c>
      <c r="H36" s="48">
        <f>[1]вихідна!B46/1000</f>
        <v>5.61</v>
      </c>
      <c r="I36" s="50"/>
    </row>
    <row r="37" spans="1:9" ht="54.6" customHeight="1" x14ac:dyDescent="0.25">
      <c r="A37" s="57" t="s">
        <v>70</v>
      </c>
      <c r="B37" s="45">
        <v>21081500</v>
      </c>
      <c r="C37" s="52">
        <v>1010.1</v>
      </c>
      <c r="D37" s="52">
        <v>683.2</v>
      </c>
      <c r="E37" s="53">
        <f>[1]вихідна!C47/1000</f>
        <v>772.18792000000008</v>
      </c>
      <c r="F37" s="46">
        <f t="shared" si="0"/>
        <v>113.02516393442623</v>
      </c>
      <c r="G37" s="47">
        <f t="shared" si="1"/>
        <v>76.446680526680538</v>
      </c>
      <c r="H37" s="48">
        <f>[1]вихідна!B47/1000</f>
        <v>0</v>
      </c>
      <c r="I37" s="50"/>
    </row>
    <row r="38" spans="1:9" ht="18.75" customHeight="1" x14ac:dyDescent="0.25">
      <c r="A38" s="57" t="s">
        <v>71</v>
      </c>
      <c r="B38" s="45">
        <v>21081700</v>
      </c>
      <c r="C38" s="52">
        <v>395</v>
      </c>
      <c r="D38" s="59">
        <v>313.75</v>
      </c>
      <c r="E38" s="53">
        <f>[1]вихідна!C48/1000</f>
        <v>371.10717999999997</v>
      </c>
      <c r="F38" s="46">
        <f t="shared" si="0"/>
        <v>118.28117290836653</v>
      </c>
      <c r="G38" s="47">
        <f t="shared" si="1"/>
        <v>93.951184810126577</v>
      </c>
      <c r="H38" s="48">
        <f>[1]вихідна!B48/1000</f>
        <v>0</v>
      </c>
      <c r="I38" s="50"/>
    </row>
    <row r="39" spans="1:9" ht="28.15" customHeight="1" x14ac:dyDescent="0.25">
      <c r="A39" s="60" t="s">
        <v>72</v>
      </c>
      <c r="B39" s="45">
        <v>21081800</v>
      </c>
      <c r="C39" s="52">
        <v>85.15</v>
      </c>
      <c r="D39" s="59">
        <v>49.63</v>
      </c>
      <c r="E39" s="53">
        <f>[1]вихідна!C49/1000</f>
        <v>22.787050000000001</v>
      </c>
      <c r="F39" s="46">
        <f t="shared" si="0"/>
        <v>45.913862583115048</v>
      </c>
      <c r="G39" s="47">
        <f t="shared" si="1"/>
        <v>26.761068702290075</v>
      </c>
      <c r="H39" s="48">
        <f>[1]вихідна!B49/1000</f>
        <v>0.23799999999999999</v>
      </c>
      <c r="I39" s="50"/>
    </row>
    <row r="40" spans="1:9" ht="15" customHeight="1" x14ac:dyDescent="0.25">
      <c r="A40" s="51" t="s">
        <v>73</v>
      </c>
      <c r="B40" s="45">
        <v>22000000</v>
      </c>
      <c r="C40" s="46">
        <f>C41+C42+C43+C44+C45+C46</f>
        <v>15928.6</v>
      </c>
      <c r="D40" s="46">
        <f>D41+D42+D43+D44+D45+D46</f>
        <v>9310.4549999999999</v>
      </c>
      <c r="E40" s="46">
        <f>E41+E42+E43+E44+E45+E46</f>
        <v>6896.3092399999996</v>
      </c>
      <c r="F40" s="46">
        <f t="shared" si="0"/>
        <v>74.070593112796317</v>
      </c>
      <c r="G40" s="47">
        <f t="shared" si="1"/>
        <v>43.29513730020215</v>
      </c>
      <c r="H40" s="48">
        <f>H41+H42+H43+H44+H45+H46</f>
        <v>54.033870000000007</v>
      </c>
      <c r="I40" s="50"/>
    </row>
    <row r="41" spans="1:9" ht="37.9" customHeight="1" x14ac:dyDescent="0.25">
      <c r="A41" s="61" t="s">
        <v>74</v>
      </c>
      <c r="B41" s="45">
        <v>22010300</v>
      </c>
      <c r="C41" s="58">
        <v>415.7</v>
      </c>
      <c r="D41" s="58">
        <v>238.22</v>
      </c>
      <c r="E41" s="58">
        <f>[1]вихідна!C50/1000</f>
        <v>183.51</v>
      </c>
      <c r="F41" s="46">
        <f t="shared" si="0"/>
        <v>77.033834270842078</v>
      </c>
      <c r="G41" s="47">
        <f t="shared" si="1"/>
        <v>44.144815973057497</v>
      </c>
      <c r="H41" s="48">
        <f>[1]вихідна!B50/1000</f>
        <v>0</v>
      </c>
      <c r="I41" s="50"/>
    </row>
    <row r="42" spans="1:9" ht="23.25" customHeight="1" x14ac:dyDescent="0.25">
      <c r="A42" s="57" t="s">
        <v>75</v>
      </c>
      <c r="B42" s="45">
        <v>22012500</v>
      </c>
      <c r="C42" s="52">
        <v>11970.3</v>
      </c>
      <c r="D42" s="52">
        <v>7037.81</v>
      </c>
      <c r="E42" s="58">
        <f>[1]вихідна!C51/1000</f>
        <v>4835.1741199999997</v>
      </c>
      <c r="F42" s="46">
        <f t="shared" si="0"/>
        <v>68.702822611011086</v>
      </c>
      <c r="G42" s="47">
        <f t="shared" si="1"/>
        <v>40.393090565817062</v>
      </c>
      <c r="H42" s="48">
        <f>[1]вихідна!B51/1000</f>
        <v>44.458860000000001</v>
      </c>
      <c r="I42" s="50"/>
    </row>
    <row r="43" spans="1:9" ht="41.25" customHeight="1" x14ac:dyDescent="0.25">
      <c r="A43" s="61" t="s">
        <v>76</v>
      </c>
      <c r="B43" s="45">
        <v>22012600</v>
      </c>
      <c r="C43" s="52">
        <v>1710.8</v>
      </c>
      <c r="D43" s="52">
        <v>976.21</v>
      </c>
      <c r="E43" s="58">
        <f>[1]вихідна!C52/1000</f>
        <v>670.07899999999995</v>
      </c>
      <c r="F43" s="46">
        <f t="shared" si="0"/>
        <v>68.640866207066097</v>
      </c>
      <c r="G43" s="47">
        <f t="shared" si="1"/>
        <v>39.167582417582416</v>
      </c>
      <c r="H43" s="48">
        <f>[1]вихідна!B52/1000</f>
        <v>9.09</v>
      </c>
      <c r="I43" s="50"/>
    </row>
    <row r="44" spans="1:9" ht="49.15" customHeight="1" x14ac:dyDescent="0.25">
      <c r="A44" s="61" t="s">
        <v>77</v>
      </c>
      <c r="B44" s="45">
        <v>22012900</v>
      </c>
      <c r="C44" s="52">
        <v>38.200000000000003</v>
      </c>
      <c r="D44" s="52">
        <v>19.89</v>
      </c>
      <c r="E44" s="58">
        <f>[1]вихідна!C53/1000</f>
        <v>11.66</v>
      </c>
      <c r="F44" s="46">
        <f t="shared" si="0"/>
        <v>58.622423328305686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78</v>
      </c>
      <c r="B45" s="45">
        <v>22080400</v>
      </c>
      <c r="C45" s="52">
        <v>1700</v>
      </c>
      <c r="D45" s="52">
        <v>984.9</v>
      </c>
      <c r="E45" s="58">
        <f>[1]вихідна!C55/1000</f>
        <v>1159.5233999999998</v>
      </c>
      <c r="F45" s="46">
        <f t="shared" si="0"/>
        <v>117.73006396588484</v>
      </c>
      <c r="G45" s="47">
        <f t="shared" si="1"/>
        <v>68.207258823529401</v>
      </c>
      <c r="H45" s="48">
        <f>[1]вихідна!B54/1000</f>
        <v>0</v>
      </c>
      <c r="I45" s="50"/>
    </row>
    <row r="46" spans="1:9" ht="33.6" customHeight="1" x14ac:dyDescent="0.25">
      <c r="A46" s="57" t="s">
        <v>79</v>
      </c>
      <c r="B46" s="45">
        <v>22090000</v>
      </c>
      <c r="C46" s="52">
        <v>93.6</v>
      </c>
      <c r="D46" s="52">
        <v>53.424999999999997</v>
      </c>
      <c r="E46" s="53">
        <f>[1]вихідна!C58/1000</f>
        <v>36.362720000000003</v>
      </c>
      <c r="F46" s="46">
        <f t="shared" si="0"/>
        <v>68.063116518483866</v>
      </c>
      <c r="G46" s="47">
        <f t="shared" si="1"/>
        <v>38.849059829059833</v>
      </c>
      <c r="H46" s="48">
        <f>[1]вихідна!B58/1000</f>
        <v>0.48501</v>
      </c>
      <c r="I46" s="50"/>
    </row>
    <row r="47" spans="1:9" ht="26.45" customHeight="1" x14ac:dyDescent="0.25">
      <c r="A47" s="44" t="s">
        <v>80</v>
      </c>
      <c r="B47" s="45">
        <v>24000000</v>
      </c>
      <c r="C47" s="52">
        <v>3250.9</v>
      </c>
      <c r="D47" s="52">
        <v>1803.79</v>
      </c>
      <c r="E47" s="53">
        <f>([1]вихідна!C59)/1000</f>
        <v>1580.51593</v>
      </c>
      <c r="F47" s="46">
        <f t="shared" si="0"/>
        <v>87.621947676836001</v>
      </c>
      <c r="G47" s="47">
        <f t="shared" si="1"/>
        <v>48.617795994955245</v>
      </c>
      <c r="H47" s="48">
        <f>[1]вихідна!B59/1000</f>
        <v>0</v>
      </c>
      <c r="I47" s="50"/>
    </row>
    <row r="48" spans="1:9" ht="39.6" customHeight="1" x14ac:dyDescent="0.25">
      <c r="A48" s="44" t="s">
        <v>81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1" ht="52.15" customHeight="1" x14ac:dyDescent="0.25">
      <c r="A49" s="64" t="s">
        <v>82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1" ht="19.5" customHeight="1" x14ac:dyDescent="0.25">
      <c r="A50" s="65" t="s">
        <v>83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1" ht="38.450000000000003" customHeight="1" thickBot="1" x14ac:dyDescent="0.3">
      <c r="A51" s="66" t="s">
        <v>84</v>
      </c>
      <c r="B51" s="67"/>
      <c r="C51" s="68">
        <f>SUM(C7,C32,C48)</f>
        <v>923926.59600000002</v>
      </c>
      <c r="D51" s="68">
        <f>SUM(D7,D32,D48)</f>
        <v>545236.5</v>
      </c>
      <c r="E51" s="69">
        <f>SUM(E7,E32,E48)</f>
        <v>498001.03108999995</v>
      </c>
      <c r="F51" s="46">
        <f t="shared" si="0"/>
        <v>91.336700879343169</v>
      </c>
      <c r="G51" s="47">
        <f t="shared" si="1"/>
        <v>53.900497425446979</v>
      </c>
      <c r="H51" s="70">
        <f>SUM(H7,H32,H48)</f>
        <v>1774.3694399999999</v>
      </c>
      <c r="I51" s="50">
        <f>E51-D51</f>
        <v>-47235.468910000054</v>
      </c>
      <c r="J51" s="50"/>
    </row>
    <row r="52" spans="1:11" ht="28.9" customHeight="1" x14ac:dyDescent="0.2">
      <c r="A52" s="40" t="s">
        <v>85</v>
      </c>
      <c r="B52" s="41"/>
      <c r="C52" s="41"/>
      <c r="D52" s="41"/>
      <c r="E52" s="41"/>
      <c r="F52" s="71"/>
      <c r="G52" s="72"/>
      <c r="H52" s="43"/>
      <c r="I52" s="50"/>
    </row>
    <row r="53" spans="1:11" ht="20.45" customHeight="1" x14ac:dyDescent="0.25">
      <c r="A53" s="73" t="s">
        <v>40</v>
      </c>
      <c r="B53" s="74">
        <v>100000</v>
      </c>
      <c r="C53" s="75">
        <f>SUM(C54:C54)</f>
        <v>355.5</v>
      </c>
      <c r="D53" s="75">
        <f>SUM(D54:D54)</f>
        <v>225.3</v>
      </c>
      <c r="E53" s="75">
        <f>SUM(E54:E54)</f>
        <v>212.43340000000001</v>
      </c>
      <c r="F53" s="46">
        <f t="shared" si="0"/>
        <v>94.289125610297376</v>
      </c>
      <c r="G53" s="47">
        <f>E53/C53*100</f>
        <v>59.756230661040789</v>
      </c>
      <c r="H53" s="76">
        <f>H54+H55</f>
        <v>9.6750000000000003E-2</v>
      </c>
      <c r="I53" s="50"/>
    </row>
    <row r="54" spans="1:11" ht="21" customHeight="1" x14ac:dyDescent="0.25">
      <c r="A54" s="57" t="s">
        <v>86</v>
      </c>
      <c r="B54" s="45">
        <v>19010000</v>
      </c>
      <c r="C54" s="48">
        <v>355.5</v>
      </c>
      <c r="D54" s="48">
        <v>225.3</v>
      </c>
      <c r="E54" s="63">
        <f>([1]вихідна!C76+[1]вихідна!C77+[1]вихідна!C78+[1]вихідна!C79)/1000</f>
        <v>212.43340000000001</v>
      </c>
      <c r="F54" s="46">
        <f t="shared" si="0"/>
        <v>94.289125610297376</v>
      </c>
      <c r="G54" s="47">
        <f>E54/C54*100</f>
        <v>59.756230661040789</v>
      </c>
      <c r="H54" s="48">
        <f>([1]вихідна!B76+[1]вихідна!B77+[1]вихідна!B78)/1000</f>
        <v>9.6750000000000003E-2</v>
      </c>
      <c r="I54" s="50"/>
    </row>
    <row r="55" spans="1:11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7"/>
      <c r="H55" s="48">
        <f>[1]вихідна!B79/1000</f>
        <v>0</v>
      </c>
      <c r="I55" s="50"/>
    </row>
    <row r="56" spans="1:11" ht="16.5" customHeight="1" x14ac:dyDescent="0.2">
      <c r="A56" s="44" t="s">
        <v>87</v>
      </c>
      <c r="B56" s="45">
        <v>20000000</v>
      </c>
      <c r="C56" s="47">
        <f t="shared" ref="C56:D56" si="2">C57+C59+C60+C61+C58</f>
        <v>73384.524999999994</v>
      </c>
      <c r="D56" s="47">
        <f t="shared" si="2"/>
        <v>36722.652499999997</v>
      </c>
      <c r="E56" s="47">
        <f>E57+E59+E60+E61+E58</f>
        <v>30368.14228</v>
      </c>
      <c r="F56" s="46">
        <f t="shared" ref="F56" si="3">E56/D56*100</f>
        <v>82.695938916721772</v>
      </c>
      <c r="G56" s="47">
        <f>E56/C56*100</f>
        <v>41.382215501156409</v>
      </c>
      <c r="H56" s="47">
        <f>H57+H60+H61</f>
        <v>7.7450000000000001</v>
      </c>
      <c r="I56" s="50"/>
    </row>
    <row r="57" spans="1:11" ht="29.45" customHeight="1" x14ac:dyDescent="0.25">
      <c r="A57" s="57" t="s">
        <v>88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7">
        <f>[1]вихідна!C80/1000</f>
        <v>0</v>
      </c>
      <c r="H57" s="48">
        <f>[1]вихідна!B80/1000</f>
        <v>0</v>
      </c>
      <c r="I57" s="50"/>
    </row>
    <row r="58" spans="1:11" ht="40.15" customHeight="1" x14ac:dyDescent="0.25">
      <c r="A58" s="57" t="s">
        <v>89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1" ht="22.9" customHeight="1" x14ac:dyDescent="0.25">
      <c r="A59" s="57" t="s">
        <v>90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1" ht="30" customHeight="1" x14ac:dyDescent="0.25">
      <c r="A60" s="57" t="s">
        <v>91</v>
      </c>
      <c r="B60" s="45">
        <v>24062100</v>
      </c>
      <c r="C60" s="48">
        <v>100.4</v>
      </c>
      <c r="D60" s="48">
        <v>80.59</v>
      </c>
      <c r="E60" s="48">
        <f>[1]вихідна!C81/1000</f>
        <v>222.32249999999999</v>
      </c>
      <c r="F60" s="46">
        <f t="shared" ref="F60:F62" si="4">E60/D60*100</f>
        <v>275.86859411837696</v>
      </c>
      <c r="G60" s="47">
        <f t="shared" ref="G60:G67" si="5">E60/C60*100</f>
        <v>221.4367529880478</v>
      </c>
      <c r="H60" s="48">
        <f>[1]вихідна!B81/1000</f>
        <v>0</v>
      </c>
      <c r="I60" s="50"/>
    </row>
    <row r="61" spans="1:11" ht="15" customHeight="1" x14ac:dyDescent="0.25">
      <c r="A61" s="57" t="s">
        <v>92</v>
      </c>
      <c r="B61" s="45">
        <v>25000000</v>
      </c>
      <c r="C61" s="48">
        <v>73284.125</v>
      </c>
      <c r="D61" s="48">
        <f>C61/12*6</f>
        <v>36642.0625</v>
      </c>
      <c r="E61" s="63">
        <f>([1]вихідна!C84+[1]вихідна!C85+++[1]вихідна!C86+[1]вихідна!C87+[1]вихідна!C88+[1]вихідна!C89)/1000</f>
        <v>30143.266810000001</v>
      </c>
      <c r="F61" s="46">
        <f t="shared" si="4"/>
        <v>82.26411056964929</v>
      </c>
      <c r="G61" s="47">
        <f t="shared" si="5"/>
        <v>41.132055284824645</v>
      </c>
      <c r="H61" s="63">
        <f>SUM([1]вихідна!B84:B89)/1000</f>
        <v>7.7450000000000001</v>
      </c>
      <c r="I61" s="50"/>
    </row>
    <row r="62" spans="1:11" ht="21" customHeight="1" x14ac:dyDescent="0.25">
      <c r="A62" s="44" t="s">
        <v>81</v>
      </c>
      <c r="B62" s="45">
        <v>30000000</v>
      </c>
      <c r="C62" s="47">
        <f>SUM(C63:C64)</f>
        <v>5300</v>
      </c>
      <c r="D62" s="47">
        <f>SUM(D63:D64)</f>
        <v>1300</v>
      </c>
      <c r="E62" s="47">
        <f>E63+E64</f>
        <v>1030.0739000000001</v>
      </c>
      <c r="F62" s="46">
        <f t="shared" si="4"/>
        <v>79.23645384615385</v>
      </c>
      <c r="G62" s="47">
        <f t="shared" si="5"/>
        <v>19.435356603773588</v>
      </c>
      <c r="H62" s="48">
        <f>H63+H64</f>
        <v>0</v>
      </c>
      <c r="I62" s="50"/>
    </row>
    <row r="63" spans="1:11" ht="24" customHeight="1" x14ac:dyDescent="0.25">
      <c r="A63" s="57" t="s">
        <v>93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1" ht="14.45" customHeight="1" x14ac:dyDescent="0.25">
      <c r="A64" s="57" t="s">
        <v>94</v>
      </c>
      <c r="B64" s="45">
        <v>33010000</v>
      </c>
      <c r="C64" s="48">
        <v>5000</v>
      </c>
      <c r="D64" s="48">
        <v>1000</v>
      </c>
      <c r="E64" s="48">
        <f>[1]вихідна!C91/1000</f>
        <v>1030.0739000000001</v>
      </c>
      <c r="F64" s="46">
        <f t="shared" ref="F64:F66" si="6">E64/D64*100</f>
        <v>103.00739000000002</v>
      </c>
      <c r="G64" s="47">
        <f t="shared" si="5"/>
        <v>20.601478</v>
      </c>
      <c r="H64" s="48">
        <f>[1]вихідна!B91/1000</f>
        <v>0</v>
      </c>
      <c r="I64" s="50"/>
    </row>
    <row r="65" spans="1:11" ht="16.149999999999999" customHeight="1" x14ac:dyDescent="0.25">
      <c r="A65" s="44" t="s">
        <v>95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96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97</v>
      </c>
      <c r="B67" s="45">
        <v>40000000</v>
      </c>
      <c r="C67" s="48">
        <f>C68+C70+C71</f>
        <v>28245.66</v>
      </c>
      <c r="D67" s="48"/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8" t="s">
        <v>98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79" t="s">
        <v>99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100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101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0" t="s">
        <v>102</v>
      </c>
      <c r="B72" s="81"/>
      <c r="C72" s="82">
        <f>C53+C56+C62+C65+C67</f>
        <v>107289.08499999999</v>
      </c>
      <c r="D72" s="82">
        <f>D53+D56+D62+D65+D67</f>
        <v>38247.952499999999</v>
      </c>
      <c r="E72" s="82">
        <f>E53+E56+E62+E67+E65</f>
        <v>31614.049580000003</v>
      </c>
      <c r="F72" s="46">
        <f t="shared" ref="F72:F82" si="7">E72/D72*100</f>
        <v>82.655534515213603</v>
      </c>
      <c r="G72" s="47">
        <f>E72/C72*100</f>
        <v>29.466230959095235</v>
      </c>
      <c r="H72" s="83">
        <f>H53+H56+H62+H67+H65+H69</f>
        <v>7.8417500000000002</v>
      </c>
      <c r="I72" s="50"/>
      <c r="J72" s="50"/>
      <c r="K72" s="50"/>
    </row>
    <row r="73" spans="1:11" ht="18.600000000000001" customHeight="1" x14ac:dyDescent="0.25">
      <c r="A73" s="84" t="s">
        <v>103</v>
      </c>
      <c r="B73" s="81"/>
      <c r="C73" s="82">
        <f>C51+C72</f>
        <v>1031215.681</v>
      </c>
      <c r="D73" s="82">
        <f>D51+D72</f>
        <v>583484.45250000001</v>
      </c>
      <c r="E73" s="82">
        <f>E51+E72</f>
        <v>529615.08066999994</v>
      </c>
      <c r="F73" s="46">
        <f t="shared" si="7"/>
        <v>90.767642291205689</v>
      </c>
      <c r="G73" s="47">
        <f>E73/C73*100</f>
        <v>51.358323038340217</v>
      </c>
      <c r="H73" s="83">
        <f>H53+H56+H62+H65+H67</f>
        <v>7.8417500000000002</v>
      </c>
      <c r="I73" s="50"/>
    </row>
    <row r="74" spans="1:11" ht="18" customHeight="1" x14ac:dyDescent="0.25">
      <c r="A74" s="44" t="s">
        <v>97</v>
      </c>
      <c r="B74" s="45">
        <v>40000000</v>
      </c>
      <c r="C74" s="47">
        <f>C75+C81</f>
        <v>253010.47999999998</v>
      </c>
      <c r="D74" s="47">
        <f>D75+D81</f>
        <v>241281.924</v>
      </c>
      <c r="E74" s="47">
        <f>E75+E81</f>
        <v>232558.83126000001</v>
      </c>
      <c r="F74" s="46">
        <f t="shared" si="7"/>
        <v>96.384688668182207</v>
      </c>
      <c r="G74" s="47">
        <f>E74/C74*100</f>
        <v>91.916679206331693</v>
      </c>
      <c r="H74" s="48">
        <f>H75+H81</f>
        <v>0</v>
      </c>
      <c r="I74" s="50"/>
    </row>
    <row r="75" spans="1:11" ht="18" customHeight="1" x14ac:dyDescent="0.25">
      <c r="A75" s="51" t="s">
        <v>104</v>
      </c>
      <c r="B75" s="45">
        <v>41030000</v>
      </c>
      <c r="C75" s="63">
        <f>SUM(C76:C80)</f>
        <v>236844.09999999998</v>
      </c>
      <c r="D75" s="63">
        <f>SUM(D76:D80)</f>
        <v>226040.9</v>
      </c>
      <c r="E75" s="63">
        <f>SUM(E76:E80)</f>
        <v>220873.95</v>
      </c>
      <c r="F75" s="46">
        <f t="shared" si="7"/>
        <v>97.714152615743444</v>
      </c>
      <c r="G75" s="47">
        <f t="shared" ref="G75:G82" si="8">E75/C75*100</f>
        <v>93.257104567941539</v>
      </c>
      <c r="H75" s="63">
        <f>H78+H77+H80+H76</f>
        <v>0</v>
      </c>
      <c r="I75" s="50"/>
    </row>
    <row r="76" spans="1:11" ht="24" customHeight="1" x14ac:dyDescent="0.25">
      <c r="A76" s="57" t="s">
        <v>105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99</v>
      </c>
      <c r="B77" s="45">
        <v>41035400</v>
      </c>
      <c r="C77" s="63">
        <v>950.2</v>
      </c>
      <c r="D77" s="85">
        <v>950.2</v>
      </c>
      <c r="E77" s="86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106</v>
      </c>
      <c r="B78" s="45">
        <v>41033900</v>
      </c>
      <c r="C78" s="48">
        <v>197211.8</v>
      </c>
      <c r="D78" s="63">
        <v>186877.9</v>
      </c>
      <c r="E78" s="63">
        <f>[1]вихідна!C63/1000</f>
        <v>181710.95</v>
      </c>
      <c r="F78" s="46">
        <f t="shared" si="7"/>
        <v>97.235119829578579</v>
      </c>
      <c r="G78" s="47">
        <f t="shared" si="8"/>
        <v>92.139998722186007</v>
      </c>
      <c r="H78" s="48">
        <f>[1]вихідна!B63/1000</f>
        <v>0</v>
      </c>
      <c r="I78" s="50"/>
    </row>
    <row r="79" spans="1:11" ht="47.45" customHeight="1" x14ac:dyDescent="0.25">
      <c r="A79" s="79" t="s">
        <v>107</v>
      </c>
      <c r="B79" s="45">
        <v>41036000</v>
      </c>
      <c r="C79" s="48">
        <v>2311.3000000000002</v>
      </c>
      <c r="D79" s="48">
        <v>1842</v>
      </c>
      <c r="E79" s="63">
        <f>[1]вихідна!C65/1000</f>
        <v>1842</v>
      </c>
      <c r="F79" s="87">
        <f t="shared" si="7"/>
        <v>100</v>
      </c>
      <c r="G79" s="47">
        <f t="shared" si="8"/>
        <v>79.695409509799674</v>
      </c>
      <c r="H79" s="48">
        <f>[1]вихідна!B65/1000</f>
        <v>469.1</v>
      </c>
      <c r="I79" s="50"/>
    </row>
    <row r="80" spans="1:11" ht="28.5" customHeight="1" x14ac:dyDescent="0.25">
      <c r="A80" s="57" t="s">
        <v>108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109</v>
      </c>
      <c r="B81" s="45">
        <v>41050000</v>
      </c>
      <c r="C81" s="48">
        <v>16166.38</v>
      </c>
      <c r="D81" s="48">
        <v>15241.023999999999</v>
      </c>
      <c r="E81" s="63">
        <f>([1]вихідна!C68+[1]вихідна!C69+[1]вихідна!C70+[1]вихідна!C73+[1]вихідна!C71+[1]вихідна!C67)/1000+[1]вихідна!C72/1000</f>
        <v>11684.88126</v>
      </c>
      <c r="F81" s="46">
        <f t="shared" si="7"/>
        <v>76.667297814110142</v>
      </c>
      <c r="G81" s="47">
        <f t="shared" si="8"/>
        <v>72.278897687670337</v>
      </c>
      <c r="H81" s="48">
        <f>([1]вихідна!B68+[1]вихідна!B69+[1]вихідна!B70+[1]вихідна!B73+[1]вихідна!B71)/1000</f>
        <v>0</v>
      </c>
      <c r="I81" s="50"/>
    </row>
    <row r="82" spans="1:11" ht="24.6" customHeight="1" thickBot="1" x14ac:dyDescent="0.3">
      <c r="A82" s="84" t="s">
        <v>110</v>
      </c>
      <c r="B82" s="81">
        <v>900101</v>
      </c>
      <c r="C82" s="88">
        <f>SUM(C51,C72,C74)</f>
        <v>1284226.1609999998</v>
      </c>
      <c r="D82" s="88">
        <f>SUM(D51,D72,D74)</f>
        <v>824766.37650000001</v>
      </c>
      <c r="E82" s="89">
        <f>SUM(E51,E72,E74)</f>
        <v>762173.91192999994</v>
      </c>
      <c r="F82" s="90">
        <f t="shared" si="7"/>
        <v>92.410885512135081</v>
      </c>
      <c r="G82" s="68">
        <f t="shared" si="8"/>
        <v>59.348885350265036</v>
      </c>
      <c r="H82" s="91">
        <f>SUM(H51,H72,H74)</f>
        <v>1782.21119</v>
      </c>
      <c r="I82" s="50"/>
      <c r="K82" s="29" t="s">
        <v>111</v>
      </c>
    </row>
    <row r="83" spans="1:11" ht="243.75" customHeight="1" x14ac:dyDescent="0.2">
      <c r="D83" s="92"/>
      <c r="E83" s="50"/>
      <c r="F83" s="50"/>
      <c r="G83" s="93"/>
      <c r="H83" s="50"/>
    </row>
    <row r="84" spans="1:11" ht="25.5" customHeight="1" x14ac:dyDescent="0.2">
      <c r="A84" s="94"/>
      <c r="B84" s="94"/>
      <c r="C84" s="94"/>
      <c r="D84" s="94"/>
      <c r="E84" s="94"/>
      <c r="F84" s="95"/>
      <c r="G84" s="95"/>
      <c r="H84" s="29" t="s">
        <v>112</v>
      </c>
      <c r="I84" s="29" t="s">
        <v>113</v>
      </c>
    </row>
    <row r="85" spans="1:11" ht="13.5" customHeight="1" x14ac:dyDescent="0.2">
      <c r="C85" s="50"/>
      <c r="D85" s="50"/>
      <c r="E85" s="29" t="s">
        <v>114</v>
      </c>
    </row>
    <row r="86" spans="1:11" ht="16.5" customHeight="1" x14ac:dyDescent="0.2">
      <c r="I86" s="29" t="s">
        <v>115</v>
      </c>
    </row>
    <row r="88" spans="1:11" ht="15" x14ac:dyDescent="0.3">
      <c r="A88" s="96"/>
    </row>
    <row r="89" spans="1:11" ht="15" x14ac:dyDescent="0.3">
      <c r="A89" s="96"/>
    </row>
    <row r="90" spans="1:11" ht="15" x14ac:dyDescent="0.3">
      <c r="A90" s="96"/>
    </row>
    <row r="655" spans="2:2" x14ac:dyDescent="0.2">
      <c r="B655" s="29" t="s">
        <v>111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2026-08-25T06:15:37Z</dcterms:modified>
</cp:coreProperties>
</file>