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06A2BB8C-7FDF-48BD-B740-1037FFA1D0FF}" xr6:coauthVersionLast="45" xr6:coauthVersionMax="45" xr10:uidLastSave="{00000000-0000-0000-0000-000000000000}"/>
  <bookViews>
    <workbookView xWindow="12000" yWindow="87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<sst xmlns="http://schemas.openxmlformats.org/spreadsheetml/2006/main" count="113" uniqueCount="104">
  <si>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</si>
  <si>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</si>
  <si>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</si>
  <si>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</si>
  <si>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</si>
  <si>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</si>
  <si>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</si>
  <si>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</si>
  <si>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</si>
  <si>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</si>
  <si>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</si>
  <si>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</si>
  <si>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</si>
  <si>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</si>
  <si>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</si>
  <si>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</si>
  <si>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</si>
  <si>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</si>
  <si>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</si>
  <si>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</si>
  <si>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</si>
  <si>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</si>
  <si>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</si>
  <si>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</si>
  <si>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</si>
  <si>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</si>
  <si>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</si>
  <si>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</si>
  <si>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</si>
  <si>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</si>
  <si>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</si>
  <si>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</si>
  <si>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</si>
  <si>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</si>
  <si>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</si>
  <si>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</si>
  <si>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</si>
  <si>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</si>
  <si>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</si>
  <si>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</si>
  <si>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</si>
  <si>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</si>
  <si>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</si>
  <si>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</si>
  <si>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</si>
  <si>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</si>
  <si>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</si>
  <si>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</si>
  <si>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</si>
  <si>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</si>
  <si>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</si>
  <si>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</si>
  <si>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</si>
  <si>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</si>
  <si>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</si>
  <si>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</si>
  <si>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</si>
  <si>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</si>
  <si>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</si>
  <si>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</si>
  <si>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</si>
  <si>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</si>
  <si>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</si>
  <si>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</si>
  <si>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</si>
  <si>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</si>
  <si>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</si>
  <si>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</si>
  <si>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</si>
  <si>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</si>
  <si>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</si>
  <si>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</si>
  <si>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</si>
  <si>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</si>
  <si>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</si>
  <si>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</si>
  <si>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</si>
  <si>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</si>
  <si>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</si>
  <si>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</si>
  <si>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</si>
  <si>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</si>
  <si>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</si>
  <si>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</si>
  <si>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</si>
  <si>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</si>
  <si>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</si>
  <si>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</si>
  <si>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</si>
  <si>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</si>
  <si>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</si>
  <si>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</si>
  <si>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</si>
  <si>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</si>
  <si>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</si>
  <si>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</si>
  <si>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</si>
  <si>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</si>
  <si>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</si>
  <si>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</si>
  <si>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</si>
  <si>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</si>
  <si>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</si>
  <si>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11.05.2026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</si>
</sst>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1" zoomScale="72" zoomScaleNormal="63" zoomScaleSheetLayoutView="72" workbookViewId="0">
      <selection activeCell="G37" sqref="G37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893023.98499999999</v>
      </c>
      <c r="D7" s="90">
        <f>D8+D9+D10+D11+D13+D14+D15+D16+D17+D12</f>
        <v>372524.94900000002</v>
      </c>
      <c r="E7" s="90">
        <f>E8+E9+E10+E11+E13+E14+E15+E16+E17+E12</f>
        <v>325673.59566000005</v>
      </c>
      <c r="F7" s="90">
        <f>E7/D7*100</f>
        <v>87.4232978312548</v>
      </c>
      <c r="G7" s="62">
        <f>E7/C7*100</f>
        <v>36.468628069379349</v>
      </c>
      <c r="H7" s="66">
        <f>H8+H9+H10+H11+H13+H14+H15+H16+H17+H12</f>
        <v>265.66158999999999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472877.39500000002</v>
      </c>
      <c r="D8" s="85">
        <v>194799.11900000001</v>
      </c>
      <c r="E8" s="84">
        <f>вихідна!C10/1000</f>
        <v>175892.97033000001</v>
      </c>
      <c r="F8" s="90">
        <f t="shared" ref="F8:F53" si="0">E8/D8*100</f>
        <v>90.29454097787783</v>
      </c>
      <c r="G8" s="62">
        <f t="shared" ref="G8:G51" si="1">E8/C8*100</f>
        <v>37.196316040862982</v>
      </c>
      <c r="H8" s="66">
        <f>вихідна!B10/1000</f>
        <v>28.588180000000001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220.07941</v>
      </c>
      <c r="F9" s="90">
        <f>E9/D9*100</f>
        <v>55.459367991331298</v>
      </c>
      <c r="G9" s="62">
        <f t="shared" si="1"/>
        <v>26.576429175220383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290.84808999999996</v>
      </c>
      <c r="F10" s="90">
        <f t="shared" si="0"/>
        <v>153.54666349910252</v>
      </c>
      <c r="G10" s="62">
        <f t="shared" si="1"/>
        <v>77.532612694265978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31.61974</v>
      </c>
      <c r="F11" s="90">
        <f t="shared" si="0"/>
        <v>57.879809628409298</v>
      </c>
      <c r="G11" s="62">
        <f t="shared" si="1"/>
        <v>27.49542608695652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6700.1</v>
      </c>
      <c r="D13" s="85">
        <v>2127.58</v>
      </c>
      <c r="E13" s="84">
        <f>вихідна!C17/1000</f>
        <v>2600.0180800000003</v>
      </c>
      <c r="F13" s="90">
        <f t="shared" si="0"/>
        <v>122.2054202427171</v>
      </c>
      <c r="G13" s="62">
        <f t="shared" si="1"/>
        <v>38.805660811032674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22163.935260000002</v>
      </c>
      <c r="F14" s="90">
        <f t="shared" si="0"/>
        <v>86.026395866187499</v>
      </c>
      <c r="G14" s="62">
        <f t="shared" si="1"/>
        <v>37.674148700115687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18040.847969999999</v>
      </c>
      <c r="F15" s="90">
        <f t="shared" si="0"/>
        <v>74.999731734744572</v>
      </c>
      <c r="G15" s="62">
        <f t="shared" si="1"/>
        <v>29.004504120246633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5861.2450599999993</v>
      </c>
      <c r="F16" s="90">
        <f t="shared" si="0"/>
        <v>87.855244413533427</v>
      </c>
      <c r="G16" s="62">
        <f t="shared" si="1"/>
        <v>31.854315723341532</v>
      </c>
      <c r="H16" s="66">
        <f>вихідна!B20/1000</f>
        <v>0.79600000000000004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272492.21999999997</v>
      </c>
      <c r="D17" s="92">
        <f>SUM(D18,D29:D31)</f>
        <v>118366.11</v>
      </c>
      <c r="E17" s="92">
        <f>SUM(E18,E29:E31)</f>
        <v>100504.83172</v>
      </c>
      <c r="F17" s="90">
        <f t="shared" si="0"/>
        <v>84.910141695118639</v>
      </c>
      <c r="G17" s="62">
        <f t="shared" si="1"/>
        <v>36.883560095770811</v>
      </c>
      <c r="H17" s="94">
        <f>SUM(H18,H29:H31)</f>
        <v>236.27741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99722.800000000017</v>
      </c>
      <c r="D18" s="92">
        <f>SUM(D19:D28)</f>
        <v>39886.559999999998</v>
      </c>
      <c r="E18" s="92">
        <f>SUM(E19:E28)</f>
        <v>33586.14385</v>
      </c>
      <c r="F18" s="90">
        <f t="shared" si="0"/>
        <v>84.204162630219301</v>
      </c>
      <c r="G18" s="62">
        <f t="shared" si="1"/>
        <v>33.679503433517702</v>
      </c>
      <c r="H18" s="66">
        <f>SUM(H19:H28)</f>
        <v>23.92897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1197.2002199999999</v>
      </c>
      <c r="F20" s="90">
        <f t="shared" si="0"/>
        <v>58.908056802078413</v>
      </c>
      <c r="G20" s="62">
        <f t="shared" si="1"/>
        <v>18.417614879313259</v>
      </c>
      <c r="H20" s="66">
        <f>вихідна!B23/1000</f>
        <v>0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1935.39581</v>
      </c>
      <c r="F21" s="90">
        <f t="shared" si="0"/>
        <v>78.552327473892277</v>
      </c>
      <c r="G21" s="62">
        <f t="shared" si="1"/>
        <v>18.774392600424882</v>
      </c>
      <c r="H21" s="66">
        <f>вихідна!B24/1000</f>
        <v>16.262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6359.1335799999997</v>
      </c>
      <c r="F22" s="90">
        <f t="shared" si="0"/>
        <v>101.191124201977</v>
      </c>
      <c r="G22" s="62">
        <f t="shared" si="1"/>
        <v>47.104693185185184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12383.6684</v>
      </c>
      <c r="F23" s="90">
        <f t="shared" si="0"/>
        <v>81.792862483388689</v>
      </c>
      <c r="G23" s="62">
        <f t="shared" si="1"/>
        <v>35.831648085831596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23100.3</v>
      </c>
      <c r="D24" s="85">
        <v>10292.14</v>
      </c>
      <c r="E24" s="85">
        <f>вихідна!C28/1000</f>
        <v>8441.6337500000009</v>
      </c>
      <c r="F24" s="90">
        <f t="shared" si="0"/>
        <v>82.020199394878048</v>
      </c>
      <c r="G24" s="62">
        <f t="shared" si="1"/>
        <v>36.543394458080634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1517.4116799999999</v>
      </c>
      <c r="F25" s="90">
        <f t="shared" si="0"/>
        <v>128.30064090640062</v>
      </c>
      <c r="G25" s="62">
        <f t="shared" si="1"/>
        <v>30.226722176849062</v>
      </c>
      <c r="H25" s="66">
        <f>вихідна!B29/1000</f>
        <v>7.0545100000000005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1696.8272299999999</v>
      </c>
      <c r="F26" s="90">
        <f t="shared" si="0"/>
        <v>70.652855132326238</v>
      </c>
      <c r="G26" s="62">
        <f t="shared" si="1"/>
        <v>26.022562800969233</v>
      </c>
      <c r="H26" s="66">
        <f>вихідна!B30/1000</f>
        <v>0.61246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20.83399</v>
      </c>
      <c r="F27" s="90">
        <f t="shared" si="0"/>
        <v>69.446633333333324</v>
      </c>
      <c r="G27" s="62">
        <f t="shared" si="1"/>
        <v>27.778653333333331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6.25</v>
      </c>
      <c r="F28" s="90">
        <f t="shared" si="0"/>
        <v>25</v>
      </c>
      <c r="G28" s="62">
        <f t="shared" si="1"/>
        <v>12.5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112.4</v>
      </c>
      <c r="F29" s="90">
        <f t="shared" si="0"/>
        <v>77.517241379310349</v>
      </c>
      <c r="G29" s="62">
        <f t="shared" si="1"/>
        <v>31.661971830985919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108.40054000000001</v>
      </c>
      <c r="F30" s="90">
        <f t="shared" si="0"/>
        <v>94.195811609315257</v>
      </c>
      <c r="G30" s="62">
        <f t="shared" si="1"/>
        <v>40.921306153265391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172149.52</v>
      </c>
      <c r="D31" s="85">
        <v>78219.47</v>
      </c>
      <c r="E31" s="84">
        <f>вихідна!C42/1000</f>
        <v>66697.887329999998</v>
      </c>
      <c r="F31" s="90">
        <f t="shared" si="0"/>
        <v>85.270185709517079</v>
      </c>
      <c r="G31" s="62">
        <f t="shared" si="1"/>
        <v>38.744161081599302</v>
      </c>
      <c r="H31" s="66">
        <f>вихідна!B42/1000</f>
        <v>212.34844000000001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20830.762000000002</v>
      </c>
      <c r="D32" s="90">
        <f>SUM(D33,D40,D47)</f>
        <v>8524.869999999999</v>
      </c>
      <c r="E32" s="90">
        <f>SUM(E33,E40,E47)</f>
        <v>6725.5198400000008</v>
      </c>
      <c r="F32" s="90">
        <f t="shared" si="0"/>
        <v>78.892931387810037</v>
      </c>
      <c r="G32" s="62">
        <f t="shared" si="1"/>
        <v>32.286480158527084</v>
      </c>
      <c r="H32" s="66">
        <f>SUM(H33,H40,H47)</f>
        <v>0.63448000000000004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1651.2620000000002</v>
      </c>
      <c r="D33" s="83">
        <f>SUM(D34:D39)</f>
        <v>763.55500000000006</v>
      </c>
      <c r="E33" s="83">
        <f>E34+E36+E37+E38+E39+E35</f>
        <v>951.86036999999999</v>
      </c>
      <c r="F33" s="90">
        <f t="shared" si="0"/>
        <v>124.66166418922016</v>
      </c>
      <c r="G33" s="62">
        <f t="shared" si="1"/>
        <v>57.644418026939391</v>
      </c>
      <c r="H33" s="66">
        <f>H34+H36+H37+H38+H39</f>
        <v>0.10199999999999999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4.7169999999999996</v>
      </c>
      <c r="F34" s="90">
        <f t="shared" si="0"/>
        <v>22.864760058167715</v>
      </c>
      <c r="G34" s="62">
        <f t="shared" si="1"/>
        <v>9.2490196078431364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127.29978</v>
      </c>
      <c r="F36" s="90">
        <f>E36/D36*100</f>
        <v>118.39086724017669</v>
      </c>
      <c r="G36" s="62">
        <f t="shared" si="1"/>
        <v>41.06285563139491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810.1</v>
      </c>
      <c r="D37" s="85">
        <v>326.2</v>
      </c>
      <c r="E37" s="84">
        <f>вихідна!C46/1000</f>
        <v>599.54192</v>
      </c>
      <c r="F37" s="90">
        <f t="shared" si="0"/>
        <v>183.79580625383201</v>
      </c>
      <c r="G37" s="62">
        <f t="shared" si="1"/>
        <v>74.008384150104916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208.63771</v>
      </c>
      <c r="F38" s="90">
        <f t="shared" si="0"/>
        <v>74.182296888888885</v>
      </c>
      <c r="G38" s="62">
        <f t="shared" si="1"/>
        <v>52.819673417721511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11.663959999999999</v>
      </c>
      <c r="F39" s="90">
        <f t="shared" si="0"/>
        <v>41.731520572450805</v>
      </c>
      <c r="G39" s="62">
        <f t="shared" si="1"/>
        <v>13.698132706987668</v>
      </c>
      <c r="H39" s="66">
        <f>вихідна!B48/1000</f>
        <v>0.10199999999999999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4562.7247200000002</v>
      </c>
      <c r="F40" s="90">
        <f t="shared" si="0"/>
        <v>69.993698499639123</v>
      </c>
      <c r="G40" s="62">
        <f t="shared" si="1"/>
        <v>28.644857175144079</v>
      </c>
      <c r="H40" s="66">
        <f>H41+H42+H43+H44+H45+H46</f>
        <v>0.53248000000000006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129.53</v>
      </c>
      <c r="F41" s="90">
        <f t="shared" si="0"/>
        <v>76.681269239876869</v>
      </c>
      <c r="G41" s="62">
        <f t="shared" si="1"/>
        <v>31.159490016839069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3131.2285000000002</v>
      </c>
      <c r="F42" s="90">
        <f t="shared" si="0"/>
        <v>63.682851628360091</v>
      </c>
      <c r="G42" s="62">
        <f t="shared" si="1"/>
        <v>26.158312657159804</v>
      </c>
      <c r="H42" s="66">
        <f>вихідна!B50/1000</f>
        <v>0.53248000000000006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473.11700000000002</v>
      </c>
      <c r="F43" s="90">
        <f t="shared" si="0"/>
        <v>69.332346605313674</v>
      </c>
      <c r="G43" s="62">
        <f t="shared" si="1"/>
        <v>27.654722936637832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22.35622</v>
      </c>
      <c r="F46" s="90">
        <f t="shared" si="0"/>
        <v>59.847998929192883</v>
      </c>
      <c r="G46" s="62">
        <f t="shared" si="1"/>
        <v>23.884850427350429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1210.9347499999999</v>
      </c>
      <c r="F47" s="90">
        <f t="shared" si="0"/>
        <v>97.455615468190416</v>
      </c>
      <c r="G47" s="62">
        <f t="shared" si="1"/>
        <v>37.249215601833335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913861.74699999997</v>
      </c>
      <c r="D51" s="79">
        <f>SUM(D7,D32,D48)</f>
        <v>381051.81900000002</v>
      </c>
      <c r="E51" s="80">
        <f>SUM(E7,E32,E48)</f>
        <v>332400.81550000008</v>
      </c>
      <c r="F51" s="90">
        <f t="shared" si="0"/>
        <v>87.232444230898693</v>
      </c>
      <c r="G51" s="62">
        <f t="shared" si="1"/>
        <v>36.373205968101438</v>
      </c>
      <c r="H51" s="78">
        <f>SUM(H7,H32,H48)</f>
        <v>266.29606999999999</v>
      </c>
      <c r="I51" s="59">
        <f>E51-D51</f>
        <v>-48651.003499999933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103.08457999999999</v>
      </c>
      <c r="F53" s="90">
        <f t="shared" si="0"/>
        <v>61.949867788461532</v>
      </c>
      <c r="G53" s="62">
        <f>E53/C53*100</f>
        <v>28.997068917018282</v>
      </c>
      <c r="H53" s="74">
        <f>H54+H55</f>
        <v>9.7100000000000016E-3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103.08457999999999</v>
      </c>
      <c r="F54" s="90">
        <f t="shared" ref="F54" si="2">E54/D54*100</f>
        <v>61.949867788461532</v>
      </c>
      <c r="G54" s="62">
        <f>E54/C54*100</f>
        <v>28.997068917018282</v>
      </c>
      <c r="H54" s="66">
        <f>(вихідна!B76+вихідна!B77+вихідна!B78)/1000</f>
        <v>9.7100000000000016E-3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23633.448210000002</v>
      </c>
      <c r="F56" s="90">
        <f t="shared" ref="F56" si="4">E56/D56*100</f>
        <v>77.298482023004823</v>
      </c>
      <c r="G56" s="62">
        <f>E56/C56*100</f>
        <v>32.204948127687686</v>
      </c>
      <c r="H56" s="62">
        <f>H57+H60+H61</f>
        <v>13.553000000000001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82.597719999999995</v>
      </c>
      <c r="F60" s="90">
        <f t="shared" ref="F60" si="5">E60/D60*100</f>
        <v>210.60101988781233</v>
      </c>
      <c r="G60" s="62">
        <f t="shared" ref="G60:G67" si="6">E60/C60*100</f>
        <v>82.268645418326685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23549.448270000001</v>
      </c>
      <c r="F61" s="90">
        <f t="shared" ref="F61:F62" si="7">E61/D61*100</f>
        <v>77.122672677063406</v>
      </c>
      <c r="G61" s="62">
        <f t="shared" si="6"/>
        <v>32.134446948776421</v>
      </c>
      <c r="H61" s="67">
        <f>SUM(вихідна!B84:B89)/1000</f>
        <v>13.553000000000001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23846.698690000001</v>
      </c>
      <c r="F72" s="90">
        <f t="shared" ref="F72:F81" si="9">E72/D72*100</f>
        <v>75.129784988143427</v>
      </c>
      <c r="G72" s="62">
        <f>E72/C72*100</f>
        <v>22.22658408355333</v>
      </c>
      <c r="H72" s="61">
        <f>H53+H56+H62+H67+H65+H69</f>
        <v>13.562710000000001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1021150.8319999999</v>
      </c>
      <c r="D73" s="63">
        <f>D51+D72</f>
        <v>412792.49108333339</v>
      </c>
      <c r="E73" s="63">
        <f>E51+E72</f>
        <v>356247.51419000007</v>
      </c>
      <c r="F73" s="90">
        <f t="shared" si="9"/>
        <v>86.301839758534229</v>
      </c>
      <c r="G73" s="62">
        <f>E73/C73*100</f>
        <v>34.886865194269376</v>
      </c>
      <c r="H73" s="61">
        <f>H53+H56+H62+H65+H67</f>
        <v>13.562710000000001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143642.59727999999</v>
      </c>
      <c r="F74" s="90">
        <f t="shared" si="9"/>
        <v>86.413109144178279</v>
      </c>
      <c r="G74" s="62">
        <f>E74/C74*100</f>
        <v>58.656157293662659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141841.29999999999</v>
      </c>
      <c r="F75" s="90">
        <f t="shared" si="9"/>
        <v>89.10961563349295</v>
      </c>
      <c r="G75" s="62">
        <f t="shared" ref="G75:G82" si="10">E75/C75*100</f>
        <v>60.035494433308045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107578.9</v>
      </c>
      <c r="F78" s="90">
        <f t="shared" si="9"/>
        <v>86.122510082953198</v>
      </c>
      <c r="G78" s="62">
        <f t="shared" si="10"/>
        <v>54.549930582247107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1801.29728</v>
      </c>
      <c r="F81" s="90">
        <f t="shared" si="9"/>
        <v>25.544573028616966</v>
      </c>
      <c r="G81" s="62">
        <f t="shared" si="10"/>
        <v>20.880236425884206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1266040.037</v>
      </c>
      <c r="D82" s="99">
        <f>SUM(D51,D72,D74)</f>
        <v>579020.27608333342</v>
      </c>
      <c r="E82" s="125">
        <f>SUM(E51,E72,E74)</f>
        <v>499890.11147000006</v>
      </c>
      <c r="F82" s="142">
        <f t="shared" ref="F82" si="11">E82/D82*100</f>
        <v>86.333783481885391</v>
      </c>
      <c r="G82" s="79">
        <f t="shared" si="10"/>
        <v>39.484542104571695</v>
      </c>
      <c r="H82" s="126">
        <f>SUM(H51,H72,H74)</f>
        <v>279.85877999999997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49" workbookViewId="0">
      <selection activeCell="B72" sqref="B72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9717.2900000000009</v>
      </c>
      <c r="C2" s="54">
        <v>167151167.05000001</v>
      </c>
      <c r="D2" s="42"/>
    </row>
    <row r="3" spans="1:4" ht="14.25" x14ac:dyDescent="0.2">
      <c r="A3" s="51">
        <v>11010400</v>
      </c>
      <c r="B3" s="33">
        <v>4056.19</v>
      </c>
      <c r="C3" s="54">
        <v>4462533.68</v>
      </c>
      <c r="D3" s="42"/>
    </row>
    <row r="4" spans="1:4" ht="14.25" x14ac:dyDescent="0.2">
      <c r="A4" s="51">
        <v>11010500</v>
      </c>
      <c r="B4" s="33">
        <v>14066.3</v>
      </c>
      <c r="C4" s="33">
        <v>4154878.84</v>
      </c>
      <c r="D4" s="42"/>
    </row>
    <row r="5" spans="1:4" ht="14.25" x14ac:dyDescent="0.2">
      <c r="A5" s="51">
        <v>11011300</v>
      </c>
      <c r="B5" s="33">
        <v>748.4</v>
      </c>
      <c r="C5" s="33">
        <v>124390.76</v>
      </c>
      <c r="D5" s="42"/>
    </row>
    <row r="6" spans="1:4" ht="14.25" x14ac:dyDescent="0.2">
      <c r="A6" s="51">
        <v>11020201</v>
      </c>
      <c r="B6" s="33"/>
      <c r="C6" s="33">
        <v>220079.41</v>
      </c>
      <c r="D6" s="39"/>
    </row>
    <row r="7" spans="1:4" ht="14.25" x14ac:dyDescent="0.2">
      <c r="A7" s="51">
        <v>13010100</v>
      </c>
      <c r="B7" s="33"/>
      <c r="C7" s="33">
        <v>119908.12</v>
      </c>
      <c r="D7" s="39"/>
    </row>
    <row r="8" spans="1:4" ht="14.25" x14ac:dyDescent="0.2">
      <c r="A8" s="51">
        <v>13010200</v>
      </c>
      <c r="B8" s="33"/>
      <c r="C8" s="33">
        <v>170939.97</v>
      </c>
      <c r="D8" s="39"/>
    </row>
    <row r="9" spans="1:4" ht="14.25" x14ac:dyDescent="0.2">
      <c r="A9" s="51">
        <v>13030100</v>
      </c>
      <c r="B9" s="33"/>
      <c r="C9" s="33">
        <v>31619.74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2600018.08</v>
      </c>
      <c r="D11" s="39"/>
    </row>
    <row r="12" spans="1:4" ht="14.25" x14ac:dyDescent="0.2">
      <c r="A12" s="51">
        <v>14031900</v>
      </c>
      <c r="B12" s="33"/>
      <c r="C12" s="33">
        <v>22163935.260000002</v>
      </c>
      <c r="D12" s="39"/>
    </row>
    <row r="13" spans="1:4" ht="14.25" x14ac:dyDescent="0.2">
      <c r="A13" s="51">
        <v>14040100</v>
      </c>
      <c r="B13" s="33"/>
      <c r="C13" s="33">
        <v>18040847.969999999</v>
      </c>
      <c r="D13" s="39"/>
    </row>
    <row r="14" spans="1:4" ht="14.25" x14ac:dyDescent="0.2">
      <c r="A14" s="51">
        <v>14040200</v>
      </c>
      <c r="B14" s="33">
        <v>796</v>
      </c>
      <c r="C14" s="33">
        <v>5861245.0599999996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/>
      <c r="C16" s="33">
        <v>1197200.22</v>
      </c>
      <c r="D16" s="39"/>
    </row>
    <row r="17" spans="1:7" ht="13.5" customHeight="1" x14ac:dyDescent="0.2">
      <c r="A17" s="51">
        <v>18010300</v>
      </c>
      <c r="B17" s="33">
        <v>16262</v>
      </c>
      <c r="C17" s="33">
        <v>1935395.81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6359133.5800000001</v>
      </c>
      <c r="D18" s="39"/>
    </row>
    <row r="19" spans="1:7" ht="14.25" x14ac:dyDescent="0.2">
      <c r="A19" s="51">
        <v>18010500</v>
      </c>
      <c r="B19" s="33"/>
      <c r="C19" s="33">
        <v>12383668.4</v>
      </c>
      <c r="D19" s="39"/>
    </row>
    <row r="20" spans="1:7" ht="14.25" x14ac:dyDescent="0.2">
      <c r="A20" s="51">
        <v>18010600</v>
      </c>
      <c r="B20" s="33"/>
      <c r="C20" s="33">
        <v>8441633.75</v>
      </c>
      <c r="D20" s="39"/>
    </row>
    <row r="21" spans="1:7" ht="13.5" customHeight="1" x14ac:dyDescent="0.2">
      <c r="A21" s="51">
        <v>18010700</v>
      </c>
      <c r="B21" s="33">
        <v>7054.51</v>
      </c>
      <c r="C21" s="33">
        <v>1517411.68</v>
      </c>
      <c r="D21" s="39"/>
    </row>
    <row r="22" spans="1:7" ht="13.5" customHeight="1" x14ac:dyDescent="0.2">
      <c r="A22" s="51">
        <v>18010900</v>
      </c>
      <c r="B22" s="33">
        <v>612.46</v>
      </c>
      <c r="C22" s="33">
        <v>1696827.23</v>
      </c>
      <c r="D22" s="39"/>
    </row>
    <row r="23" spans="1:7" ht="13.5" customHeight="1" x14ac:dyDescent="0.2">
      <c r="A23" s="51">
        <v>18011000</v>
      </c>
      <c r="B23" s="33"/>
      <c r="C23" s="33">
        <v>20833.990000000002</v>
      </c>
      <c r="D23" s="39"/>
    </row>
    <row r="24" spans="1:7" ht="13.5" customHeight="1" x14ac:dyDescent="0.2">
      <c r="A24" s="51">
        <v>18011100</v>
      </c>
      <c r="B24" s="33"/>
      <c r="C24" s="33">
        <v>6250</v>
      </c>
      <c r="D24" s="39"/>
    </row>
    <row r="25" spans="1:7" ht="14.25" x14ac:dyDescent="0.2">
      <c r="A25" s="51">
        <v>18020200</v>
      </c>
      <c r="B25" s="33"/>
      <c r="C25" s="33">
        <v>112400</v>
      </c>
      <c r="D25" s="39"/>
    </row>
    <row r="26" spans="1:7" ht="14.25" x14ac:dyDescent="0.2">
      <c r="A26" s="51">
        <v>18030100</v>
      </c>
      <c r="B26" s="33"/>
      <c r="C26" s="33">
        <v>36758.910000000003</v>
      </c>
      <c r="D26" s="39"/>
    </row>
    <row r="27" spans="1:7" ht="14.25" x14ac:dyDescent="0.2">
      <c r="A27" s="51">
        <v>18030200</v>
      </c>
      <c r="B27" s="33"/>
      <c r="C27" s="33">
        <v>71641.63</v>
      </c>
      <c r="D27" s="39"/>
    </row>
    <row r="28" spans="1:7" ht="14.25" x14ac:dyDescent="0.2">
      <c r="A28" s="51">
        <v>18050300</v>
      </c>
      <c r="B28" s="33">
        <v>2200</v>
      </c>
      <c r="C28" s="33">
        <v>4653906.21</v>
      </c>
      <c r="D28" s="39"/>
    </row>
    <row r="29" spans="1:7" ht="14.25" x14ac:dyDescent="0.2">
      <c r="A29" s="51">
        <v>18050400</v>
      </c>
      <c r="B29" s="33">
        <v>210148.44</v>
      </c>
      <c r="C29" s="33">
        <v>61909445.43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4717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127299.78</v>
      </c>
      <c r="D33" s="39"/>
    </row>
    <row r="34" spans="1:4" ht="14.25" x14ac:dyDescent="0.2">
      <c r="A34" s="51">
        <v>21081500</v>
      </c>
      <c r="B34" s="33"/>
      <c r="C34" s="33">
        <v>599541.92000000004</v>
      </c>
      <c r="D34" s="39"/>
    </row>
    <row r="35" spans="1:4" ht="14.25" x14ac:dyDescent="0.2">
      <c r="A35" s="51">
        <v>21081700</v>
      </c>
      <c r="B35" s="33"/>
      <c r="C35" s="33">
        <v>208637.71</v>
      </c>
      <c r="D35" s="39"/>
    </row>
    <row r="36" spans="1:4" ht="14.25" x14ac:dyDescent="0.2">
      <c r="A36" s="51">
        <v>21081800</v>
      </c>
      <c r="B36" s="33">
        <v>102</v>
      </c>
      <c r="C36" s="33">
        <v>11663.96</v>
      </c>
      <c r="D36" s="39"/>
    </row>
    <row r="37" spans="1:4" ht="13.15" customHeight="1" x14ac:dyDescent="0.2">
      <c r="A37" s="51">
        <v>22010300</v>
      </c>
      <c r="B37" s="33"/>
      <c r="C37" s="33">
        <v>129530</v>
      </c>
      <c r="D37" s="39"/>
    </row>
    <row r="38" spans="1:4" ht="14.25" x14ac:dyDescent="0.2">
      <c r="A38" s="51">
        <v>22012500</v>
      </c>
      <c r="B38" s="33">
        <v>532.48</v>
      </c>
      <c r="C38" s="33">
        <v>3131228.5</v>
      </c>
      <c r="D38" s="39"/>
    </row>
    <row r="39" spans="1:4" ht="14.25" x14ac:dyDescent="0.2">
      <c r="A39" s="51">
        <v>22012600</v>
      </c>
      <c r="B39" s="33"/>
      <c r="C39" s="33">
        <v>473117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18922.22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1210934.75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107578900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599768.28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266296.07</v>
      </c>
      <c r="C60" s="37">
        <f>SUM(C2:C59)</f>
        <v>476043412.77999997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>
        <v>9.7100000000000009</v>
      </c>
      <c r="C62" s="33">
        <v>48563.360000000001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44490.57</v>
      </c>
      <c r="D63" s="56"/>
      <c r="G63" s="29"/>
    </row>
    <row r="64" spans="1:7" ht="14.25" x14ac:dyDescent="0.2">
      <c r="A64">
        <v>19010300</v>
      </c>
      <c r="B64" s="52"/>
      <c r="C64" s="52">
        <v>10023.15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82597.72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13553</v>
      </c>
      <c r="C70" s="33">
        <v>7590461.1299999999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859387.2</v>
      </c>
      <c r="D72" s="39"/>
    </row>
    <row r="73" spans="1:6" ht="14.25" x14ac:dyDescent="0.2">
      <c r="A73">
        <v>25010400</v>
      </c>
      <c r="B73" s="141"/>
      <c r="C73" s="33">
        <v>14682.3</v>
      </c>
      <c r="D73" s="39"/>
    </row>
    <row r="74" spans="1:6" ht="14.25" x14ac:dyDescent="0.2">
      <c r="A74" s="24">
        <v>25020100</v>
      </c>
      <c r="B74" s="34"/>
      <c r="C74" s="33">
        <v>14515179.619999999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569738.02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13562.71</v>
      </c>
      <c r="C82" s="30">
        <f>SUM(C62:C81)</f>
        <v>23846698.689999998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B1" zoomScale="112" zoomScaleNormal="112" workbookViewId="0">
      <selection activeCell="C9" sqref="C9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46152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9717.2900000000009</v>
      </c>
      <c r="C6" s="107">
        <f>вдк!C2</f>
        <v>167151167.05000001</v>
      </c>
      <c r="D6" s="4"/>
      <c r="E6" s="4"/>
      <c r="G6" s="11"/>
    </row>
    <row r="7" spans="1:7" x14ac:dyDescent="0.2">
      <c r="A7" s="8">
        <v>11010400</v>
      </c>
      <c r="B7" s="106">
        <f>вдк!B3</f>
        <v>4056.19</v>
      </c>
      <c r="C7" s="107">
        <f>вдк!C3</f>
        <v>4462533.68</v>
      </c>
      <c r="D7" s="4"/>
      <c r="E7" s="4"/>
    </row>
    <row r="8" spans="1:7" x14ac:dyDescent="0.2">
      <c r="A8" s="8">
        <v>11010500</v>
      </c>
      <c r="B8" s="106">
        <f>вдк!B4</f>
        <v>14066.3</v>
      </c>
      <c r="C8" s="107">
        <f>вдк!C4</f>
        <v>4154878.84</v>
      </c>
      <c r="D8" s="4"/>
      <c r="E8" s="4"/>
    </row>
    <row r="9" spans="1:7" x14ac:dyDescent="0.2">
      <c r="A9" s="8">
        <v>11011300</v>
      </c>
      <c r="B9" s="106">
        <f>вдк!B5</f>
        <v>748.4</v>
      </c>
      <c r="C9" s="108">
        <f>вдк!C5</f>
        <v>124390.76</v>
      </c>
      <c r="D9" s="4"/>
      <c r="E9" s="4"/>
    </row>
    <row r="10" spans="1:7" x14ac:dyDescent="0.2">
      <c r="A10" s="10">
        <v>11010000</v>
      </c>
      <c r="B10" s="109">
        <f>B7+B6+B8+B9</f>
        <v>28588.18</v>
      </c>
      <c r="C10" s="109">
        <f>C7+C6+C8+C9</f>
        <v>175892970.33000001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220079.41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220079.41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119908.12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170939.97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31619.74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2600018.08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22163935.260000002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18040847.969999999</v>
      </c>
      <c r="D19" s="4"/>
      <c r="E19" s="4"/>
    </row>
    <row r="20" spans="1:5" x14ac:dyDescent="0.2">
      <c r="A20" s="10">
        <v>14040200</v>
      </c>
      <c r="B20" s="109">
        <f>вдк!B14</f>
        <v>796</v>
      </c>
      <c r="C20" s="109">
        <f>вдк!C14</f>
        <v>5861245.0599999996</v>
      </c>
      <c r="D20" s="4"/>
      <c r="E20" s="4"/>
    </row>
    <row r="21" spans="1:5" x14ac:dyDescent="0.2">
      <c r="A21" s="10" t="s">
        <v>13</v>
      </c>
      <c r="B21" s="109">
        <f>B22+B23+B24+B25</f>
        <v>16262</v>
      </c>
      <c r="C21" s="109">
        <f>C22+C23+C24+C25</f>
        <v>9519518.8000000007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0</v>
      </c>
      <c r="C23" s="109">
        <f>вдк!C16</f>
        <v>1197200.22</v>
      </c>
      <c r="D23" s="4"/>
      <c r="E23" s="4"/>
    </row>
    <row r="24" spans="1:5" x14ac:dyDescent="0.2">
      <c r="A24" s="10">
        <v>18010300</v>
      </c>
      <c r="B24" s="109">
        <f>вдк!B17</f>
        <v>16262</v>
      </c>
      <c r="C24" s="109">
        <f>вдк!C17</f>
        <v>1935395.81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6359133.5800000001</v>
      </c>
      <c r="D25" s="4"/>
      <c r="E25" s="4"/>
    </row>
    <row r="26" spans="1:5" x14ac:dyDescent="0.2">
      <c r="A26" s="10" t="s">
        <v>14</v>
      </c>
      <c r="B26" s="109">
        <f>B27+B28+B29+B30</f>
        <v>7666.97</v>
      </c>
      <c r="C26" s="110">
        <f>SUM(C27:C30)</f>
        <v>24039541.059999999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12383668.4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8441633.75</v>
      </c>
      <c r="D28" s="4"/>
      <c r="E28" s="4"/>
    </row>
    <row r="29" spans="1:5" ht="13.5" customHeight="1" x14ac:dyDescent="0.2">
      <c r="A29" s="8">
        <v>18010700</v>
      </c>
      <c r="B29" s="106">
        <f>вдк!B21</f>
        <v>7054.51</v>
      </c>
      <c r="C29" s="107">
        <f>вдк!C21</f>
        <v>1517411.68</v>
      </c>
      <c r="D29" s="4"/>
      <c r="E29" s="4"/>
    </row>
    <row r="30" spans="1:5" x14ac:dyDescent="0.2">
      <c r="A30" s="8">
        <v>18010900</v>
      </c>
      <c r="B30" s="106">
        <f>вдк!B22</f>
        <v>612.46</v>
      </c>
      <c r="C30" s="111">
        <f>вдк!C22</f>
        <v>1696827.23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20833.990000000002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6250</v>
      </c>
      <c r="D32" s="4"/>
      <c r="E32" s="4"/>
    </row>
    <row r="33" spans="1:5" x14ac:dyDescent="0.2">
      <c r="A33" s="17">
        <v>18010000</v>
      </c>
      <c r="B33" s="113">
        <f>B21+B26+B32</f>
        <v>23928.97</v>
      </c>
      <c r="C33" s="113">
        <f>C21+C26+C32</f>
        <v>33565309.859999999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112400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112400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108400.54000000001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36758.910000000003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71641.63</v>
      </c>
      <c r="D38" s="4"/>
      <c r="E38" s="4"/>
    </row>
    <row r="39" spans="1:5" x14ac:dyDescent="0.2">
      <c r="A39" s="10">
        <v>18050300</v>
      </c>
      <c r="B39" s="109">
        <f>вдк!B28</f>
        <v>2200</v>
      </c>
      <c r="C39" s="114">
        <f>вдк!C28</f>
        <v>4653906.21</v>
      </c>
      <c r="D39" s="4"/>
      <c r="E39" s="4"/>
    </row>
    <row r="40" spans="1:5" x14ac:dyDescent="0.2">
      <c r="A40" s="10">
        <v>18050400</v>
      </c>
      <c r="B40" s="109">
        <f>вдк!B29</f>
        <v>210148.44</v>
      </c>
      <c r="C40" s="114">
        <f>вдк!C29</f>
        <v>61909445.43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212348.44</v>
      </c>
      <c r="C42" s="109">
        <f>SUM(C39:C41)</f>
        <v>66697887.329999998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4717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127299.78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599541.92000000004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208637.71</v>
      </c>
    </row>
    <row r="48" spans="1:5" x14ac:dyDescent="0.2">
      <c r="A48" s="10">
        <v>21081800</v>
      </c>
      <c r="B48" s="109">
        <f>вдк!B36</f>
        <v>102</v>
      </c>
      <c r="C48" s="114">
        <f>вдк!C36</f>
        <v>11663.96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129530</v>
      </c>
    </row>
    <row r="50" spans="1:7" x14ac:dyDescent="0.2">
      <c r="A50" s="10">
        <v>22012500</v>
      </c>
      <c r="B50" s="109">
        <f>вдк!B38</f>
        <v>532.48</v>
      </c>
      <c r="C50" s="114">
        <f>вдк!C38</f>
        <v>3131228.5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473117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18922.22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22356.22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1210934.75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332400815.50000006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107578900</v>
      </c>
      <c r="D62" s="11">
        <f>D60-D61</f>
        <v>27524931.50000006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332400815.50000006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599768.28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266296.07</v>
      </c>
      <c r="C74" s="13">
        <f>C10+C12+C20+C22+C23+C24+C25+C27+C28+C29+C30+C32+C35+C36+C42+C45+C47+C49+C50+C52+C54+C57+C58+C62+H58+C15+C51+C46+C73+C17+C18+C67+C68+C43+C14+C70+C13+G84+C19+C48+C44+C31+C69+C16+C65+C59+C63+C71+C64+C66+C61+C60+C72</f>
        <v>476043412.78000003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9.7100000000000009</v>
      </c>
      <c r="C76" s="33">
        <f>вдк!C62</f>
        <v>48563.360000000001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44490.57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10023.15</v>
      </c>
      <c r="D78" s="4">
        <f>C76+C77+C78+C79</f>
        <v>103084.57999999999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82597.72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13553</v>
      </c>
      <c r="C84" s="33">
        <f>вдк!C70</f>
        <v>7590461.1299999999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0</v>
      </c>
      <c r="C86" s="20">
        <f>вдк!C72</f>
        <v>859387.2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14682.3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14515179.619999999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569738.02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13562.71</v>
      </c>
      <c r="C96" s="124">
        <f>SUM(C76:C95)</f>
        <v>23846698.689999998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279858.78000000003</v>
      </c>
      <c r="C98" s="11">
        <f>C96+C74</f>
        <v>499890111.47000003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2026-05-21T08:20:47Z</dcterms:modified>
</cp:coreProperties>
</file>