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Щоденний моніторинг Травень\"/>
    </mc:Choice>
  </mc:AlternateContent>
  <xr:revisionPtr revIDLastSave="0" documentId="13_ncr:1_{9597B547-1CEF-4993-8036-175F2366D178}" xr6:coauthVersionLast="45" xr6:coauthVersionMax="45" xr10:uidLastSave="{00000000-0000-0000-0000-000000000000}"/>
  <bookViews>
    <workbookView xWindow="12000" yWindow="870" windowWidth="1366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3" i="2" l="1"/>
  <c r="D61" i="4" l="1"/>
  <c r="B70" i="2" l="1"/>
  <c r="C82" i="1" l="1"/>
  <c r="D18" i="4" l="1"/>
  <c r="B60" i="1" l="1"/>
  <c r="D75" i="4" l="1"/>
  <c r="B82" i="1" l="1"/>
  <c r="C77" i="2" l="1"/>
  <c r="B77" i="2"/>
  <c r="C78" i="2"/>
  <c r="B78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0" i="2" l="1"/>
  <c r="B60" i="2"/>
  <c r="C68" i="2" l="1"/>
  <c r="B68" i="2"/>
  <c r="C70" i="2"/>
  <c r="B84" i="2" l="1"/>
  <c r="C76" i="2" l="1"/>
  <c r="B76" i="2"/>
  <c r="C56" i="2" l="1"/>
  <c r="B20" i="2" l="1"/>
  <c r="C75" i="4" l="1"/>
  <c r="C74" i="4" s="1"/>
  <c r="C61" i="2"/>
  <c r="B61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4" i="2" l="1"/>
  <c r="B64" i="2"/>
  <c r="H79" i="4" l="1"/>
  <c r="E79" i="4"/>
  <c r="B86" i="2"/>
  <c r="B85" i="2"/>
  <c r="C90" i="2"/>
  <c r="C84" i="2"/>
  <c r="C91" i="2"/>
  <c r="B91" i="2"/>
  <c r="F79" i="4" l="1"/>
  <c r="G79" i="4"/>
  <c r="C71" i="2"/>
  <c r="B71" i="2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2" i="2"/>
  <c r="E68" i="4" s="1"/>
  <c r="B92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9" i="2"/>
  <c r="B69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C34" i="2"/>
  <c r="C35" i="2" s="1"/>
  <c r="B35" i="2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67" i="2"/>
  <c r="B83" i="2"/>
  <c r="C83" i="2"/>
  <c r="C87" i="2"/>
  <c r="C80" i="2"/>
  <c r="B90" i="2"/>
  <c r="H71" i="4"/>
  <c r="C94" i="2"/>
  <c r="C95" i="2"/>
  <c r="C54" i="2"/>
  <c r="C55" i="2"/>
  <c r="C62" i="2"/>
  <c r="C73" i="2"/>
  <c r="C67" i="2"/>
  <c r="B55" i="2"/>
  <c r="B56" i="2"/>
  <c r="H47" i="4"/>
  <c r="B62" i="2"/>
  <c r="H48" i="4"/>
  <c r="E59" i="4" l="1"/>
  <c r="E81" i="4"/>
  <c r="F81" i="4" s="1"/>
  <c r="H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96" i="2"/>
  <c r="B96" i="2"/>
  <c r="B57" i="2"/>
  <c r="C74" i="2" l="1"/>
  <c r="F45" i="4"/>
  <c r="G45" i="4"/>
  <c r="F47" i="4"/>
  <c r="G47" i="4"/>
  <c r="B74" i="2"/>
  <c r="B98" i="2" s="1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7" i="2" l="1"/>
  <c r="D60" i="2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<sst xmlns="http://schemas.openxmlformats.org/spreadsheetml/2006/main" count="113" uniqueCount="104">
  <si>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</si>
  <si>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</si>
  <si>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</si>
  <si>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</si>
  <si>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</si>
  <si>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</si>
  <si>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</si>
  <si>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</si>
  <si>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</si>
  <si>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</si>
  <si>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</si>
  <si>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</si>
  <si>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</si>
  <si>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</si>
  <si>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</si>
  <si>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</si>
  <si>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</si>
  <si>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</si>
  <si>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</si>
  <si>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</si>
  <si>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</si>
  <si>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</si>
  <si>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</si>
  <si>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</si>
  <si>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</si>
  <si>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</si>
  <si>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</si>
  <si>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</si>
  <si>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</si>
  <si>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</si>
  <si>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</si>
  <si>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</si>
  <si>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</si>
  <si>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</si>
  <si>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</si>
  <si>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</si>
  <si>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</si>
  <si>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</si>
  <si>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</si>
  <si>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</si>
  <si>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</si>
  <si>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</si>
  <si>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</si>
  <si>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</si>
  <si>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</si>
  <si>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</si>
  <si>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</si>
  <si>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</si>
  <si>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</si>
  <si>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</si>
  <si>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</si>
  <si>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</si>
  <si>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</si>
  <si>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</si>
  <si>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</si>
  <si>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</si>
  <si>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</si>
  <si>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</si>
  <si>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</si>
  <si>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</si>
  <si>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</si>
  <si>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</si>
  <si>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</si>
  <si>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</si>
  <si>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</si>
  <si>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</si>
  <si>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</si>
  <si>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</si>
  <si>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</si>
  <si>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</si>
  <si>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</si>
  <si>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</si>
  <si>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</si>
  <si>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</si>
  <si>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</si>
  <si>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</si>
  <si>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</si>
  <si>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</si>
  <si>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</si>
  <si>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</si>
  <si>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</si>
  <si>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</si>
  <si>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</si>
  <si>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</si>
  <si>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</si>
  <si>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</si>
  <si>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</si>
  <si>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</si>
  <si>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</si>
  <si>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</si>
  <si>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</si>
  <si>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</si>
  <si>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</si>
  <si>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</si>
  <si>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</si>
  <si>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</si>
  <si>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</si>
  <si>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</si>
  <si>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</si>
  <si>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</si>
  <si>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</si>
  <si>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січень-травень</t>
  </si>
  <si>
    <t>Рівень виконання до плану на січень-травень</t>
  </si>
  <si>
    <t>12.05.2026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</si>
</sst>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6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zoomScale="72" zoomScaleNormal="63" zoomScaleSheetLayoutView="72" workbookViewId="0">
      <selection activeCell="A3" sqref="A3:E3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2" t="s">
        <v>79</v>
      </c>
      <c r="B1" s="152"/>
      <c r="C1" s="152"/>
      <c r="D1" s="152"/>
      <c r="E1" s="152"/>
      <c r="F1" s="129"/>
    </row>
    <row r="2" spans="1:11" ht="18" customHeight="1" x14ac:dyDescent="0.25">
      <c r="A2" s="153" t="s">
        <v>99</v>
      </c>
      <c r="B2" s="153"/>
      <c r="C2" s="153"/>
      <c r="D2" s="153"/>
      <c r="E2" s="153"/>
      <c r="F2" s="130"/>
    </row>
    <row r="3" spans="1:11" ht="15.75" customHeight="1" x14ac:dyDescent="0.25">
      <c r="A3" s="154" t="s">
        <v>103</v>
      </c>
      <c r="B3" s="154"/>
      <c r="C3" s="154"/>
      <c r="D3" s="154"/>
      <c r="E3" s="154"/>
      <c r="F3" s="131"/>
    </row>
    <row r="4" spans="1:11" ht="52.9" customHeight="1" x14ac:dyDescent="0.2">
      <c r="A4" s="134"/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6" t="s">
        <v>77</v>
      </c>
      <c r="B6" s="147"/>
      <c r="C6" s="147"/>
      <c r="D6" s="147"/>
      <c r="E6" s="147"/>
      <c r="F6" s="147"/>
      <c r="G6" s="148"/>
      <c r="H6" s="149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893023.98499999999</v>
      </c>
      <c r="D7" s="90">
        <f>D8+D9+D10+D11+D13+D14+D15+D16+D17+D12</f>
        <v>372524.94900000002</v>
      </c>
      <c r="E7" s="90">
        <f>E8+E9+E10+E11+E13+E14+E15+E16+E17+E12</f>
        <v>327953.19463000004</v>
      </c>
      <c r="F7" s="90">
        <f>E7/D7*100</f>
        <v>88.035229723633904</v>
      </c>
      <c r="G7" s="62">
        <f>E7/C7*100</f>
        <v>36.723895453939015</v>
      </c>
      <c r="H7" s="66">
        <f>H8+H9+H10+H11+H13+H14+H15+H16+H17+H12</f>
        <v>2279.59897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472877.39500000002</v>
      </c>
      <c r="D8" s="85">
        <v>194799.11900000001</v>
      </c>
      <c r="E8" s="84">
        <f>вихідна!C10/1000</f>
        <v>176579.70955</v>
      </c>
      <c r="F8" s="90">
        <f t="shared" ref="F8:F53" si="0">E8/D8*100</f>
        <v>90.64707810613865</v>
      </c>
      <c r="G8" s="62">
        <f t="shared" ref="G8:G51" si="1">E8/C8*100</f>
        <v>37.341541680164262</v>
      </c>
      <c r="H8" s="66">
        <f>вихідна!B10/1000</f>
        <v>686.73921999999993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220.07941</v>
      </c>
      <c r="F9" s="90">
        <f>E9/D9*100</f>
        <v>55.459367991331298</v>
      </c>
      <c r="G9" s="62">
        <f t="shared" si="1"/>
        <v>26.576429175220383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375.13</v>
      </c>
      <c r="D10" s="85">
        <v>189.42</v>
      </c>
      <c r="E10" s="84">
        <f>(вихідна!C14+вихідна!C13)/1000</f>
        <v>290.84808999999996</v>
      </c>
      <c r="F10" s="90">
        <f t="shared" si="0"/>
        <v>153.54666349910252</v>
      </c>
      <c r="G10" s="62">
        <f t="shared" si="1"/>
        <v>77.532612694265978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31.673689999999997</v>
      </c>
      <c r="F11" s="90">
        <f t="shared" si="0"/>
        <v>57.978564891085469</v>
      </c>
      <c r="G11" s="62">
        <f t="shared" si="1"/>
        <v>27.54233913043478</v>
      </c>
      <c r="H11" s="66">
        <f>вихідна!B15/1000</f>
        <v>5.3950000000000005E-2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6700.1</v>
      </c>
      <c r="D13" s="85">
        <v>2127.58</v>
      </c>
      <c r="E13" s="84">
        <f>вихідна!C17/1000</f>
        <v>2659.9840399999998</v>
      </c>
      <c r="F13" s="90">
        <f t="shared" si="0"/>
        <v>125.02392577482398</v>
      </c>
      <c r="G13" s="62">
        <f t="shared" si="1"/>
        <v>39.70066178116744</v>
      </c>
      <c r="H13" s="66">
        <f>вихідна!B17/1000</f>
        <v>59.965960000000003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25764.11</v>
      </c>
      <c r="E14" s="84">
        <f>вихідна!C18/1000</f>
        <v>22621.500820000001</v>
      </c>
      <c r="F14" s="90">
        <f t="shared" si="0"/>
        <v>87.802376328931999</v>
      </c>
      <c r="G14" s="62">
        <f t="shared" si="1"/>
        <v>38.451916399997145</v>
      </c>
      <c r="H14" s="66">
        <f>вихідна!B18/1000</f>
        <v>457.56556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24054.55</v>
      </c>
      <c r="E15" s="84">
        <f>вихідна!C19/1000</f>
        <v>18040.847969999999</v>
      </c>
      <c r="F15" s="90">
        <f t="shared" si="0"/>
        <v>74.999731734744572</v>
      </c>
      <c r="G15" s="62">
        <f t="shared" si="1"/>
        <v>29.004504120246633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6671.48</v>
      </c>
      <c r="E16" s="84">
        <f>вихідна!C20/1000</f>
        <v>5877.0260599999992</v>
      </c>
      <c r="F16" s="90">
        <f t="shared" si="0"/>
        <v>88.091788628610132</v>
      </c>
      <c r="G16" s="62">
        <f t="shared" si="1"/>
        <v>31.940081281901893</v>
      </c>
      <c r="H16" s="66">
        <f>вихідна!B20/1000</f>
        <v>15.781000000000001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272492.21999999997</v>
      </c>
      <c r="D17" s="92">
        <f>SUM(D18,D29:D31)</f>
        <v>118366.11</v>
      </c>
      <c r="E17" s="92">
        <f>SUM(E18,E29:E31)</f>
        <v>101564.325</v>
      </c>
      <c r="F17" s="90">
        <f t="shared" si="0"/>
        <v>85.805240199242832</v>
      </c>
      <c r="G17" s="62">
        <f t="shared" si="1"/>
        <v>37.272376070039726</v>
      </c>
      <c r="H17" s="94">
        <f>SUM(H18,H29:H31)</f>
        <v>1059.4932800000001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99722.800000000017</v>
      </c>
      <c r="D18" s="92">
        <f>SUM(D19:D28)</f>
        <v>39886.559999999998</v>
      </c>
      <c r="E18" s="92">
        <f>SUM(E19:E28)</f>
        <v>33800.415529999998</v>
      </c>
      <c r="F18" s="90">
        <f t="shared" si="0"/>
        <v>84.741365337096013</v>
      </c>
      <c r="G18" s="62">
        <f t="shared" si="1"/>
        <v>33.894370725651498</v>
      </c>
      <c r="H18" s="66">
        <f>SUM(H19:H28)</f>
        <v>214.27167999999998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27.789189999999998</v>
      </c>
      <c r="F19" s="90">
        <f t="shared" si="0"/>
        <v>80.853040442246154</v>
      </c>
      <c r="G19" s="62">
        <f t="shared" si="1"/>
        <v>31.904925373134329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2032.32</v>
      </c>
      <c r="E20" s="85">
        <f>вихідна!C23/1000</f>
        <v>1212.6082200000001</v>
      </c>
      <c r="F20" s="90">
        <f t="shared" si="0"/>
        <v>59.666205125177143</v>
      </c>
      <c r="G20" s="62">
        <f t="shared" si="1"/>
        <v>18.654650093072629</v>
      </c>
      <c r="H20" s="66">
        <f>вихідна!B23/1000</f>
        <v>15.407999999999999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2463.83</v>
      </c>
      <c r="E21" s="85">
        <f>вихідна!C24/1000</f>
        <v>2081.41149</v>
      </c>
      <c r="F21" s="90">
        <f t="shared" si="0"/>
        <v>84.478697393894876</v>
      </c>
      <c r="G21" s="62">
        <f t="shared" si="1"/>
        <v>20.190824158235277</v>
      </c>
      <c r="H21" s="66">
        <f>вихідна!B24/1000</f>
        <v>146.01568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6284.28</v>
      </c>
      <c r="E22" s="85">
        <f>вихідна!C25/1000</f>
        <v>6362.4929299999994</v>
      </c>
      <c r="F22" s="90">
        <f t="shared" si="0"/>
        <v>101.24458060430153</v>
      </c>
      <c r="G22" s="62">
        <f t="shared" si="1"/>
        <v>47.12957725925925</v>
      </c>
      <c r="H22" s="66">
        <f>вихідна!B25/1000</f>
        <v>3.3593500000000001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34560.699999999997</v>
      </c>
      <c r="D23" s="85">
        <v>15140.28</v>
      </c>
      <c r="E23" s="85">
        <f>вихідна!C27/1000</f>
        <v>12388.62341</v>
      </c>
      <c r="F23" s="90">
        <f t="shared" si="0"/>
        <v>81.825589817361362</v>
      </c>
      <c r="G23" s="62">
        <f t="shared" si="1"/>
        <v>35.845985208632932</v>
      </c>
      <c r="H23" s="66">
        <f>вихідна!B27/1000</f>
        <v>4.9550100000000006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23100.3</v>
      </c>
      <c r="D24" s="85">
        <v>10292.14</v>
      </c>
      <c r="E24" s="85">
        <f>вихідна!C28/1000</f>
        <v>8451.6337500000009</v>
      </c>
      <c r="F24" s="90">
        <f t="shared" si="0"/>
        <v>82.117360918137535</v>
      </c>
      <c r="G24" s="62">
        <f t="shared" si="1"/>
        <v>36.586683939169632</v>
      </c>
      <c r="H24" s="66">
        <f>вихідна!B28/1000</f>
        <v>10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1182.7</v>
      </c>
      <c r="E25" s="85">
        <f>вихідна!C29/1000</f>
        <v>1531.7680600000001</v>
      </c>
      <c r="F25" s="90">
        <f t="shared" si="0"/>
        <v>129.51450579183225</v>
      </c>
      <c r="G25" s="62">
        <f t="shared" si="1"/>
        <v>30.51270014541543</v>
      </c>
      <c r="H25" s="66">
        <f>вихідна!B29/1000</f>
        <v>14.35638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2401.64</v>
      </c>
      <c r="E26" s="85">
        <f>вихідна!C30/1000</f>
        <v>1716.00449</v>
      </c>
      <c r="F26" s="90">
        <f t="shared" si="0"/>
        <v>71.451361985976263</v>
      </c>
      <c r="G26" s="62">
        <f t="shared" si="1"/>
        <v>26.316665490905745</v>
      </c>
      <c r="H26" s="66">
        <f>вихідна!B30/1000</f>
        <v>19.177259999999997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20.83399</v>
      </c>
      <c r="F27" s="90">
        <f t="shared" si="0"/>
        <v>69.446633333333324</v>
      </c>
      <c r="G27" s="62">
        <f t="shared" si="1"/>
        <v>27.778653333333331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7.25</v>
      </c>
      <c r="F28" s="90">
        <f t="shared" si="0"/>
        <v>28.999999999999996</v>
      </c>
      <c r="G28" s="62">
        <f t="shared" si="1"/>
        <v>14.499999999999998</v>
      </c>
      <c r="H28" s="66">
        <f>вихідна!B32/1000</f>
        <v>1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145</v>
      </c>
      <c r="E29" s="84">
        <f>вихідна!C35/1000</f>
        <v>137.4</v>
      </c>
      <c r="F29" s="90">
        <f t="shared" si="0"/>
        <v>94.758620689655174</v>
      </c>
      <c r="G29" s="62">
        <f t="shared" si="1"/>
        <v>38.704225352112672</v>
      </c>
      <c r="H29" s="66">
        <f>вихідна!B34/1000</f>
        <v>25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115.08</v>
      </c>
      <c r="E30" s="84">
        <f>вихідна!C36/1000</f>
        <v>120.00914</v>
      </c>
      <c r="F30" s="90">
        <f t="shared" si="0"/>
        <v>104.28322905804659</v>
      </c>
      <c r="G30" s="62">
        <f t="shared" si="1"/>
        <v>45.303563608909023</v>
      </c>
      <c r="H30" s="66">
        <f>(вихідна!B37+вихідна!B38)/1000</f>
        <v>11.608600000000001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172149.52</v>
      </c>
      <c r="D31" s="85">
        <v>78219.47</v>
      </c>
      <c r="E31" s="84">
        <f>вихідна!C42/1000</f>
        <v>67506.500329999995</v>
      </c>
      <c r="F31" s="90">
        <f t="shared" si="0"/>
        <v>86.303960292750631</v>
      </c>
      <c r="G31" s="62">
        <f t="shared" si="1"/>
        <v>39.213876594021293</v>
      </c>
      <c r="H31" s="66">
        <f>вихідна!B42/1000</f>
        <v>808.61300000000006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20830.762000000002</v>
      </c>
      <c r="D32" s="90">
        <f>SUM(D33,D40,D47)</f>
        <v>8524.869999999999</v>
      </c>
      <c r="E32" s="90">
        <f>SUM(E33,E40,E47)</f>
        <v>6795.3446299999996</v>
      </c>
      <c r="F32" s="90">
        <f t="shared" si="0"/>
        <v>79.712002998286195</v>
      </c>
      <c r="G32" s="62">
        <f t="shared" si="1"/>
        <v>32.621680522296778</v>
      </c>
      <c r="H32" s="66">
        <f>SUM(H33,H40,H47)</f>
        <v>69.824790000000007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1651.2620000000002</v>
      </c>
      <c r="D33" s="83">
        <f>SUM(D34:D39)</f>
        <v>763.55500000000006</v>
      </c>
      <c r="E33" s="83">
        <f>E34+E36+E37+E38+E39+E35</f>
        <v>957.92936999999995</v>
      </c>
      <c r="F33" s="90">
        <f t="shared" si="0"/>
        <v>125.45649887696366</v>
      </c>
      <c r="G33" s="62">
        <f t="shared" si="1"/>
        <v>58.011955098585197</v>
      </c>
      <c r="H33" s="66">
        <f>H34+H36+H37+H38+H39</f>
        <v>6.069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4.7169999999999996</v>
      </c>
      <c r="F34" s="90">
        <f t="shared" si="0"/>
        <v>22.864760058167715</v>
      </c>
      <c r="G34" s="62">
        <f t="shared" si="1"/>
        <v>9.2490196078431364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107.52500000000001</v>
      </c>
      <c r="E36" s="84">
        <f>вихідна!C45/1000</f>
        <v>133.24977999999999</v>
      </c>
      <c r="F36" s="90">
        <f>E36/D36*100</f>
        <v>123.92446407812135</v>
      </c>
      <c r="G36" s="62">
        <f t="shared" si="1"/>
        <v>42.982136175373853</v>
      </c>
      <c r="H36" s="66">
        <f>вихідна!B45/1000</f>
        <v>5.95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810.1</v>
      </c>
      <c r="D37" s="85">
        <v>326.2</v>
      </c>
      <c r="E37" s="84">
        <f>вихідна!C46/1000</f>
        <v>599.54192</v>
      </c>
      <c r="F37" s="90">
        <f t="shared" si="0"/>
        <v>183.79580625383201</v>
      </c>
      <c r="G37" s="62">
        <f t="shared" si="1"/>
        <v>74.008384150104916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281.25</v>
      </c>
      <c r="E38" s="84">
        <f>вихідна!C47/1000</f>
        <v>208.63771</v>
      </c>
      <c r="F38" s="90">
        <f t="shared" si="0"/>
        <v>74.182296888888885</v>
      </c>
      <c r="G38" s="62">
        <f t="shared" si="1"/>
        <v>52.819673417721511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27.95</v>
      </c>
      <c r="E39" s="84">
        <f>вихідна!C48/1000</f>
        <v>11.782959999999999</v>
      </c>
      <c r="F39" s="90">
        <f t="shared" si="0"/>
        <v>42.157280858676202</v>
      </c>
      <c r="G39" s="62">
        <f t="shared" si="1"/>
        <v>13.837886083382264</v>
      </c>
      <c r="H39" s="66">
        <f>вихідна!B48/1000</f>
        <v>0.11899999999999999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6518.7649999999994</v>
      </c>
      <c r="E40" s="90">
        <f>E41+E42+E43+E44+E45+E46</f>
        <v>4618.6086500000001</v>
      </c>
      <c r="F40" s="90">
        <f t="shared" si="0"/>
        <v>70.850976373592246</v>
      </c>
      <c r="G40" s="62">
        <f t="shared" si="1"/>
        <v>28.995697361977825</v>
      </c>
      <c r="H40" s="66">
        <f>H41+H42+H43+H44+H45+H46</f>
        <v>55.883929999999999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168.92</v>
      </c>
      <c r="E41" s="83">
        <f>вихідна!C49/1000</f>
        <v>129.53</v>
      </c>
      <c r="F41" s="90">
        <f t="shared" si="0"/>
        <v>76.681269239876869</v>
      </c>
      <c r="G41" s="62">
        <f t="shared" si="1"/>
        <v>31.159490016839069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4916.91</v>
      </c>
      <c r="E42" s="83">
        <f>вихідна!C50/1000</f>
        <v>3185.7042200000001</v>
      </c>
      <c r="F42" s="90">
        <f t="shared" si="0"/>
        <v>64.790777541179324</v>
      </c>
      <c r="G42" s="62">
        <f t="shared" si="1"/>
        <v>26.613403339933001</v>
      </c>
      <c r="H42" s="66">
        <f>вихідна!B50/1000</f>
        <v>54.475720000000003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682.39</v>
      </c>
      <c r="E43" s="83">
        <f>вихідна!C51/1000</f>
        <v>474.52300000000002</v>
      </c>
      <c r="F43" s="90">
        <f t="shared" si="0"/>
        <v>69.538387139319155</v>
      </c>
      <c r="G43" s="62">
        <f t="shared" si="1"/>
        <v>27.736906710310965</v>
      </c>
      <c r="H43" s="66">
        <f>вихідна!B51/1000</f>
        <v>1.4059999999999999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9.69</v>
      </c>
      <c r="E44" s="83">
        <f>вихідна!C52/1000</f>
        <v>11.66</v>
      </c>
      <c r="F44" s="90">
        <f t="shared" si="0"/>
        <v>120.33023735810113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703.5</v>
      </c>
      <c r="E45" s="83">
        <f>вихідна!C54/1000</f>
        <v>794.83299999999997</v>
      </c>
      <c r="F45" s="90">
        <f t="shared" si="0"/>
        <v>112.98265813788203</v>
      </c>
      <c r="G45" s="62">
        <f t="shared" si="1"/>
        <v>46.754882352941173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37.354999999999997</v>
      </c>
      <c r="E46" s="84">
        <f>вихідна!C57/1000</f>
        <v>22.358430000000002</v>
      </c>
      <c r="F46" s="90">
        <f t="shared" si="0"/>
        <v>59.853915138535683</v>
      </c>
      <c r="G46" s="62">
        <f t="shared" si="1"/>
        <v>23.887211538461543</v>
      </c>
      <c r="H46" s="66">
        <f>вихідна!B57/1000</f>
        <v>2.2100000000000002E-3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1242.55</v>
      </c>
      <c r="E47" s="84">
        <f>(вихідна!C58)/1000</f>
        <v>1218.8066100000001</v>
      </c>
      <c r="F47" s="90">
        <f t="shared" si="0"/>
        <v>98.0891400748461</v>
      </c>
      <c r="G47" s="62">
        <f t="shared" si="1"/>
        <v>37.491359623488876</v>
      </c>
      <c r="H47" s="66">
        <f>вихідна!B58/1000</f>
        <v>7.8718599999999999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913861.74699999997</v>
      </c>
      <c r="D51" s="79">
        <f>SUM(D7,D32,D48)</f>
        <v>381051.81900000002</v>
      </c>
      <c r="E51" s="80">
        <f>SUM(E7,E32,E48)</f>
        <v>334750.23926000006</v>
      </c>
      <c r="F51" s="90">
        <f t="shared" si="0"/>
        <v>87.849007029671228</v>
      </c>
      <c r="G51" s="62">
        <f t="shared" si="1"/>
        <v>36.630293406952298</v>
      </c>
      <c r="H51" s="78">
        <f>SUM(H7,H32,H48)</f>
        <v>2349.4237600000001</v>
      </c>
      <c r="I51" s="59">
        <f>E51-D51</f>
        <v>-46301.579739999957</v>
      </c>
      <c r="J51" s="59"/>
    </row>
    <row r="52" spans="1:11" ht="28.9" customHeight="1" x14ac:dyDescent="0.2">
      <c r="A52" s="146" t="s">
        <v>37</v>
      </c>
      <c r="B52" s="147"/>
      <c r="C52" s="147"/>
      <c r="D52" s="147"/>
      <c r="E52" s="147"/>
      <c r="F52" s="150"/>
      <c r="G52" s="151"/>
      <c r="H52" s="149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166.4</v>
      </c>
      <c r="E53" s="75">
        <f>SUM(E54:E54)</f>
        <v>103.12848999999999</v>
      </c>
      <c r="F53" s="90">
        <f t="shared" si="0"/>
        <v>61.976256009615369</v>
      </c>
      <c r="G53" s="62">
        <f>E53/C53*100</f>
        <v>29.009420534458506</v>
      </c>
      <c r="H53" s="74">
        <f>H54+H55</f>
        <v>4.3909999999999998E-2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166.4</v>
      </c>
      <c r="E54" s="67">
        <f>(вихідна!C76+вихідна!C77+вихідна!C78+вихідна!C79)/1000</f>
        <v>103.12848999999999</v>
      </c>
      <c r="F54" s="90">
        <f t="shared" ref="F54" si="2">E54/D54*100</f>
        <v>61.976256009615369</v>
      </c>
      <c r="G54" s="62">
        <f>E54/C54*100</f>
        <v>29.009420534458506</v>
      </c>
      <c r="H54" s="66">
        <f>(вихідна!B76+вихідна!B77+вихідна!B78)/1000</f>
        <v>4.3909999999999998E-2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30574.272083333337</v>
      </c>
      <c r="E56" s="62">
        <f>E57+E59+E60+E61+E58</f>
        <v>23681.160210000002</v>
      </c>
      <c r="F56" s="90">
        <f t="shared" ref="F56" si="4">E56/D56*100</f>
        <v>77.454534797932567</v>
      </c>
      <c r="G56" s="62">
        <f>E56/C56*100</f>
        <v>32.269964559966837</v>
      </c>
      <c r="H56" s="62">
        <f>H57+H60+H61</f>
        <v>47.712000000000003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вихідна!C82/1000</f>
        <v>1.40222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39.22</v>
      </c>
      <c r="E60" s="66">
        <f>вихідна!C81/1000</f>
        <v>82.597719999999995</v>
      </c>
      <c r="F60" s="90">
        <f t="shared" ref="F60" si="5">E60/D60*100</f>
        <v>210.60101988781233</v>
      </c>
      <c r="G60" s="62">
        <f t="shared" ref="G60:G67" si="6">E60/C60*100</f>
        <v>82.268645418326685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C61/12*5</f>
        <v>30535.052083333336</v>
      </c>
      <c r="E61" s="67">
        <f>(вихідна!C84+вихідна!C85+++вихідна!C86+вихідна!C87+вихідна!C88+вихідна!C89)/1000</f>
        <v>23597.16027</v>
      </c>
      <c r="F61" s="90">
        <f t="shared" ref="F61:F62" si="7">E61/D61*100</f>
        <v>77.27892589015697</v>
      </c>
      <c r="G61" s="62">
        <f t="shared" si="6"/>
        <v>32.199552454232069</v>
      </c>
      <c r="H61" s="67">
        <f>SUM(вихідна!B84:B89)/1000</f>
        <v>47.712000000000003</v>
      </c>
      <c r="I61" s="59"/>
    </row>
    <row r="62" spans="1:11" ht="16.5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106.76589999999999</v>
      </c>
      <c r="F62" s="90">
        <f t="shared" si="7"/>
        <v>10.676589999999999</v>
      </c>
      <c r="G62" s="62">
        <f t="shared" si="6"/>
        <v>2.0144509433962265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106.76589999999999</v>
      </c>
      <c r="F64" s="90">
        <f t="shared" ref="F64" si="8">E64/D64*100</f>
        <v>10.676589999999999</v>
      </c>
      <c r="G64" s="62">
        <f t="shared" si="6"/>
        <v>2.1353179999999994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вихідна!C95/1000</f>
        <v>3.4</v>
      </c>
      <c r="F66" s="66"/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31740.672083333338</v>
      </c>
      <c r="E72" s="63">
        <f>E53+E56+E62+E67+E65</f>
        <v>23894.454600000001</v>
      </c>
      <c r="F72" s="90">
        <f t="shared" ref="F72:F81" si="9">E72/D72*100</f>
        <v>75.280241506123318</v>
      </c>
      <c r="G72" s="62">
        <f>E72/C72*100</f>
        <v>22.271095517311945</v>
      </c>
      <c r="H72" s="61">
        <f>H53+H56+H62+H67+H65+H69</f>
        <v>47.75591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1021150.8319999999</v>
      </c>
      <c r="D73" s="63">
        <f>D51+D72</f>
        <v>412792.49108333339</v>
      </c>
      <c r="E73" s="63">
        <f>E51+E72</f>
        <v>358644.69386000006</v>
      </c>
      <c r="F73" s="90">
        <f t="shared" si="9"/>
        <v>86.882562451359576</v>
      </c>
      <c r="G73" s="62">
        <f>E73/C73*100</f>
        <v>35.121617945271389</v>
      </c>
      <c r="H73" s="61">
        <f>H53+H56+H62+H65+H67</f>
        <v>47.75591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244889.20499999999</v>
      </c>
      <c r="D74" s="62">
        <f>D75+D81</f>
        <v>166227.78499999997</v>
      </c>
      <c r="E74" s="62">
        <f>E75+E81</f>
        <v>161022.36727999998</v>
      </c>
      <c r="F74" s="90">
        <f t="shared" si="9"/>
        <v>96.868503228867539</v>
      </c>
      <c r="G74" s="62">
        <f>E74/C74*100</f>
        <v>65.753150401219187</v>
      </c>
      <c r="H74" s="66">
        <f>H75+H81</f>
        <v>17379.77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236262.39999999999</v>
      </c>
      <c r="D75" s="67">
        <f>SUM(D76:D80)</f>
        <v>159176.19999999998</v>
      </c>
      <c r="E75" s="67">
        <f>SUM(E76:E80)</f>
        <v>159176.19999999998</v>
      </c>
      <c r="F75" s="90">
        <f t="shared" si="9"/>
        <v>100</v>
      </c>
      <c r="G75" s="62">
        <f t="shared" ref="G75:G82" si="10">E75/C75*100</f>
        <v>67.37263314010184</v>
      </c>
      <c r="H75" s="67">
        <f>H78+H77+H80+H76</f>
        <v>17334.900000000001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792</v>
      </c>
      <c r="E77" s="132">
        <f>вихідна!C63/1000</f>
        <v>792</v>
      </c>
      <c r="F77" s="90">
        <f t="shared" si="9"/>
        <v>100</v>
      </c>
      <c r="G77" s="62">
        <f t="shared" si="10"/>
        <v>83.350873500315714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124913.8</v>
      </c>
      <c r="E78" s="67">
        <f>вихідна!C62/1000</f>
        <v>124913.8</v>
      </c>
      <c r="F78" s="90">
        <f t="shared" si="9"/>
        <v>100</v>
      </c>
      <c r="G78" s="62">
        <f t="shared" si="10"/>
        <v>63.339921850518074</v>
      </c>
      <c r="H78" s="66">
        <f>вихідна!B62/1000</f>
        <v>17334.900000000001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1729.6</v>
      </c>
      <c r="D79" s="66">
        <v>691.8</v>
      </c>
      <c r="E79" s="67">
        <f>вихідна!C64/1000</f>
        <v>691.8</v>
      </c>
      <c r="F79" s="143">
        <f t="shared" si="9"/>
        <v>100</v>
      </c>
      <c r="G79" s="62">
        <f t="shared" si="10"/>
        <v>39.997687326549489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17960.5</v>
      </c>
      <c r="E80" s="67">
        <f>вихідна!C65/1000</f>
        <v>17960.5</v>
      </c>
      <c r="F80" s="90">
        <f t="shared" si="9"/>
        <v>100</v>
      </c>
      <c r="G80" s="62">
        <f t="shared" si="10"/>
        <v>83.332946684174132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8626.8050000000003</v>
      </c>
      <c r="D81" s="66">
        <v>7051.585</v>
      </c>
      <c r="E81" s="67">
        <f>(вихідна!C67+вихідна!C68+вихідна!C69+вихідна!C70+вихідна!C73+вихідна!C71+вихідна!C66)/1000+вихідна!C72/1000</f>
        <v>1846.1672800000001</v>
      </c>
      <c r="F81" s="90">
        <f t="shared" si="9"/>
        <v>26.180883872207456</v>
      </c>
      <c r="G81" s="62">
        <f t="shared" si="10"/>
        <v>21.400359461005554</v>
      </c>
      <c r="H81" s="66">
        <f>(вихідна!B67+вихідна!B68+вихідна!B69+вихідна!B70+вихідна!B73+вихідна!B71)/1000</f>
        <v>44.87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1266040.037</v>
      </c>
      <c r="D82" s="99">
        <f>SUM(D51,D72,D74)</f>
        <v>579020.27608333342</v>
      </c>
      <c r="E82" s="125">
        <f>SUM(E51,E72,E74)</f>
        <v>519667.06114000001</v>
      </c>
      <c r="F82" s="142">
        <f t="shared" ref="F82" si="11">E82/D82*100</f>
        <v>89.749371931356819</v>
      </c>
      <c r="G82" s="79">
        <f t="shared" si="10"/>
        <v>41.046653024607309</v>
      </c>
      <c r="H82" s="126">
        <f>SUM(H51,H72,H74)</f>
        <v>19776.949670000002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5"/>
      <c r="B84" s="145"/>
      <c r="C84" s="145"/>
      <c r="D84" s="145"/>
      <c r="E84" s="145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60" workbookViewId="0">
      <selection activeCell="B74" sqref="B74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158795.53</v>
      </c>
      <c r="C2" s="54">
        <v>167309962.58000001</v>
      </c>
      <c r="D2" s="42"/>
    </row>
    <row r="3" spans="1:4" ht="14.25" x14ac:dyDescent="0.2">
      <c r="A3" s="51">
        <v>11010400</v>
      </c>
      <c r="B3" s="33">
        <v>17229.87</v>
      </c>
      <c r="C3" s="54">
        <v>4479763.55</v>
      </c>
      <c r="D3" s="42"/>
    </row>
    <row r="4" spans="1:4" ht="14.25" x14ac:dyDescent="0.2">
      <c r="A4" s="51">
        <v>11010500</v>
      </c>
      <c r="B4" s="33">
        <v>510713.82</v>
      </c>
      <c r="C4" s="33">
        <v>4665592.66</v>
      </c>
      <c r="D4" s="42"/>
    </row>
    <row r="5" spans="1:4" ht="14.25" x14ac:dyDescent="0.2">
      <c r="A5" s="51">
        <v>11011300</v>
      </c>
      <c r="B5" s="33"/>
      <c r="C5" s="33">
        <v>124390.76</v>
      </c>
      <c r="D5" s="42"/>
    </row>
    <row r="6" spans="1:4" ht="14.25" x14ac:dyDescent="0.2">
      <c r="A6" s="51">
        <v>11020201</v>
      </c>
      <c r="B6" s="33"/>
      <c r="C6" s="33">
        <v>220079.41</v>
      </c>
      <c r="D6" s="39"/>
    </row>
    <row r="7" spans="1:4" ht="14.25" x14ac:dyDescent="0.2">
      <c r="A7" s="51">
        <v>13010100</v>
      </c>
      <c r="B7" s="33"/>
      <c r="C7" s="33">
        <v>119908.12</v>
      </c>
      <c r="D7" s="39"/>
    </row>
    <row r="8" spans="1:4" ht="14.25" x14ac:dyDescent="0.2">
      <c r="A8" s="51">
        <v>13010200</v>
      </c>
      <c r="B8" s="33"/>
      <c r="C8" s="33">
        <v>170939.97</v>
      </c>
      <c r="D8" s="39"/>
    </row>
    <row r="9" spans="1:4" ht="14.25" x14ac:dyDescent="0.2">
      <c r="A9" s="51">
        <v>13030100</v>
      </c>
      <c r="B9" s="33">
        <v>53.95</v>
      </c>
      <c r="C9" s="33">
        <v>31673.69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>
        <v>59965.96</v>
      </c>
      <c r="C11" s="33">
        <v>2659984.04</v>
      </c>
      <c r="D11" s="39"/>
    </row>
    <row r="12" spans="1:4" ht="14.25" x14ac:dyDescent="0.2">
      <c r="A12" s="51">
        <v>14031900</v>
      </c>
      <c r="B12" s="33">
        <v>457565.56</v>
      </c>
      <c r="C12" s="33">
        <v>22621500.82</v>
      </c>
      <c r="D12" s="39"/>
    </row>
    <row r="13" spans="1:4" ht="14.25" x14ac:dyDescent="0.2">
      <c r="A13" s="51">
        <v>14040100</v>
      </c>
      <c r="B13" s="33"/>
      <c r="C13" s="33">
        <v>18040847.969999999</v>
      </c>
      <c r="D13" s="39"/>
    </row>
    <row r="14" spans="1:4" ht="14.25" x14ac:dyDescent="0.2">
      <c r="A14" s="51">
        <v>14040200</v>
      </c>
      <c r="B14" s="33">
        <v>15781</v>
      </c>
      <c r="C14" s="33">
        <v>5877026.0599999996</v>
      </c>
      <c r="D14" s="39"/>
    </row>
    <row r="15" spans="1:4" ht="13.5" customHeight="1" x14ac:dyDescent="0.2">
      <c r="A15" s="51">
        <v>18010100</v>
      </c>
      <c r="B15" s="33"/>
      <c r="C15" s="33">
        <v>27789.19</v>
      </c>
      <c r="D15" s="39"/>
    </row>
    <row r="16" spans="1:4" ht="13.5" customHeight="1" x14ac:dyDescent="0.2">
      <c r="A16" s="51">
        <v>18010200</v>
      </c>
      <c r="B16" s="33">
        <v>15408</v>
      </c>
      <c r="C16" s="33">
        <v>1212608.22</v>
      </c>
      <c r="D16" s="39"/>
    </row>
    <row r="17" spans="1:7" ht="13.5" customHeight="1" x14ac:dyDescent="0.2">
      <c r="A17" s="51">
        <v>18010300</v>
      </c>
      <c r="B17" s="33">
        <v>146015.67999999999</v>
      </c>
      <c r="C17" s="33">
        <v>2081411.49</v>
      </c>
      <c r="D17" s="39"/>
      <c r="G17" s="26"/>
    </row>
    <row r="18" spans="1:7" ht="13.5" customHeight="1" x14ac:dyDescent="0.2">
      <c r="A18" s="51">
        <v>18010400</v>
      </c>
      <c r="B18" s="33">
        <v>3359.35</v>
      </c>
      <c r="C18" s="33">
        <v>6362492.9299999997</v>
      </c>
      <c r="D18" s="39"/>
    </row>
    <row r="19" spans="1:7" ht="14.25" x14ac:dyDescent="0.2">
      <c r="A19" s="51">
        <v>18010500</v>
      </c>
      <c r="B19" s="33">
        <v>4955.01</v>
      </c>
      <c r="C19" s="33">
        <v>12388623.41</v>
      </c>
      <c r="D19" s="39"/>
    </row>
    <row r="20" spans="1:7" ht="14.25" x14ac:dyDescent="0.2">
      <c r="A20" s="51">
        <v>18010600</v>
      </c>
      <c r="B20" s="33">
        <v>10000</v>
      </c>
      <c r="C20" s="33">
        <v>8451633.75</v>
      </c>
      <c r="D20" s="39"/>
    </row>
    <row r="21" spans="1:7" ht="13.5" customHeight="1" x14ac:dyDescent="0.2">
      <c r="A21" s="51">
        <v>18010700</v>
      </c>
      <c r="B21" s="33">
        <v>14356.38</v>
      </c>
      <c r="C21" s="33">
        <v>1531768.06</v>
      </c>
      <c r="D21" s="39"/>
    </row>
    <row r="22" spans="1:7" ht="13.5" customHeight="1" x14ac:dyDescent="0.2">
      <c r="A22" s="51">
        <v>18010900</v>
      </c>
      <c r="B22" s="33">
        <v>19177.259999999998</v>
      </c>
      <c r="C22" s="33">
        <v>1716004.49</v>
      </c>
      <c r="D22" s="39"/>
    </row>
    <row r="23" spans="1:7" ht="13.5" customHeight="1" x14ac:dyDescent="0.2">
      <c r="A23" s="51">
        <v>18011000</v>
      </c>
      <c r="B23" s="33"/>
      <c r="C23" s="33">
        <v>20833.990000000002</v>
      </c>
      <c r="D23" s="39"/>
    </row>
    <row r="24" spans="1:7" ht="13.5" customHeight="1" x14ac:dyDescent="0.2">
      <c r="A24" s="51">
        <v>18011100</v>
      </c>
      <c r="B24" s="33">
        <v>1000</v>
      </c>
      <c r="C24" s="33">
        <v>7250</v>
      </c>
      <c r="D24" s="39"/>
    </row>
    <row r="25" spans="1:7" ht="14.25" x14ac:dyDescent="0.2">
      <c r="A25" s="51">
        <v>18020200</v>
      </c>
      <c r="B25" s="33">
        <v>25000</v>
      </c>
      <c r="C25" s="33">
        <v>137400</v>
      </c>
      <c r="D25" s="39"/>
    </row>
    <row r="26" spans="1:7" ht="14.25" x14ac:dyDescent="0.2">
      <c r="A26" s="51">
        <v>18030100</v>
      </c>
      <c r="B26" s="33"/>
      <c r="C26" s="33">
        <v>36758.910000000003</v>
      </c>
      <c r="D26" s="39"/>
    </row>
    <row r="27" spans="1:7" ht="14.25" x14ac:dyDescent="0.2">
      <c r="A27" s="51">
        <v>18030200</v>
      </c>
      <c r="B27" s="33">
        <v>11608.6</v>
      </c>
      <c r="C27" s="33">
        <v>83250.23</v>
      </c>
      <c r="D27" s="39"/>
    </row>
    <row r="28" spans="1:7" ht="14.25" x14ac:dyDescent="0.2">
      <c r="A28" s="51">
        <v>18050300</v>
      </c>
      <c r="B28" s="33">
        <v>19385.3</v>
      </c>
      <c r="C28" s="33">
        <v>4673291.51</v>
      </c>
      <c r="D28" s="39"/>
    </row>
    <row r="29" spans="1:7" ht="14.25" x14ac:dyDescent="0.2">
      <c r="A29" s="51">
        <v>18050400</v>
      </c>
      <c r="B29" s="33">
        <v>789227.7</v>
      </c>
      <c r="C29" s="33">
        <v>62698673.130000003</v>
      </c>
      <c r="D29" s="39"/>
    </row>
    <row r="30" spans="1:7" ht="14.25" x14ac:dyDescent="0.2">
      <c r="A30" s="51">
        <v>18050500</v>
      </c>
      <c r="B30" s="33"/>
      <c r="C30" s="33">
        <v>134535.69</v>
      </c>
      <c r="D30" s="39"/>
    </row>
    <row r="31" spans="1:7" ht="14.25" x14ac:dyDescent="0.2">
      <c r="A31" s="51">
        <v>21010301</v>
      </c>
      <c r="B31" s="33"/>
      <c r="C31" s="33">
        <v>4717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>
        <v>5950</v>
      </c>
      <c r="C33" s="33">
        <v>133249.78</v>
      </c>
      <c r="D33" s="39"/>
    </row>
    <row r="34" spans="1:4" ht="14.25" x14ac:dyDescent="0.2">
      <c r="A34" s="51">
        <v>21081500</v>
      </c>
      <c r="B34" s="33"/>
      <c r="C34" s="33">
        <v>599541.92000000004</v>
      </c>
      <c r="D34" s="39"/>
    </row>
    <row r="35" spans="1:4" ht="14.25" x14ac:dyDescent="0.2">
      <c r="A35" s="51">
        <v>21081700</v>
      </c>
      <c r="B35" s="33"/>
      <c r="C35" s="33">
        <v>208637.71</v>
      </c>
      <c r="D35" s="39"/>
    </row>
    <row r="36" spans="1:4" ht="14.25" x14ac:dyDescent="0.2">
      <c r="A36" s="51">
        <v>21081800</v>
      </c>
      <c r="B36" s="33">
        <v>119</v>
      </c>
      <c r="C36" s="33">
        <v>11782.96</v>
      </c>
      <c r="D36" s="39"/>
    </row>
    <row r="37" spans="1:4" ht="13.15" customHeight="1" x14ac:dyDescent="0.2">
      <c r="A37" s="51">
        <v>22010300</v>
      </c>
      <c r="B37" s="33"/>
      <c r="C37" s="33">
        <v>129530</v>
      </c>
      <c r="D37" s="39"/>
    </row>
    <row r="38" spans="1:4" ht="14.25" x14ac:dyDescent="0.2">
      <c r="A38" s="51">
        <v>22012500</v>
      </c>
      <c r="B38" s="33">
        <v>54475.72</v>
      </c>
      <c r="C38" s="33">
        <v>3185704.22</v>
      </c>
      <c r="D38" s="39"/>
    </row>
    <row r="39" spans="1:4" ht="14.25" x14ac:dyDescent="0.2">
      <c r="A39" s="51">
        <v>22012600</v>
      </c>
      <c r="B39" s="33">
        <v>1406</v>
      </c>
      <c r="C39" s="33">
        <v>474523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794833</v>
      </c>
      <c r="D41" s="39"/>
    </row>
    <row r="42" spans="1:4" ht="14.25" x14ac:dyDescent="0.2">
      <c r="A42" s="51">
        <v>22090100</v>
      </c>
      <c r="B42" s="33">
        <v>2.21</v>
      </c>
      <c r="C42" s="33">
        <v>18924.43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>
        <v>7871.86</v>
      </c>
      <c r="C44" s="33">
        <v>1218806.6100000001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>
        <v>17334900</v>
      </c>
      <c r="C48" s="33">
        <v>124913800</v>
      </c>
      <c r="D48" s="39"/>
    </row>
    <row r="49" spans="1:7" ht="13.5" customHeight="1" x14ac:dyDescent="0.2">
      <c r="A49" s="14">
        <v>41035400</v>
      </c>
      <c r="B49" s="33"/>
      <c r="C49" s="33">
        <v>792000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691800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17960500</v>
      </c>
      <c r="D51" s="43"/>
      <c r="F51" s="23"/>
    </row>
    <row r="52" spans="1:7" ht="15.75" customHeight="1" x14ac:dyDescent="0.2">
      <c r="A52" s="14">
        <v>41051000</v>
      </c>
      <c r="B52" s="33"/>
      <c r="C52" s="33">
        <v>519100</v>
      </c>
      <c r="D52" s="49"/>
    </row>
    <row r="53" spans="1:7" ht="15.75" customHeight="1" x14ac:dyDescent="0.2">
      <c r="A53" s="14">
        <v>41051200</v>
      </c>
      <c r="B53" s="31"/>
      <c r="C53" s="31"/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>
        <v>44870</v>
      </c>
      <c r="C55" s="33">
        <v>644638.28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682429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19729193.759999998</v>
      </c>
      <c r="C60" s="37">
        <f>SUM(C2:C59)</f>
        <v>495772606.53999996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>
        <v>43.91</v>
      </c>
      <c r="C62" s="33">
        <v>48607.27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44490.57</v>
      </c>
      <c r="D63" s="56"/>
      <c r="G63" s="29"/>
    </row>
    <row r="64" spans="1:7" ht="14.25" x14ac:dyDescent="0.2">
      <c r="A64">
        <v>19010300</v>
      </c>
      <c r="B64" s="52"/>
      <c r="C64" s="52">
        <v>10023.15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82597.72</v>
      </c>
      <c r="D67" s="40"/>
    </row>
    <row r="68" spans="1:6" ht="14.25" x14ac:dyDescent="0.2">
      <c r="A68">
        <v>24110900</v>
      </c>
      <c r="B68" s="55"/>
      <c r="C68" s="55">
        <v>1402.22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47712</v>
      </c>
      <c r="C70" s="33">
        <v>7638173.1299999999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/>
      <c r="C72" s="33">
        <v>859387.2</v>
      </c>
      <c r="D72" s="39"/>
    </row>
    <row r="73" spans="1:6" ht="14.25" x14ac:dyDescent="0.2">
      <c r="A73">
        <v>25010400</v>
      </c>
      <c r="B73" s="141"/>
      <c r="C73" s="33">
        <v>14682.3</v>
      </c>
      <c r="D73" s="39"/>
    </row>
    <row r="74" spans="1:6" ht="14.25" x14ac:dyDescent="0.2">
      <c r="A74" s="24">
        <v>25020100</v>
      </c>
      <c r="B74" s="34"/>
      <c r="C74" s="33">
        <v>14515179.619999999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569738.02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106765.9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47755.91</v>
      </c>
      <c r="C82" s="30">
        <f>SUM(C62:C81)</f>
        <v>23894454.599999998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topLeftCell="B85" zoomScale="112" zoomScaleNormal="112" workbookViewId="0">
      <selection activeCell="C16" sqref="C16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5" t="s">
        <v>7</v>
      </c>
      <c r="B2" s="155"/>
      <c r="C2" s="155"/>
    </row>
    <row r="3" spans="1:7" x14ac:dyDescent="0.2">
      <c r="B3" s="18">
        <v>46153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158795.53</v>
      </c>
      <c r="C6" s="107">
        <f>вдк!C2</f>
        <v>167309962.58000001</v>
      </c>
      <c r="D6" s="4"/>
      <c r="E6" s="4"/>
      <c r="G6" s="11"/>
    </row>
    <row r="7" spans="1:7" x14ac:dyDescent="0.2">
      <c r="A7" s="8">
        <v>11010400</v>
      </c>
      <c r="B7" s="106">
        <f>вдк!B3</f>
        <v>17229.87</v>
      </c>
      <c r="C7" s="107">
        <f>вдк!C3</f>
        <v>4479763.55</v>
      </c>
      <c r="D7" s="4"/>
      <c r="E7" s="4"/>
    </row>
    <row r="8" spans="1:7" x14ac:dyDescent="0.2">
      <c r="A8" s="8">
        <v>11010500</v>
      </c>
      <c r="B8" s="106">
        <f>вдк!B4</f>
        <v>510713.82</v>
      </c>
      <c r="C8" s="107">
        <f>вдк!C4</f>
        <v>4665592.66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124390.76</v>
      </c>
      <c r="D9" s="4"/>
      <c r="E9" s="4"/>
    </row>
    <row r="10" spans="1:7" x14ac:dyDescent="0.2">
      <c r="A10" s="10">
        <v>11010000</v>
      </c>
      <c r="B10" s="109">
        <f>B7+B6+B8+B9</f>
        <v>686739.22</v>
      </c>
      <c r="C10" s="109">
        <f>C7+C6+C8+C9</f>
        <v>176579709.55000001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220079.41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220079.41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119908.12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170939.97</v>
      </c>
      <c r="D14" s="4"/>
      <c r="E14" s="4"/>
    </row>
    <row r="15" spans="1:7" x14ac:dyDescent="0.2">
      <c r="A15" s="10">
        <v>13030100</v>
      </c>
      <c r="B15" s="109">
        <f>вдк!B9</f>
        <v>53.95</v>
      </c>
      <c r="C15" s="109">
        <f>вдк!C9</f>
        <v>31673.69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59965.96</v>
      </c>
      <c r="C17" s="109">
        <f>вдк!C11</f>
        <v>2659984.04</v>
      </c>
      <c r="D17" s="4"/>
      <c r="E17" s="4"/>
    </row>
    <row r="18" spans="1:5" x14ac:dyDescent="0.2">
      <c r="A18" s="10">
        <v>14031900</v>
      </c>
      <c r="B18" s="109">
        <f>вдк!B12</f>
        <v>457565.56</v>
      </c>
      <c r="C18" s="109">
        <f>вдк!C12</f>
        <v>22621500.82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18040847.969999999</v>
      </c>
      <c r="D19" s="4"/>
      <c r="E19" s="4"/>
    </row>
    <row r="20" spans="1:5" x14ac:dyDescent="0.2">
      <c r="A20" s="10">
        <v>14040200</v>
      </c>
      <c r="B20" s="109">
        <f>вдк!B14</f>
        <v>15781</v>
      </c>
      <c r="C20" s="109">
        <f>вдк!C14</f>
        <v>5877026.0599999996</v>
      </c>
      <c r="D20" s="4"/>
      <c r="E20" s="4"/>
    </row>
    <row r="21" spans="1:5" x14ac:dyDescent="0.2">
      <c r="A21" s="10" t="s">
        <v>13</v>
      </c>
      <c r="B21" s="109">
        <f>B22+B23+B24+B25</f>
        <v>164783.03</v>
      </c>
      <c r="C21" s="109">
        <f>C22+C23+C24+C25</f>
        <v>9684301.8300000001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27789.19</v>
      </c>
      <c r="D22" s="4"/>
      <c r="E22" s="4"/>
    </row>
    <row r="23" spans="1:5" x14ac:dyDescent="0.2">
      <c r="A23" s="10">
        <v>18010200</v>
      </c>
      <c r="B23" s="109">
        <f>вдк!B16</f>
        <v>15408</v>
      </c>
      <c r="C23" s="109">
        <f>вдк!C16</f>
        <v>1212608.22</v>
      </c>
      <c r="D23" s="4"/>
      <c r="E23" s="4"/>
    </row>
    <row r="24" spans="1:5" x14ac:dyDescent="0.2">
      <c r="A24" s="10">
        <v>18010300</v>
      </c>
      <c r="B24" s="109">
        <f>вдк!B17</f>
        <v>146015.67999999999</v>
      </c>
      <c r="C24" s="109">
        <f>вдк!C17</f>
        <v>2081411.49</v>
      </c>
      <c r="D24" s="4"/>
      <c r="E24" s="4"/>
    </row>
    <row r="25" spans="1:5" x14ac:dyDescent="0.2">
      <c r="A25" s="10">
        <v>18010400</v>
      </c>
      <c r="B25" s="109">
        <f>вдк!B18</f>
        <v>3359.35</v>
      </c>
      <c r="C25" s="109">
        <f>вдк!C18</f>
        <v>6362492.9299999997</v>
      </c>
      <c r="D25" s="4"/>
      <c r="E25" s="4"/>
    </row>
    <row r="26" spans="1:5" x14ac:dyDescent="0.2">
      <c r="A26" s="10" t="s">
        <v>14</v>
      </c>
      <c r="B26" s="109">
        <f>B27+B28+B29+B30</f>
        <v>48488.649999999994</v>
      </c>
      <c r="C26" s="110">
        <f>SUM(C27:C30)</f>
        <v>24088029.709999997</v>
      </c>
      <c r="D26" s="4"/>
      <c r="E26" s="4"/>
    </row>
    <row r="27" spans="1:5" x14ac:dyDescent="0.2">
      <c r="A27" s="8">
        <v>18010500</v>
      </c>
      <c r="B27" s="106">
        <f>вдк!B19</f>
        <v>4955.01</v>
      </c>
      <c r="C27" s="106">
        <f>вдк!C19</f>
        <v>12388623.41</v>
      </c>
      <c r="D27" s="4"/>
      <c r="E27" s="4"/>
    </row>
    <row r="28" spans="1:5" x14ac:dyDescent="0.2">
      <c r="A28" s="8">
        <v>18010600</v>
      </c>
      <c r="B28" s="106">
        <f>вдк!B20</f>
        <v>10000</v>
      </c>
      <c r="C28" s="107">
        <f>вдк!C20</f>
        <v>8451633.75</v>
      </c>
      <c r="D28" s="4"/>
      <c r="E28" s="4"/>
    </row>
    <row r="29" spans="1:5" ht="13.5" customHeight="1" x14ac:dyDescent="0.2">
      <c r="A29" s="8">
        <v>18010700</v>
      </c>
      <c r="B29" s="106">
        <f>вдк!B21</f>
        <v>14356.38</v>
      </c>
      <c r="C29" s="107">
        <f>вдк!C21</f>
        <v>1531768.06</v>
      </c>
      <c r="D29" s="4"/>
      <c r="E29" s="4"/>
    </row>
    <row r="30" spans="1:5" x14ac:dyDescent="0.2">
      <c r="A30" s="8">
        <v>18010900</v>
      </c>
      <c r="B30" s="106">
        <f>вдк!B22</f>
        <v>19177.259999999998</v>
      </c>
      <c r="C30" s="111">
        <f>вдк!C22</f>
        <v>1716004.49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20833.990000000002</v>
      </c>
      <c r="D31" s="4"/>
      <c r="E31" s="4"/>
    </row>
    <row r="32" spans="1:5" x14ac:dyDescent="0.2">
      <c r="A32" s="8">
        <v>18011100</v>
      </c>
      <c r="B32" s="106">
        <f>вдк!B24</f>
        <v>1000</v>
      </c>
      <c r="C32" s="108">
        <f>вдк!C24</f>
        <v>7250</v>
      </c>
      <c r="D32" s="4"/>
      <c r="E32" s="4"/>
    </row>
    <row r="33" spans="1:5" x14ac:dyDescent="0.2">
      <c r="A33" s="17">
        <v>18010000</v>
      </c>
      <c r="B33" s="113">
        <f>B21+B26+B32</f>
        <v>214271.68</v>
      </c>
      <c r="C33" s="113">
        <f>C21+C26+C32</f>
        <v>33779581.539999999</v>
      </c>
      <c r="D33" s="4"/>
      <c r="E33" s="4"/>
    </row>
    <row r="34" spans="1:5" x14ac:dyDescent="0.2">
      <c r="A34" s="10">
        <v>18020200</v>
      </c>
      <c r="B34" s="109">
        <f>вдк!B25</f>
        <v>25000</v>
      </c>
      <c r="C34" s="114">
        <f>вдк!C25</f>
        <v>137400</v>
      </c>
      <c r="D34" s="4"/>
      <c r="E34" s="4"/>
    </row>
    <row r="35" spans="1:5" x14ac:dyDescent="0.2">
      <c r="A35" s="10">
        <v>18020000</v>
      </c>
      <c r="B35" s="109">
        <f>B34</f>
        <v>25000</v>
      </c>
      <c r="C35" s="114">
        <f>C34</f>
        <v>137400</v>
      </c>
      <c r="D35" s="4"/>
      <c r="E35" s="4"/>
    </row>
    <row r="36" spans="1:5" x14ac:dyDescent="0.2">
      <c r="A36" s="10">
        <v>18030000</v>
      </c>
      <c r="B36" s="115">
        <f>B37+B38</f>
        <v>11608.6</v>
      </c>
      <c r="C36" s="115">
        <f>C37+C38</f>
        <v>120009.14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36758.910000000003</v>
      </c>
      <c r="D37" s="4"/>
      <c r="E37" s="4"/>
    </row>
    <row r="38" spans="1:5" x14ac:dyDescent="0.2">
      <c r="A38" s="10">
        <v>18030200</v>
      </c>
      <c r="B38" s="115">
        <f>вдк!B27</f>
        <v>11608.6</v>
      </c>
      <c r="C38" s="114">
        <f>вдк!C27</f>
        <v>83250.23</v>
      </c>
      <c r="D38" s="4"/>
      <c r="E38" s="4"/>
    </row>
    <row r="39" spans="1:5" x14ac:dyDescent="0.2">
      <c r="A39" s="10">
        <v>18050300</v>
      </c>
      <c r="B39" s="109">
        <f>вдк!B28</f>
        <v>19385.3</v>
      </c>
      <c r="C39" s="114">
        <f>вдк!C28</f>
        <v>4673291.51</v>
      </c>
      <c r="D39" s="4"/>
      <c r="E39" s="4"/>
    </row>
    <row r="40" spans="1:5" x14ac:dyDescent="0.2">
      <c r="A40" s="10">
        <v>18050400</v>
      </c>
      <c r="B40" s="109">
        <f>вдк!B29</f>
        <v>789227.7</v>
      </c>
      <c r="C40" s="114">
        <f>вдк!C29</f>
        <v>62698673.130000003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134535.69</v>
      </c>
      <c r="D41" s="4"/>
      <c r="E41" s="4"/>
    </row>
    <row r="42" spans="1:5" x14ac:dyDescent="0.2">
      <c r="A42" s="10">
        <v>18050000</v>
      </c>
      <c r="B42" s="109">
        <f>SUM(B39:B41)</f>
        <v>808613</v>
      </c>
      <c r="C42" s="109">
        <f>SUM(C39:C41)</f>
        <v>67506500.329999998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4717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5950</v>
      </c>
      <c r="C45" s="116">
        <f>вдк!C33</f>
        <v>133249.78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599541.92000000004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208637.71</v>
      </c>
    </row>
    <row r="48" spans="1:5" x14ac:dyDescent="0.2">
      <c r="A48" s="10">
        <v>21081800</v>
      </c>
      <c r="B48" s="109">
        <f>вдк!B36</f>
        <v>119</v>
      </c>
      <c r="C48" s="114">
        <f>вдк!C36</f>
        <v>11782.96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129530</v>
      </c>
    </row>
    <row r="50" spans="1:7" x14ac:dyDescent="0.2">
      <c r="A50" s="10">
        <v>22012500</v>
      </c>
      <c r="B50" s="109">
        <f>вдк!B38</f>
        <v>54475.72</v>
      </c>
      <c r="C50" s="114">
        <f>вдк!C38</f>
        <v>3185704.22</v>
      </c>
    </row>
    <row r="51" spans="1:7" x14ac:dyDescent="0.2">
      <c r="A51" s="10">
        <v>22012600</v>
      </c>
      <c r="B51" s="109">
        <f>вдк!B39</f>
        <v>1406</v>
      </c>
      <c r="C51" s="114">
        <f>вдк!C39</f>
        <v>474523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794833</v>
      </c>
    </row>
    <row r="54" spans="1:7" x14ac:dyDescent="0.2">
      <c r="A54" s="10">
        <v>22080400</v>
      </c>
      <c r="B54" s="109">
        <f>B53</f>
        <v>0</v>
      </c>
      <c r="C54" s="109">
        <f>C53</f>
        <v>794833</v>
      </c>
    </row>
    <row r="55" spans="1:7" x14ac:dyDescent="0.2">
      <c r="A55" s="8">
        <v>22090100</v>
      </c>
      <c r="B55" s="106">
        <f>вдк!B42</f>
        <v>2.21</v>
      </c>
      <c r="C55" s="107">
        <f>вдк!C42</f>
        <v>18924.43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2.21</v>
      </c>
      <c r="C57" s="116">
        <f>SUM(C55:C56)</f>
        <v>22358.43</v>
      </c>
    </row>
    <row r="58" spans="1:7" x14ac:dyDescent="0.2">
      <c r="A58" s="10">
        <v>24060300</v>
      </c>
      <c r="B58" s="109">
        <f>вдк!B44</f>
        <v>7871.86</v>
      </c>
      <c r="C58" s="109">
        <f>вдк!C44</f>
        <v>1218806.6100000001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C74-C61-C62-C63-C64-C65-C67-C70-C73</f>
        <v>334750239.26000005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304875884</v>
      </c>
    </row>
    <row r="62" spans="1:7" x14ac:dyDescent="0.2">
      <c r="A62" s="16">
        <v>41033900</v>
      </c>
      <c r="B62" s="118">
        <f>вдк!B48</f>
        <v>17334900</v>
      </c>
      <c r="C62" s="118">
        <f>вдк!C48</f>
        <v>124913800</v>
      </c>
      <c r="D62" s="11">
        <f>D60-D61</f>
        <v>29874355.26000005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792000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691800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17960500</v>
      </c>
      <c r="D65" s="11"/>
      <c r="G65" s="11"/>
    </row>
    <row r="66" spans="1:7" x14ac:dyDescent="0.2">
      <c r="A66" s="16">
        <v>41050200</v>
      </c>
      <c r="B66" s="120">
        <v>0</v>
      </c>
      <c r="C66" s="120">
        <v>0</v>
      </c>
      <c r="D66" s="11"/>
      <c r="G66" s="11"/>
    </row>
    <row r="67" spans="1:7" x14ac:dyDescent="0.2">
      <c r="A67" s="16">
        <v>41051000</v>
      </c>
      <c r="B67" s="121">
        <f>вдк!B52</f>
        <v>0</v>
      </c>
      <c r="C67" s="120">
        <f>вдк!C52</f>
        <v>519100</v>
      </c>
      <c r="E67" s="4">
        <f>C74-C73-C72-C71-C70-C69-C68-C67-C66-C65-C64-C63-C62-C61-C60</f>
        <v>334750239.26000005</v>
      </c>
      <c r="F67" s="4"/>
    </row>
    <row r="68" spans="1:7" x14ac:dyDescent="0.2">
      <c r="A68" s="16">
        <v>41051200</v>
      </c>
      <c r="B68" s="120">
        <f>вдк!B53</f>
        <v>0</v>
      </c>
      <c r="C68" s="120">
        <f>вдк!C53</f>
        <v>0</v>
      </c>
      <c r="D68" s="11"/>
      <c r="E68" s="4"/>
      <c r="F68" s="4"/>
      <c r="G68" s="11"/>
    </row>
    <row r="69" spans="1:7" x14ac:dyDescent="0.2">
      <c r="A69" s="16">
        <v>41051400</v>
      </c>
      <c r="B69" s="120">
        <f>вдк!B54</f>
        <v>0</v>
      </c>
      <c r="C69" s="120">
        <f>вдк!C54</f>
        <v>0</v>
      </c>
      <c r="D69" s="11"/>
      <c r="E69" s="4"/>
      <c r="F69" s="4"/>
    </row>
    <row r="70" spans="1:7" x14ac:dyDescent="0.2">
      <c r="A70" s="16">
        <v>41053900</v>
      </c>
      <c r="B70" s="120">
        <f>вдк!B55</f>
        <v>44870</v>
      </c>
      <c r="C70" s="120">
        <f>вдк!C55</f>
        <v>644638.28</v>
      </c>
      <c r="E70" s="11"/>
      <c r="F70" s="4"/>
      <c r="G70" s="4"/>
    </row>
    <row r="71" spans="1:7" x14ac:dyDescent="0.2">
      <c r="A71" s="16">
        <v>41057700</v>
      </c>
      <c r="B71" s="120">
        <f>вдк!B56</f>
        <v>0</v>
      </c>
      <c r="C71" s="120">
        <f>вдк!C56</f>
        <v>0</v>
      </c>
      <c r="E71" s="4"/>
      <c r="G71" s="4"/>
    </row>
    <row r="72" spans="1:7" x14ac:dyDescent="0.2">
      <c r="A72" s="16">
        <v>41057900</v>
      </c>
      <c r="B72" s="120">
        <f>вдк!B57</f>
        <v>0</v>
      </c>
      <c r="C72" s="120">
        <f>вдк!C57</f>
        <v>0</v>
      </c>
      <c r="G72" s="4"/>
    </row>
    <row r="73" spans="1:7" x14ac:dyDescent="0.2">
      <c r="A73" s="16">
        <v>41059300</v>
      </c>
      <c r="B73" s="121">
        <f>вдк!B58</f>
        <v>0</v>
      </c>
      <c r="C73" s="121">
        <f>вдк!C58</f>
        <v>682429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B10+B12+B20+B22+B23+B24+B25+B27+B28+B29+B30+B32+B35+B36+B42+B45+B47+B49+B50+B52+B54+B57+B58+B62+G58+B15+B51+B46+B73+B17+B18+B67+B68+B43+B14+B70+B13+F84+B19+B48+B44+B31+B69+B16+B65+B59+B63+B71+B64+B66+B61+B60</f>
        <v>19729193.759999998</v>
      </c>
      <c r="C74" s="13">
        <f>C10+C12+C20+C22+C23+C24+C25+C27+C28+C29+C30+C32+C35+C36+C42+C45+C47+C49+C50+C52+C54+C57+C58+C62+H58+C15+C51+C46+C73+C17+C18+C67+C68+C43+C14+C70+C13+G84+C19+C48+C44+C31+C69+C16+C65+C59+C63+C71+C64+C66+C61+C60+C72</f>
        <v>495772606.54000002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вдк!B62</f>
        <v>43.91</v>
      </c>
      <c r="C76" s="33">
        <f>вдк!C62</f>
        <v>48607.27</v>
      </c>
      <c r="F76" s="4"/>
    </row>
    <row r="77" spans="1:7" ht="14.25" x14ac:dyDescent="0.2">
      <c r="A77" s="21">
        <v>19010201</v>
      </c>
      <c r="B77" s="33">
        <f>вдк!B63</f>
        <v>0</v>
      </c>
      <c r="C77" s="33">
        <f>вдк!C63</f>
        <v>44490.57</v>
      </c>
    </row>
    <row r="78" spans="1:7" x14ac:dyDescent="0.2">
      <c r="A78" s="21">
        <v>19010301</v>
      </c>
      <c r="B78" s="121">
        <f>вдк!B64</f>
        <v>0</v>
      </c>
      <c r="C78" s="20">
        <f>вдк!C64</f>
        <v>10023.15</v>
      </c>
      <c r="D78" s="4">
        <f>C76+C77+C78+C79</f>
        <v>103128.48999999999</v>
      </c>
    </row>
    <row r="79" spans="1:7" x14ac:dyDescent="0.2">
      <c r="A79" s="36">
        <v>19050200</v>
      </c>
      <c r="B79" s="121">
        <f>вдк!B65</f>
        <v>0</v>
      </c>
      <c r="C79" s="20">
        <f>вдк!C65</f>
        <v>7.5</v>
      </c>
      <c r="D79" s="4"/>
      <c r="E79" s="4"/>
    </row>
    <row r="80" spans="1:7" x14ac:dyDescent="0.2">
      <c r="A80" s="16">
        <v>21110000</v>
      </c>
      <c r="B80" s="22">
        <f>вдк!B66</f>
        <v>0</v>
      </c>
      <c r="C80" s="20">
        <f>вдк!C66</f>
        <v>0</v>
      </c>
      <c r="F80" s="4"/>
      <c r="G80" s="4"/>
    </row>
    <row r="81" spans="1:5" x14ac:dyDescent="0.2">
      <c r="A81" s="21">
        <v>24062100</v>
      </c>
      <c r="B81" s="25">
        <f>вдк!B67</f>
        <v>0</v>
      </c>
      <c r="C81" s="25">
        <f>вдк!C67</f>
        <v>82597.72</v>
      </c>
      <c r="E81" s="4"/>
    </row>
    <row r="82" spans="1:5" x14ac:dyDescent="0.2">
      <c r="A82" s="36">
        <v>24110900</v>
      </c>
      <c r="B82" s="25">
        <f>вдк!B68</f>
        <v>0</v>
      </c>
      <c r="C82" s="25">
        <f>вдк!C68</f>
        <v>1402.22</v>
      </c>
      <c r="E82" s="4"/>
    </row>
    <row r="83" spans="1:5" x14ac:dyDescent="0.2">
      <c r="A83" s="36">
        <v>24170000</v>
      </c>
      <c r="B83" s="25">
        <f>вдк!B69</f>
        <v>0</v>
      </c>
      <c r="C83" s="25">
        <f>вдк!C69</f>
        <v>0</v>
      </c>
      <c r="E83" t="s">
        <v>80</v>
      </c>
    </row>
    <row r="84" spans="1:5" ht="14.25" x14ac:dyDescent="0.2">
      <c r="A84" s="16">
        <v>25010100</v>
      </c>
      <c r="B84" s="33">
        <f>вдк!B70</f>
        <v>47712</v>
      </c>
      <c r="C84" s="33">
        <f>вдк!C70</f>
        <v>7638173.1299999999</v>
      </c>
    </row>
    <row r="85" spans="1:5" x14ac:dyDescent="0.2">
      <c r="A85" s="16">
        <v>25010200</v>
      </c>
      <c r="B85" s="25">
        <f>вдк!B71</f>
        <v>0</v>
      </c>
      <c r="C85" s="25">
        <f>вдк!C71</f>
        <v>0</v>
      </c>
    </row>
    <row r="86" spans="1:5" x14ac:dyDescent="0.2">
      <c r="A86" s="16">
        <v>25010300</v>
      </c>
      <c r="B86" s="22">
        <f>вдк!B72</f>
        <v>0</v>
      </c>
      <c r="C86" s="20">
        <f>вдк!C72</f>
        <v>859387.2</v>
      </c>
      <c r="E86" s="23"/>
    </row>
    <row r="87" spans="1:5" ht="14.25" x14ac:dyDescent="0.2">
      <c r="A87" s="16">
        <v>25010400</v>
      </c>
      <c r="B87" s="27">
        <f>вдк!B73</f>
        <v>0</v>
      </c>
      <c r="C87" s="27">
        <f>вдк!C73</f>
        <v>14682.3</v>
      </c>
    </row>
    <row r="88" spans="1:5" ht="14.25" x14ac:dyDescent="0.2">
      <c r="A88" s="16">
        <v>25020100</v>
      </c>
      <c r="B88" s="33">
        <f>вдк!B74</f>
        <v>0</v>
      </c>
      <c r="C88" s="33">
        <f>вдк!C74</f>
        <v>14515179.619999999</v>
      </c>
      <c r="D88" s="42"/>
    </row>
    <row r="89" spans="1:5" x14ac:dyDescent="0.2">
      <c r="A89" s="16">
        <v>25020200</v>
      </c>
      <c r="B89" s="22">
        <f>вдк!B75</f>
        <v>0</v>
      </c>
      <c r="C89" s="20">
        <f>вдк!C75</f>
        <v>569738.02</v>
      </c>
    </row>
    <row r="90" spans="1:5" x14ac:dyDescent="0.2">
      <c r="A90" s="21">
        <v>31030000</v>
      </c>
      <c r="B90" s="22">
        <f>вдк!B76</f>
        <v>0</v>
      </c>
      <c r="C90" s="20">
        <f>вдк!C76</f>
        <v>0</v>
      </c>
    </row>
    <row r="91" spans="1:5" x14ac:dyDescent="0.2">
      <c r="A91" s="21">
        <v>33010100</v>
      </c>
      <c r="B91" s="22">
        <f>вдк!B77</f>
        <v>0</v>
      </c>
      <c r="C91" s="20">
        <f>вдк!C77</f>
        <v>106765.9</v>
      </c>
    </row>
    <row r="92" spans="1:5" x14ac:dyDescent="0.2">
      <c r="A92" s="21">
        <v>41033900</v>
      </c>
      <c r="B92" s="22">
        <f>вдк!B78</f>
        <v>0</v>
      </c>
      <c r="C92" s="20">
        <f>вдк!C78</f>
        <v>0</v>
      </c>
    </row>
    <row r="93" spans="1:5" x14ac:dyDescent="0.2">
      <c r="A93" s="21">
        <v>41035400</v>
      </c>
      <c r="B93" s="22">
        <f>вдк!B79</f>
        <v>0</v>
      </c>
      <c r="C93" s="20">
        <f>вдк!C79</f>
        <v>0</v>
      </c>
    </row>
    <row r="94" spans="1:5" x14ac:dyDescent="0.2">
      <c r="A94" s="21">
        <v>42020500</v>
      </c>
      <c r="B94" s="22">
        <f>вдк!B80</f>
        <v>0</v>
      </c>
      <c r="C94" s="20">
        <f>вдк!C80</f>
        <v>0</v>
      </c>
    </row>
    <row r="95" spans="1:5" s="9" customFormat="1" x14ac:dyDescent="0.2">
      <c r="A95" s="21">
        <v>50110000</v>
      </c>
      <c r="B95" s="22">
        <f>вдк!B81</f>
        <v>0</v>
      </c>
      <c r="C95" s="20">
        <f>вдк!C81</f>
        <v>3400</v>
      </c>
      <c r="D95" s="14"/>
    </row>
    <row r="96" spans="1:5" ht="22.5" x14ac:dyDescent="0.2">
      <c r="A96" s="5" t="s">
        <v>5</v>
      </c>
      <c r="B96" s="124">
        <f>SUM(B76:B95)</f>
        <v>47755.91</v>
      </c>
      <c r="C96" s="124">
        <f>SUM(C76:C95)</f>
        <v>23894454.599999998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19776949.669999998</v>
      </c>
      <c r="C98" s="11">
        <f>C96+C74</f>
        <v>519667061.14000005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2026-05-21T08:21:14Z</dcterms:modified>
</cp:coreProperties>
</file>