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Щоденний моніторинг Липень\"/>
    </mc:Choice>
  </mc:AlternateContent>
  <xr:revisionPtr revIDLastSave="0" documentId="13_ncr:1_{C71160CD-C76A-4B60-B25A-5612955BDE3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" i="4" l="1"/>
  <c r="E35" i="4" l="1"/>
  <c r="C45" i="2"/>
  <c r="B45" i="2"/>
  <c r="H35" i="4" s="1"/>
  <c r="B86" i="2" l="1"/>
  <c r="B68" i="2" l="1"/>
  <c r="C68" i="2" l="1"/>
  <c r="C67" i="2"/>
  <c r="B67" i="2"/>
  <c r="D61" i="4" l="1"/>
  <c r="B69" i="2"/>
  <c r="B73" i="2" l="1"/>
  <c r="B70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1" i="2" l="1"/>
  <c r="B61" i="2"/>
  <c r="C70" i="2" l="1"/>
  <c r="B84" i="2" l="1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84" i="2"/>
  <c r="C91" i="2"/>
  <c r="B91" i="2"/>
  <c r="F79" i="4" l="1"/>
  <c r="G79" i="4"/>
  <c r="C71" i="2"/>
  <c r="B71" i="2"/>
  <c r="H81" i="4" s="1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C64" i="2" l="1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4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63" i="2"/>
  <c r="C73" i="2"/>
  <c r="B56" i="2"/>
  <c r="B57" i="2"/>
  <c r="H47" i="4"/>
  <c r="B63" i="2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96" i="2"/>
  <c r="B96" i="2"/>
  <c r="B58" i="2"/>
  <c r="B74" i="2" l="1"/>
  <c r="B98" i="2" s="1"/>
  <c r="C74" i="2"/>
  <c r="D65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8" i="2" l="1"/>
  <c r="E70" i="2" s="1"/>
  <c r="D61" i="2"/>
  <c r="D63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<sst xmlns="http://schemas.openxmlformats.org/spreadsheetml/2006/main" count="113" uniqueCount="104">
  <si>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</si>
  <si>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</si>
  <si>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</si>
  <si>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</si>
  <si>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</si>
  <si>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</si>
  <si>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</si>
  <si>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</si>
  <si>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</si>
  <si>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</si>
  <si>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</si>
  <si>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</si>
  <si>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</si>
  <si>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</si>
  <si>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</si>
  <si>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</si>
  <si>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</si>
  <si>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</si>
  <si>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</si>
  <si>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</si>
  <si>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</si>
  <si>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</si>
  <si>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</si>
  <si>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</si>
  <si>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</si>
  <si>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</si>
  <si>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</si>
  <si>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</si>
  <si>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</si>
  <si>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</si>
  <si>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</si>
  <si>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</si>
  <si>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</si>
  <si>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</si>
  <si>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</si>
  <si>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</si>
  <si>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</si>
  <si>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</si>
  <si>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</si>
  <si>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</si>
  <si>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</si>
  <si>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</si>
  <si>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</si>
  <si>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</si>
  <si>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</si>
  <si>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</si>
  <si>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</si>
  <si>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</si>
  <si>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</si>
  <si>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</si>
  <si>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</si>
  <si>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</si>
  <si>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</si>
  <si>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</si>
  <si>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</si>
  <si>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</si>
  <si>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</si>
  <si>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</si>
  <si>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</si>
  <si>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</si>
  <si>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</si>
  <si>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</si>
  <si>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</si>
  <si>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</si>
  <si>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</si>
  <si>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</si>
  <si>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</si>
  <si>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</si>
  <si>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</si>
  <si>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</si>
  <si>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</si>
  <si>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</si>
  <si>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</si>
  <si>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</si>
  <si>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</si>
  <si>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</si>
  <si>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</si>
  <si>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</si>
  <si>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</si>
  <si>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</si>
  <si>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</si>
  <si>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</si>
  <si>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</si>
  <si>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</si>
  <si>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</si>
  <si>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</si>
  <si>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</si>
  <si>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</si>
  <si>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</si>
  <si>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</si>
  <si>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</si>
  <si>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</si>
  <si>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</si>
  <si>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</si>
  <si>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</si>
  <si>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</si>
  <si>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</si>
  <si>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</si>
  <si>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</si>
  <si>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</si>
  <si>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</si>
  <si>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січень-липень</t>
  </si>
  <si>
    <t>Рівень виконання до плану на січень-липень</t>
  </si>
  <si>
    <t>13.07.2026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</si>
</sst>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A61" zoomScale="72" zoomScaleNormal="63" zoomScaleSheetLayoutView="72" workbookViewId="0">
      <selection activeCell="G12" sqref="G12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78</v>
      </c>
      <c r="B1" s="153"/>
      <c r="C1" s="153"/>
      <c r="D1" s="153"/>
      <c r="E1" s="153"/>
      <c r="F1" s="129"/>
    </row>
    <row r="2" spans="1:11" ht="18" customHeight="1" x14ac:dyDescent="0.25">
      <c r="A2" s="154" t="s">
        <v>98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103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101</v>
      </c>
      <c r="E4" s="137" t="s">
        <v>96</v>
      </c>
      <c r="F4" s="137" t="s">
        <v>102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76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902888.83400000003</v>
      </c>
      <c r="D7" s="90">
        <f>D8+D9+D10+D11+D13+D14+D15+D16+D17+D12</f>
        <v>532881.38500000001</v>
      </c>
      <c r="E7" s="90">
        <f>E8+E9+E10+E11+E13+E14+E15+E16+E17+E12</f>
        <v>491029.65839</v>
      </c>
      <c r="F7" s="90">
        <f>E7/D7*100</f>
        <v>92.146145880100505</v>
      </c>
      <c r="G7" s="62">
        <f>E7/C7*100</f>
        <v>54.384287400546135</v>
      </c>
      <c r="H7" s="66">
        <f>H8+H9+H10+H11+H13+H14+H15+H16+H17+H12</f>
        <v>113.17631999999999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480142.24400000001</v>
      </c>
      <c r="D8" s="85">
        <v>286548.30499999999</v>
      </c>
      <c r="E8" s="84">
        <f>вихідна!C10/1000</f>
        <v>276199.69978000002</v>
      </c>
      <c r="F8" s="90">
        <f t="shared" ref="F8:F53" si="0">E8/D8*100</f>
        <v>96.388530296837743</v>
      </c>
      <c r="G8" s="62">
        <f t="shared" ref="G8:G51" si="1">E8/C8*100</f>
        <v>57.524557197679115</v>
      </c>
      <c r="H8" s="66">
        <f>вихідна!B10/1000</f>
        <v>14.134069999999999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397.95</v>
      </c>
      <c r="E9" s="84">
        <f>(вихідна!C12)/1000</f>
        <v>288.82441</v>
      </c>
      <c r="F9" s="90">
        <f>E9/D9*100</f>
        <v>72.578065083553213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475.13</v>
      </c>
      <c r="D10" s="85">
        <v>289.42</v>
      </c>
      <c r="E10" s="84">
        <f>(вихідна!C14+вихідна!C13)/1000</f>
        <v>525.13784999999996</v>
      </c>
      <c r="F10" s="90">
        <f t="shared" si="0"/>
        <v>181.44490705549026</v>
      </c>
      <c r="G10" s="62">
        <f t="shared" si="1"/>
        <v>110.52508787068803</v>
      </c>
      <c r="H10" s="66">
        <f>(вихідна!B13+вихідна!B14)/1000</f>
        <v>0.37483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54.63</v>
      </c>
      <c r="E11" s="84">
        <f>вихідна!C15/1000</f>
        <v>68.838530000000006</v>
      </c>
      <c r="F11" s="90">
        <f t="shared" si="0"/>
        <v>126.00865824638478</v>
      </c>
      <c r="G11" s="62">
        <f t="shared" si="1"/>
        <v>59.859591304347823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3783.53</v>
      </c>
      <c r="E13" s="84">
        <f>вихідна!C17/1000</f>
        <v>3521.08115</v>
      </c>
      <c r="F13" s="90">
        <f t="shared" si="0"/>
        <v>93.063386572856558</v>
      </c>
      <c r="G13" s="62">
        <f t="shared" si="1"/>
        <v>48.903225649643751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58830.62</v>
      </c>
      <c r="D14" s="85">
        <v>34606.019999999997</v>
      </c>
      <c r="E14" s="84">
        <f>вихідна!C18/1000</f>
        <v>30854.515729999999</v>
      </c>
      <c r="F14" s="90">
        <f t="shared" si="0"/>
        <v>89.159388250945938</v>
      </c>
      <c r="G14" s="62">
        <f t="shared" si="1"/>
        <v>52.446354857385494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34586.230000000003</v>
      </c>
      <c r="E15" s="84">
        <f>вихідна!C19/1000</f>
        <v>24853.301649999998</v>
      </c>
      <c r="F15" s="90">
        <f t="shared" si="0"/>
        <v>71.858949790133238</v>
      </c>
      <c r="G15" s="62">
        <f t="shared" si="1"/>
        <v>39.95697382450463</v>
      </c>
      <c r="H15" s="66">
        <f>вихідна!B19/1000</f>
        <v>0</v>
      </c>
      <c r="I15" s="59"/>
    </row>
    <row r="16" spans="1:11" ht="46.9" customHeight="1" x14ac:dyDescent="0.25">
      <c r="A16" s="72" t="s">
        <v>87</v>
      </c>
      <c r="B16" s="68">
        <v>14040200</v>
      </c>
      <c r="C16" s="85">
        <v>18400.16</v>
      </c>
      <c r="D16" s="85">
        <v>9855.68</v>
      </c>
      <c r="E16" s="84">
        <f>вихідна!C20/1000</f>
        <v>9479.1501499999995</v>
      </c>
      <c r="F16" s="90">
        <f t="shared" si="0"/>
        <v>96.179564981817578</v>
      </c>
      <c r="G16" s="62">
        <f t="shared" si="1"/>
        <v>51.516672409370344</v>
      </c>
      <c r="H16" s="66">
        <f>вихідна!B20/1000</f>
        <v>0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274492.21999999997</v>
      </c>
      <c r="D17" s="92">
        <f>SUM(D18,D29:D31)</f>
        <v>162658.5</v>
      </c>
      <c r="E17" s="92">
        <f>SUM(E18,E29:E31)</f>
        <v>145171.90914</v>
      </c>
      <c r="F17" s="90">
        <f t="shared" si="0"/>
        <v>89.249506874832861</v>
      </c>
      <c r="G17" s="62">
        <f t="shared" si="1"/>
        <v>52.88744035805459</v>
      </c>
      <c r="H17" s="94">
        <f>SUM(H18,H29:H31)</f>
        <v>98.667419999999993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100622.80000000002</v>
      </c>
      <c r="D18" s="92">
        <f>SUM(D19:D28)</f>
        <v>58862.82</v>
      </c>
      <c r="E18" s="92">
        <f>SUM(E19:E28)</f>
        <v>50874.444430000003</v>
      </c>
      <c r="F18" s="90">
        <f t="shared" si="0"/>
        <v>86.428826260787375</v>
      </c>
      <c r="G18" s="62">
        <f t="shared" si="1"/>
        <v>50.559559493474637</v>
      </c>
      <c r="H18" s="66">
        <f>SUM(H19:H28)</f>
        <v>8.2228999999999992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54.82</v>
      </c>
      <c r="E19" s="85">
        <f>вихідна!C22/1000</f>
        <v>29.39537</v>
      </c>
      <c r="F19" s="90">
        <f t="shared" si="0"/>
        <v>53.621616198467713</v>
      </c>
      <c r="G19" s="62">
        <f t="shared" si="1"/>
        <v>33.748989667049372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3612.75</v>
      </c>
      <c r="E20" s="85">
        <f>вихідна!C23/1000</f>
        <v>2067.6344199999999</v>
      </c>
      <c r="F20" s="90">
        <f t="shared" si="0"/>
        <v>57.231594214933224</v>
      </c>
      <c r="G20" s="62">
        <f t="shared" si="1"/>
        <v>31.808292232666179</v>
      </c>
      <c r="H20" s="66">
        <f>вихідна!B23/1000</f>
        <v>7.2818999999999994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4484.91</v>
      </c>
      <c r="E21" s="85">
        <f>вихідна!C24/1000</f>
        <v>3368.37095</v>
      </c>
      <c r="F21" s="90">
        <f t="shared" si="0"/>
        <v>75.104538329643191</v>
      </c>
      <c r="G21" s="62">
        <f t="shared" si="1"/>
        <v>32.675031284255049</v>
      </c>
      <c r="H21" s="66">
        <f>вихідна!B24/1000</f>
        <v>0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9306.01</v>
      </c>
      <c r="E22" s="85">
        <f>вихідна!C25/1000</f>
        <v>7002.0867800000005</v>
      </c>
      <c r="F22" s="90">
        <f t="shared" si="0"/>
        <v>75.242631159863365</v>
      </c>
      <c r="G22" s="62">
        <f t="shared" si="1"/>
        <v>51.867309481481485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20850.400000000001</v>
      </c>
      <c r="E23" s="85">
        <f>вихідна!C27/1000</f>
        <v>18292.57359</v>
      </c>
      <c r="F23" s="90">
        <f t="shared" si="0"/>
        <v>87.732482782104896</v>
      </c>
      <c r="G23" s="62">
        <f t="shared" si="1"/>
        <v>52.624295799566752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14653.1</v>
      </c>
      <c r="E24" s="85">
        <f>вихідна!C28/1000</f>
        <v>12578.64271</v>
      </c>
      <c r="F24" s="90">
        <f t="shared" si="0"/>
        <v>85.842877684585517</v>
      </c>
      <c r="G24" s="62">
        <f t="shared" si="1"/>
        <v>52.850773771759187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5020.1000000000004</v>
      </c>
      <c r="D25" s="85">
        <v>2313.25</v>
      </c>
      <c r="E25" s="85">
        <f>вихідна!C29/1000</f>
        <v>3862.0566100000001</v>
      </c>
      <c r="F25" s="90">
        <f t="shared" si="0"/>
        <v>166.95370625743001</v>
      </c>
      <c r="G25" s="62">
        <f t="shared" si="1"/>
        <v>76.9318660982849</v>
      </c>
      <c r="H25" s="66">
        <f>вихідна!B29/1000</f>
        <v>0.94099999999999995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3532.58</v>
      </c>
      <c r="E26" s="85">
        <f>вихідна!C30/1000</f>
        <v>3499.0520099999999</v>
      </c>
      <c r="F26" s="90">
        <f t="shared" si="0"/>
        <v>99.050892265709479</v>
      </c>
      <c r="G26" s="62">
        <f t="shared" si="1"/>
        <v>53.661503695978894</v>
      </c>
      <c r="H26" s="66">
        <f>вихідна!B30/1000</f>
        <v>0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75</v>
      </c>
      <c r="D27" s="85">
        <v>30</v>
      </c>
      <c r="E27" s="85">
        <f>вихідна!C31/1000</f>
        <v>114.59199000000001</v>
      </c>
      <c r="F27" s="90">
        <f t="shared" si="0"/>
        <v>381.97330000000005</v>
      </c>
      <c r="G27" s="62">
        <f t="shared" si="1"/>
        <v>152.78932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50</v>
      </c>
      <c r="D28" s="85">
        <v>25</v>
      </c>
      <c r="E28" s="83">
        <f>вихідна!C32/1000</f>
        <v>60.04</v>
      </c>
      <c r="F28" s="90">
        <f t="shared" si="0"/>
        <v>240.16000000000003</v>
      </c>
      <c r="G28" s="62">
        <f t="shared" si="1"/>
        <v>120.08000000000001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205</v>
      </c>
      <c r="E29" s="84">
        <f>вихідна!C35/1000</f>
        <v>234.4</v>
      </c>
      <c r="F29" s="90">
        <f t="shared" si="0"/>
        <v>114.34146341463416</v>
      </c>
      <c r="G29" s="62">
        <f t="shared" si="1"/>
        <v>66.028169014084497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145.08000000000001</v>
      </c>
      <c r="E30" s="84">
        <f>вихідна!C36/1000</f>
        <v>146.84314000000001</v>
      </c>
      <c r="F30" s="90">
        <f t="shared" si="0"/>
        <v>101.21528811690101</v>
      </c>
      <c r="G30" s="62">
        <f t="shared" si="1"/>
        <v>55.433423933559844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103445.6</v>
      </c>
      <c r="E31" s="84">
        <f>вихідна!C42/1000</f>
        <v>93916.221570000009</v>
      </c>
      <c r="F31" s="90">
        <f t="shared" si="0"/>
        <v>90.788029234689532</v>
      </c>
      <c r="G31" s="62">
        <f t="shared" si="1"/>
        <v>54.208647487161876</v>
      </c>
      <c r="H31" s="66">
        <f>вихідна!B42/1000</f>
        <v>90.444519999999997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21030.762000000002</v>
      </c>
      <c r="D32" s="90">
        <f>SUM(D33,D40,D47)</f>
        <v>12351.115000000002</v>
      </c>
      <c r="E32" s="90">
        <f>SUM(E33,E40,E47)</f>
        <v>10119.712720000001</v>
      </c>
      <c r="F32" s="90">
        <f t="shared" si="0"/>
        <v>81.933596440483313</v>
      </c>
      <c r="G32" s="62">
        <f t="shared" si="1"/>
        <v>48.118621284383323</v>
      </c>
      <c r="H32" s="66">
        <f>SUM(H33,H40,H47)</f>
        <v>0.13600000000000001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1851.2620000000002</v>
      </c>
      <c r="D33" s="83">
        <f>SUM(D34:D39)</f>
        <v>1236.8700000000001</v>
      </c>
      <c r="E33" s="83">
        <f>E34+E36+E37+E38+E39+E35</f>
        <v>1520.29943</v>
      </c>
      <c r="F33" s="90">
        <f t="shared" si="0"/>
        <v>122.91505412856645</v>
      </c>
      <c r="G33" s="62">
        <f t="shared" si="1"/>
        <v>82.122326823539822</v>
      </c>
      <c r="H33" s="66">
        <f>H34+H36+H37+H38+H39</f>
        <v>0.13600000000000001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0</v>
      </c>
      <c r="D35" s="83">
        <v>0</v>
      </c>
      <c r="E35" s="83">
        <f>вихідна!C45/1000</f>
        <v>24.109590000000001</v>
      </c>
      <c r="F35" s="90"/>
      <c r="G35" s="62"/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169.66</v>
      </c>
      <c r="E36" s="84">
        <f>вихідна!C46/1000</f>
        <v>320.16340000000002</v>
      </c>
      <c r="F36" s="90">
        <f>E36/D36*100</f>
        <v>188.708829423553</v>
      </c>
      <c r="G36" s="62">
        <f t="shared" si="1"/>
        <v>103.27451840573913</v>
      </c>
      <c r="H36" s="66">
        <f>вихідна!B46/1000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683.2</v>
      </c>
      <c r="E37" s="84">
        <f>вихідна!C47/1000</f>
        <v>772.18792000000008</v>
      </c>
      <c r="F37" s="90">
        <f t="shared" si="0"/>
        <v>113.02516393442623</v>
      </c>
      <c r="G37" s="62">
        <f t="shared" si="1"/>
        <v>76.446680526680538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313.75</v>
      </c>
      <c r="E38" s="84">
        <f>вихідна!C48/1000</f>
        <v>373.34046999999998</v>
      </c>
      <c r="F38" s="90">
        <f t="shared" si="0"/>
        <v>118.99297848605576</v>
      </c>
      <c r="G38" s="62">
        <f t="shared" si="1"/>
        <v>94.516574683544292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49.63</v>
      </c>
      <c r="E39" s="84">
        <f>вихідна!C49/1000</f>
        <v>23.314049999999998</v>
      </c>
      <c r="F39" s="90">
        <f t="shared" si="0"/>
        <v>46.975720330445284</v>
      </c>
      <c r="G39" s="62">
        <f t="shared" si="1"/>
        <v>27.37997651203758</v>
      </c>
      <c r="H39" s="66">
        <f>вихідна!B49/1000</f>
        <v>0.13600000000000001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9310.4549999999999</v>
      </c>
      <c r="E40" s="90">
        <f>E41+E42+E43+E44+E45+E46</f>
        <v>6946.2238699999998</v>
      </c>
      <c r="F40" s="90">
        <f t="shared" si="0"/>
        <v>74.606706868783533</v>
      </c>
      <c r="G40" s="62">
        <f t="shared" si="1"/>
        <v>43.608502128247302</v>
      </c>
      <c r="H40" s="66">
        <f>H41+H42+H43+H44+H45+H46</f>
        <v>0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238.22</v>
      </c>
      <c r="E41" s="83">
        <f>вихідна!C50/1000</f>
        <v>187.51</v>
      </c>
      <c r="F41" s="90">
        <f t="shared" si="0"/>
        <v>78.712954411888177</v>
      </c>
      <c r="G41" s="62">
        <f t="shared" si="1"/>
        <v>45.107048352177046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7037.81</v>
      </c>
      <c r="E42" s="83">
        <f>вихідна!C51/1000</f>
        <v>4878.9740000000002</v>
      </c>
      <c r="F42" s="90">
        <f t="shared" si="0"/>
        <v>69.325173598036884</v>
      </c>
      <c r="G42" s="62">
        <f t="shared" si="1"/>
        <v>40.758995179736516</v>
      </c>
      <c r="H42" s="66">
        <f>вихідна!B51/1000</f>
        <v>0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976.21</v>
      </c>
      <c r="E43" s="83">
        <f>вихідна!C52/1000</f>
        <v>671.73900000000003</v>
      </c>
      <c r="F43" s="90">
        <f t="shared" si="0"/>
        <v>68.810911586646313</v>
      </c>
      <c r="G43" s="62">
        <f t="shared" si="1"/>
        <v>39.264613046527941</v>
      </c>
      <c r="H43" s="66">
        <f>вихідна!B52/1000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19.89</v>
      </c>
      <c r="E44" s="83">
        <f>вихідна!C53/1000</f>
        <v>11.66</v>
      </c>
      <c r="F44" s="90">
        <f t="shared" si="0"/>
        <v>58.622423328305686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984.9</v>
      </c>
      <c r="E45" s="83">
        <f>вихідна!C55/1000</f>
        <v>1159.5233999999998</v>
      </c>
      <c r="F45" s="90">
        <f t="shared" si="0"/>
        <v>117.73006396588484</v>
      </c>
      <c r="G45" s="62">
        <f t="shared" si="1"/>
        <v>68.207258823529401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53.424999999999997</v>
      </c>
      <c r="E46" s="84">
        <f>вихідна!C58/1000</f>
        <v>36.81747</v>
      </c>
      <c r="F46" s="90">
        <f t="shared" si="0"/>
        <v>68.914309780065523</v>
      </c>
      <c r="G46" s="62">
        <f t="shared" si="1"/>
        <v>39.33490384615385</v>
      </c>
      <c r="H46" s="66">
        <f>вихідна!B58/1000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1803.79</v>
      </c>
      <c r="E47" s="84">
        <f>(вихідна!C59)/1000</f>
        <v>1653.1894199999999</v>
      </c>
      <c r="F47" s="90">
        <f t="shared" si="0"/>
        <v>91.650880645751442</v>
      </c>
      <c r="G47" s="62">
        <f t="shared" si="1"/>
        <v>50.85328432126488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923926.59600000002</v>
      </c>
      <c r="D51" s="79">
        <f>SUM(D7,D32,D48)</f>
        <v>545236.5</v>
      </c>
      <c r="E51" s="80">
        <f>SUM(E7,E32,E48)</f>
        <v>501151.07111000002</v>
      </c>
      <c r="F51" s="90">
        <f t="shared" si="0"/>
        <v>91.914439167223776</v>
      </c>
      <c r="G51" s="62">
        <f t="shared" si="1"/>
        <v>54.241437932370118</v>
      </c>
      <c r="H51" s="78">
        <f>SUM(H7,H32,H48)</f>
        <v>113.31231999999999</v>
      </c>
      <c r="I51" s="59">
        <f>E51-D51</f>
        <v>-44085.428889999981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225.3</v>
      </c>
      <c r="E53" s="75">
        <f>SUM(E54:E54)</f>
        <v>212.43430000000001</v>
      </c>
      <c r="F53" s="90">
        <f t="shared" si="0"/>
        <v>94.289525077674213</v>
      </c>
      <c r="G53" s="62">
        <f>E53/C53*100</f>
        <v>59.756483825597748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225.3</v>
      </c>
      <c r="E54" s="67">
        <f>(вихідна!C76+вихідна!C77+вихідна!C78+вихідна!C79)/1000</f>
        <v>212.43430000000001</v>
      </c>
      <c r="F54" s="90">
        <f t="shared" ref="F54" si="2">E54/D54*100</f>
        <v>94.289525077674213</v>
      </c>
      <c r="G54" s="62">
        <f>E54/C54*100</f>
        <v>59.756483825597748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36722.652499999997</v>
      </c>
      <c r="E56" s="62">
        <f>E57+E59+E60+E61+E58</f>
        <v>30440.186280000002</v>
      </c>
      <c r="F56" s="90">
        <f t="shared" ref="F56" si="4">E56/D56*100</f>
        <v>82.892123002280414</v>
      </c>
      <c r="G56" s="62">
        <f>E56/C56*100</f>
        <v>41.4803887876906</v>
      </c>
      <c r="H56" s="62">
        <f>H57+H60+H61</f>
        <v>10.404999999999999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80.59</v>
      </c>
      <c r="E60" s="66">
        <f>вихідна!C81/1000</f>
        <v>222.32249999999999</v>
      </c>
      <c r="F60" s="90">
        <f t="shared" ref="F60" si="5">E60/D60*100</f>
        <v>275.86859411837696</v>
      </c>
      <c r="G60" s="62">
        <f t="shared" ref="G60:G67" si="6">E60/C60*100</f>
        <v>221.4367529880478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C61/12*6</f>
        <v>36642.0625</v>
      </c>
      <c r="E61" s="67">
        <f>(вихідна!C84+вихідна!C85+++вихідна!C86+вихідна!C87+вихідна!C88+вихідна!C89)/1000</f>
        <v>30215.310810000003</v>
      </c>
      <c r="F61" s="90">
        <f t="shared" ref="F61:F62" si="7">E61/D61*100</f>
        <v>82.460726139528859</v>
      </c>
      <c r="G61" s="62">
        <f t="shared" si="6"/>
        <v>41.230363069764429</v>
      </c>
      <c r="H61" s="67">
        <f>SUM(вихідна!B84:B89)/1000</f>
        <v>10.404999999999999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1300</v>
      </c>
      <c r="E62" s="62">
        <f>E63+E64</f>
        <v>1030.0739000000001</v>
      </c>
      <c r="F62" s="90">
        <f t="shared" si="7"/>
        <v>79.23645384615385</v>
      </c>
      <c r="G62" s="62">
        <f t="shared" si="6"/>
        <v>19.435356603773588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1030.0739000000001</v>
      </c>
      <c r="F64" s="90">
        <f t="shared" ref="F64:F66" si="8">E64/D64*100</f>
        <v>103.00739000000002</v>
      </c>
      <c r="G64" s="62">
        <f t="shared" si="6"/>
        <v>20.601478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38247.952499999999</v>
      </c>
      <c r="E72" s="63">
        <f>E53+E56+E62+E67+E65</f>
        <v>31686.094480000003</v>
      </c>
      <c r="F72" s="90">
        <f t="shared" ref="F72:F81" si="9">E72/D72*100</f>
        <v>82.843897277900041</v>
      </c>
      <c r="G72" s="62">
        <f>E72/C72*100</f>
        <v>29.533381219534128</v>
      </c>
      <c r="H72" s="61">
        <f>H53+H56+H62+H67+H65+H69</f>
        <v>10.404999999999999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1031215.681</v>
      </c>
      <c r="D73" s="63">
        <f>D51+D72</f>
        <v>583484.45250000001</v>
      </c>
      <c r="E73" s="63">
        <f>E51+E72</f>
        <v>532837.16558999999</v>
      </c>
      <c r="F73" s="90">
        <f t="shared" si="9"/>
        <v>91.319856648622519</v>
      </c>
      <c r="G73" s="62">
        <f>E73/C73*100</f>
        <v>51.670778034842549</v>
      </c>
      <c r="H73" s="61">
        <f>H53+H56+H62+H65+H67</f>
        <v>10.404999999999999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253010.47999999998</v>
      </c>
      <c r="D74" s="62">
        <f>D75+D81</f>
        <v>241281.924</v>
      </c>
      <c r="E74" s="62">
        <f>E75+E81</f>
        <v>232558.83126000001</v>
      </c>
      <c r="F74" s="90">
        <f t="shared" si="9"/>
        <v>96.384688668182207</v>
      </c>
      <c r="G74" s="62">
        <f>E74/C74*100</f>
        <v>91.916679206331693</v>
      </c>
      <c r="H74" s="66">
        <f>H75+H81</f>
        <v>0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226040.9</v>
      </c>
      <c r="E75" s="67">
        <f>SUM(E76:E80)</f>
        <v>220873.95</v>
      </c>
      <c r="F75" s="90">
        <f t="shared" si="9"/>
        <v>97.714152615743444</v>
      </c>
      <c r="G75" s="62">
        <f t="shared" ref="G75:G82" si="10">E75/C75*100</f>
        <v>93.257104567941539</v>
      </c>
      <c r="H75" s="67">
        <f>H78+H77+H80+H76</f>
        <v>0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4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186877.9</v>
      </c>
      <c r="E78" s="67">
        <f>вихідна!C63/1000</f>
        <v>181710.95</v>
      </c>
      <c r="F78" s="90">
        <f t="shared" si="9"/>
        <v>97.235119829578579</v>
      </c>
      <c r="G78" s="62">
        <f t="shared" si="10"/>
        <v>92.139998722186007</v>
      </c>
      <c r="H78" s="66">
        <f>вихідна!B63/1000</f>
        <v>0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1842</v>
      </c>
      <c r="E79" s="67">
        <f>вихідна!C65/1000</f>
        <v>1842</v>
      </c>
      <c r="F79" s="143">
        <f t="shared" si="9"/>
        <v>100</v>
      </c>
      <c r="G79" s="62">
        <f t="shared" si="10"/>
        <v>79.695409509799674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16166.38</v>
      </c>
      <c r="D81" s="66">
        <v>15241.023999999999</v>
      </c>
      <c r="E81" s="67">
        <f>(вихідна!C68+вихідна!C69+вихідна!C70+вихідна!C73+вихідна!C71+вихідна!C67)/1000+вихідна!C72/1000</f>
        <v>11684.88126</v>
      </c>
      <c r="F81" s="90">
        <f t="shared" si="9"/>
        <v>76.667297814110142</v>
      </c>
      <c r="G81" s="62">
        <f t="shared" si="10"/>
        <v>72.278897687670337</v>
      </c>
      <c r="H81" s="66">
        <f>(вихідна!B68+вихідна!B69+вихідна!B70+вихідна!B73+вихідна!B71)/1000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1284226.1609999998</v>
      </c>
      <c r="D82" s="99">
        <f>SUM(D51,D72,D74)</f>
        <v>824766.37650000001</v>
      </c>
      <c r="E82" s="125">
        <f>SUM(E51,E72,E74)</f>
        <v>765395.99685</v>
      </c>
      <c r="F82" s="142">
        <f t="shared" ref="F82" si="11">E82/D82*100</f>
        <v>92.801551888918439</v>
      </c>
      <c r="G82" s="79">
        <f t="shared" si="10"/>
        <v>59.59978235095307</v>
      </c>
      <c r="H82" s="126">
        <f>SUM(H51,H72,H74)</f>
        <v>123.71731999999999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60" workbookViewId="0">
      <selection activeCell="B77" sqref="B77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13500.47</v>
      </c>
      <c r="C2" s="54">
        <v>262444666.19</v>
      </c>
      <c r="D2" s="42"/>
    </row>
    <row r="3" spans="1:4" ht="14.25" x14ac:dyDescent="0.2">
      <c r="A3" s="51">
        <v>11010400</v>
      </c>
      <c r="B3" s="33">
        <v>633.6</v>
      </c>
      <c r="C3" s="54">
        <v>7042927.6799999997</v>
      </c>
      <c r="D3" s="42"/>
    </row>
    <row r="4" spans="1:4" ht="14.25" x14ac:dyDescent="0.2">
      <c r="A4" s="51">
        <v>11010500</v>
      </c>
      <c r="B4" s="33"/>
      <c r="C4" s="33">
        <v>6478473.4100000001</v>
      </c>
      <c r="D4" s="42"/>
    </row>
    <row r="5" spans="1:4" ht="14.25" x14ac:dyDescent="0.2">
      <c r="A5" s="51">
        <v>11011300</v>
      </c>
      <c r="B5" s="33"/>
      <c r="C5" s="33">
        <v>233632.5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>
        <v>374.83</v>
      </c>
      <c r="C8" s="33">
        <v>381650.74</v>
      </c>
      <c r="D8" s="39"/>
    </row>
    <row r="9" spans="1:4" ht="14.25" x14ac:dyDescent="0.2">
      <c r="A9" s="51">
        <v>13030100</v>
      </c>
      <c r="B9" s="33"/>
      <c r="C9" s="33">
        <v>68838.53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3521081.15</v>
      </c>
      <c r="D11" s="39"/>
    </row>
    <row r="12" spans="1:4" ht="14.25" x14ac:dyDescent="0.2">
      <c r="A12" s="51">
        <v>14031900</v>
      </c>
      <c r="B12" s="33"/>
      <c r="C12" s="33">
        <v>30854515.73</v>
      </c>
      <c r="D12" s="39"/>
    </row>
    <row r="13" spans="1:4" ht="14.25" x14ac:dyDescent="0.2">
      <c r="A13" s="51">
        <v>14040100</v>
      </c>
      <c r="B13" s="33"/>
      <c r="C13" s="33">
        <v>24853301.649999999</v>
      </c>
      <c r="D13" s="39"/>
    </row>
    <row r="14" spans="1:4" ht="14.25" x14ac:dyDescent="0.2">
      <c r="A14" s="51">
        <v>14040200</v>
      </c>
      <c r="B14" s="33"/>
      <c r="C14" s="33">
        <v>9479150.1500000004</v>
      </c>
      <c r="D14" s="39"/>
    </row>
    <row r="15" spans="1:4" ht="13.5" customHeight="1" x14ac:dyDescent="0.2">
      <c r="A15" s="51">
        <v>18010100</v>
      </c>
      <c r="B15" s="33"/>
      <c r="C15" s="33">
        <v>29395.37</v>
      </c>
      <c r="D15" s="39"/>
    </row>
    <row r="16" spans="1:4" ht="13.5" customHeight="1" x14ac:dyDescent="0.2">
      <c r="A16" s="51">
        <v>18010200</v>
      </c>
      <c r="B16" s="33">
        <v>7281.9</v>
      </c>
      <c r="C16" s="33">
        <v>2067634.42</v>
      </c>
      <c r="D16" s="39"/>
    </row>
    <row r="17" spans="1:7" ht="13.5" customHeight="1" x14ac:dyDescent="0.2">
      <c r="A17" s="51">
        <v>18010300</v>
      </c>
      <c r="B17" s="33"/>
      <c r="C17" s="33">
        <v>3368370.95</v>
      </c>
      <c r="D17" s="39"/>
      <c r="G17" s="26"/>
    </row>
    <row r="18" spans="1:7" ht="13.5" customHeight="1" x14ac:dyDescent="0.2">
      <c r="A18" s="51">
        <v>18010400</v>
      </c>
      <c r="B18" s="33"/>
      <c r="C18" s="33">
        <v>7002086.7800000003</v>
      </c>
      <c r="D18" s="39"/>
    </row>
    <row r="19" spans="1:7" ht="14.25" x14ac:dyDescent="0.2">
      <c r="A19" s="51">
        <v>18010500</v>
      </c>
      <c r="B19" s="33"/>
      <c r="C19" s="33">
        <v>18292573.59</v>
      </c>
      <c r="D19" s="39"/>
    </row>
    <row r="20" spans="1:7" ht="14.25" x14ac:dyDescent="0.2">
      <c r="A20" s="51">
        <v>18010600</v>
      </c>
      <c r="B20" s="33"/>
      <c r="C20" s="33">
        <v>12578642.710000001</v>
      </c>
      <c r="D20" s="39"/>
    </row>
    <row r="21" spans="1:7" ht="13.5" customHeight="1" x14ac:dyDescent="0.2">
      <c r="A21" s="51">
        <v>18010700</v>
      </c>
      <c r="B21" s="33">
        <v>941</v>
      </c>
      <c r="C21" s="33">
        <v>3862056.61</v>
      </c>
      <c r="D21" s="39"/>
    </row>
    <row r="22" spans="1:7" ht="13.5" customHeight="1" x14ac:dyDescent="0.2">
      <c r="A22" s="51">
        <v>18010900</v>
      </c>
      <c r="B22" s="33"/>
      <c r="C22" s="33">
        <v>3499052.01</v>
      </c>
      <c r="D22" s="39"/>
    </row>
    <row r="23" spans="1:7" ht="13.5" customHeight="1" x14ac:dyDescent="0.2">
      <c r="A23" s="51">
        <v>18011000</v>
      </c>
      <c r="B23" s="33"/>
      <c r="C23" s="33">
        <v>114591.99</v>
      </c>
      <c r="D23" s="39"/>
    </row>
    <row r="24" spans="1:7" ht="13.5" customHeight="1" x14ac:dyDescent="0.2">
      <c r="A24" s="51">
        <v>18011100</v>
      </c>
      <c r="B24" s="33"/>
      <c r="C24" s="33">
        <v>60040</v>
      </c>
      <c r="D24" s="39"/>
    </row>
    <row r="25" spans="1:7" ht="14.25" x14ac:dyDescent="0.2">
      <c r="A25" s="51">
        <v>18020200</v>
      </c>
      <c r="B25" s="33"/>
      <c r="C25" s="33">
        <v>234400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109500.23</v>
      </c>
      <c r="D27" s="39"/>
    </row>
    <row r="28" spans="1:7" ht="14.25" x14ac:dyDescent="0.2">
      <c r="A28" s="51">
        <v>18050300</v>
      </c>
      <c r="B28" s="33"/>
      <c r="C28" s="33">
        <v>6925930.9500000002</v>
      </c>
      <c r="D28" s="39"/>
    </row>
    <row r="29" spans="1:7" ht="14.25" x14ac:dyDescent="0.2">
      <c r="A29" s="51">
        <v>18050400</v>
      </c>
      <c r="B29" s="33">
        <v>90444.52</v>
      </c>
      <c r="C29" s="33">
        <v>86846032.25</v>
      </c>
      <c r="D29" s="39"/>
    </row>
    <row r="30" spans="1:7" ht="14.25" x14ac:dyDescent="0.2">
      <c r="A30" s="51">
        <v>18050500</v>
      </c>
      <c r="B30" s="33"/>
      <c r="C30" s="33">
        <v>144258.37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24109.59</v>
      </c>
      <c r="D33" s="39"/>
    </row>
    <row r="34" spans="1:4" ht="14.25" x14ac:dyDescent="0.2">
      <c r="A34" s="51">
        <v>21081100</v>
      </c>
      <c r="B34" s="33"/>
      <c r="C34" s="33">
        <v>320163.40000000002</v>
      </c>
      <c r="D34" s="39"/>
    </row>
    <row r="35" spans="1:4" ht="14.25" x14ac:dyDescent="0.2">
      <c r="A35" s="51">
        <v>21081500</v>
      </c>
      <c r="B35" s="33"/>
      <c r="C35" s="33">
        <v>772187.92</v>
      </c>
      <c r="D35" s="39"/>
    </row>
    <row r="36" spans="1:4" ht="14.25" x14ac:dyDescent="0.2">
      <c r="A36" s="51">
        <v>21081700</v>
      </c>
      <c r="B36" s="33"/>
      <c r="C36" s="33">
        <v>373340.47</v>
      </c>
      <c r="D36" s="39"/>
    </row>
    <row r="37" spans="1:4" ht="14.25" x14ac:dyDescent="0.2">
      <c r="A37" s="51">
        <v>21081800</v>
      </c>
      <c r="B37" s="33">
        <v>136</v>
      </c>
      <c r="C37" s="33">
        <v>23314.05</v>
      </c>
      <c r="D37" s="39"/>
    </row>
    <row r="38" spans="1:4" ht="13.15" customHeight="1" x14ac:dyDescent="0.2">
      <c r="A38" s="51">
        <v>22010300</v>
      </c>
      <c r="B38" s="33"/>
      <c r="C38" s="33">
        <v>187510</v>
      </c>
      <c r="D38" s="39"/>
    </row>
    <row r="39" spans="1:4" ht="14.25" x14ac:dyDescent="0.2">
      <c r="A39" s="51">
        <v>22012500</v>
      </c>
      <c r="B39" s="33"/>
      <c r="C39" s="33">
        <v>4878974</v>
      </c>
      <c r="D39" s="39"/>
    </row>
    <row r="40" spans="1:4" ht="14.25" x14ac:dyDescent="0.2">
      <c r="A40" s="51">
        <v>22012600</v>
      </c>
      <c r="B40" s="33"/>
      <c r="C40" s="33">
        <v>671739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1159523.3999999999</v>
      </c>
      <c r="D42" s="39"/>
    </row>
    <row r="43" spans="1:4" ht="14.25" x14ac:dyDescent="0.2">
      <c r="A43" s="51">
        <v>22090100</v>
      </c>
      <c r="B43" s="33"/>
      <c r="C43" s="33">
        <v>33383.47</v>
      </c>
      <c r="D43" s="39"/>
    </row>
    <row r="44" spans="1:4" ht="14.25" x14ac:dyDescent="0.2">
      <c r="A44" s="51">
        <v>22090400</v>
      </c>
      <c r="B44" s="33"/>
      <c r="C44" s="33">
        <v>3434</v>
      </c>
      <c r="D44" s="39"/>
    </row>
    <row r="45" spans="1:4" ht="14.25" x14ac:dyDescent="0.2">
      <c r="A45" s="51">
        <v>24060300</v>
      </c>
      <c r="B45" s="33"/>
      <c r="C45" s="33">
        <v>1653189.42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181710950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1842000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5"/>
      <c r="C54" s="30">
        <v>731100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2449663.2599999998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964543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113312.32000000001</v>
      </c>
      <c r="C61" s="37">
        <f>SUM(C2:C60)</f>
        <v>733709902.37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88484.64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103760.37</v>
      </c>
      <c r="D64" s="56"/>
      <c r="G64" s="29"/>
    </row>
    <row r="65" spans="1:6" ht="14.25" x14ac:dyDescent="0.2">
      <c r="A65">
        <v>19010300</v>
      </c>
      <c r="B65" s="52"/>
      <c r="C65" s="52">
        <v>20181.79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222322.5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10405</v>
      </c>
      <c r="C71" s="33">
        <v>9908964.6300000008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/>
      <c r="C73" s="33">
        <v>1308437.94</v>
      </c>
      <c r="D73" s="39"/>
    </row>
    <row r="74" spans="1:6" ht="14.25" x14ac:dyDescent="0.2">
      <c r="A74">
        <v>25010400</v>
      </c>
      <c r="B74" s="141"/>
      <c r="C74" s="33">
        <v>46209.3</v>
      </c>
      <c r="D74" s="39"/>
    </row>
    <row r="75" spans="1:6" ht="14.25" x14ac:dyDescent="0.2">
      <c r="A75" s="24">
        <v>25020100</v>
      </c>
      <c r="B75" s="34"/>
      <c r="C75" s="33">
        <v>18207695.27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744003.67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1030073.9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10405</v>
      </c>
      <c r="C83" s="30">
        <f>SUM(C63:C82)</f>
        <v>31686094.48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B3" sqref="B3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>
        <v>46215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13500.47</v>
      </c>
      <c r="C6" s="107">
        <f>вдк!C2</f>
        <v>262444666.19</v>
      </c>
      <c r="D6" s="4"/>
      <c r="E6" s="4"/>
      <c r="G6" s="11"/>
    </row>
    <row r="7" spans="1:7" x14ac:dyDescent="0.2">
      <c r="A7" s="8">
        <v>11010400</v>
      </c>
      <c r="B7" s="106">
        <f>вдк!B3</f>
        <v>633.6</v>
      </c>
      <c r="C7" s="107">
        <f>вдк!C3</f>
        <v>7042927.6799999997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6478473.4100000001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233632.5</v>
      </c>
      <c r="D9" s="4"/>
      <c r="E9" s="4"/>
    </row>
    <row r="10" spans="1:7" x14ac:dyDescent="0.2">
      <c r="A10" s="10">
        <v>11010000</v>
      </c>
      <c r="B10" s="109">
        <f>B7+B6+B8+B9</f>
        <v>14134.07</v>
      </c>
      <c r="C10" s="109">
        <f>C7+C6+C8+C9</f>
        <v>276199699.78000003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374.83</v>
      </c>
      <c r="C14" s="109">
        <f>вдк!C8</f>
        <v>381650.74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68838.53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3521081.15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30854515.73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24853301.649999999</v>
      </c>
      <c r="D19" s="4"/>
      <c r="E19" s="4"/>
    </row>
    <row r="20" spans="1:5" x14ac:dyDescent="0.2">
      <c r="A20" s="10">
        <v>14040200</v>
      </c>
      <c r="B20" s="109">
        <f>вдк!B14</f>
        <v>0</v>
      </c>
      <c r="C20" s="109">
        <f>вдк!C14</f>
        <v>9479150.1500000004</v>
      </c>
      <c r="D20" s="4"/>
      <c r="E20" s="4"/>
    </row>
    <row r="21" spans="1:5" x14ac:dyDescent="0.2">
      <c r="A21" s="10" t="s">
        <v>13</v>
      </c>
      <c r="B21" s="109">
        <f>B22+B23+B24+B25</f>
        <v>7281.9</v>
      </c>
      <c r="C21" s="109">
        <f>C22+C23+C24+C25</f>
        <v>12467487.52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29395.37</v>
      </c>
      <c r="D22" s="4"/>
      <c r="E22" s="4"/>
    </row>
    <row r="23" spans="1:5" x14ac:dyDescent="0.2">
      <c r="A23" s="10">
        <v>18010200</v>
      </c>
      <c r="B23" s="109">
        <f>вдк!B16</f>
        <v>7281.9</v>
      </c>
      <c r="C23" s="109">
        <f>вдк!C16</f>
        <v>2067634.42</v>
      </c>
      <c r="D23" s="4"/>
      <c r="E23" s="4"/>
    </row>
    <row r="24" spans="1:5" x14ac:dyDescent="0.2">
      <c r="A24" s="10">
        <v>18010300</v>
      </c>
      <c r="B24" s="109">
        <f>вдк!B17</f>
        <v>0</v>
      </c>
      <c r="C24" s="109">
        <f>вдк!C17</f>
        <v>3368370.95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7002086.7800000003</v>
      </c>
      <c r="D25" s="4"/>
      <c r="E25" s="4"/>
    </row>
    <row r="26" spans="1:5" x14ac:dyDescent="0.2">
      <c r="A26" s="10" t="s">
        <v>14</v>
      </c>
      <c r="B26" s="109">
        <f>B27+B28+B29+B30</f>
        <v>941</v>
      </c>
      <c r="C26" s="110">
        <f>SUM(C27:C30)</f>
        <v>38232324.920000002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18292573.59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12578642.710000001</v>
      </c>
      <c r="D28" s="4"/>
      <c r="E28" s="4"/>
    </row>
    <row r="29" spans="1:5" ht="13.5" customHeight="1" x14ac:dyDescent="0.2">
      <c r="A29" s="8">
        <v>18010700</v>
      </c>
      <c r="B29" s="106">
        <f>вдк!B21</f>
        <v>941</v>
      </c>
      <c r="C29" s="107">
        <f>вдк!C21</f>
        <v>3862056.61</v>
      </c>
      <c r="D29" s="4"/>
      <c r="E29" s="4"/>
    </row>
    <row r="30" spans="1:5" x14ac:dyDescent="0.2">
      <c r="A30" s="8">
        <v>18010900</v>
      </c>
      <c r="B30" s="106">
        <f>вдк!B22</f>
        <v>0</v>
      </c>
      <c r="C30" s="111">
        <f>вдк!C22</f>
        <v>3499052.01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114591.99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60040</v>
      </c>
      <c r="D32" s="4"/>
      <c r="E32" s="4"/>
    </row>
    <row r="33" spans="1:5" x14ac:dyDescent="0.2">
      <c r="A33" s="17">
        <v>18010000</v>
      </c>
      <c r="B33" s="113">
        <f>B21+B26+B32</f>
        <v>8222.9</v>
      </c>
      <c r="C33" s="113">
        <f>C21+C26+C32</f>
        <v>50759852.439999998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234400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234400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146843.14000000001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109500.23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6925930.9500000002</v>
      </c>
      <c r="D39" s="4"/>
      <c r="E39" s="4"/>
    </row>
    <row r="40" spans="1:5" x14ac:dyDescent="0.2">
      <c r="A40" s="10">
        <v>18050400</v>
      </c>
      <c r="B40" s="109">
        <f>вдк!B29</f>
        <v>90444.52</v>
      </c>
      <c r="C40" s="114">
        <f>вдк!C29</f>
        <v>86846032.25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144258.37</v>
      </c>
      <c r="D41" s="4"/>
      <c r="E41" s="4"/>
    </row>
    <row r="42" spans="1:5" x14ac:dyDescent="0.2">
      <c r="A42" s="10">
        <v>18050000</v>
      </c>
      <c r="B42" s="109">
        <f>SUM(B39:B41)</f>
        <v>90444.52</v>
      </c>
      <c r="C42" s="109">
        <f>SUM(C39:C41)</f>
        <v>93916221.570000008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24109.59</v>
      </c>
      <c r="D45" s="11"/>
    </row>
    <row r="46" spans="1:5" x14ac:dyDescent="0.2">
      <c r="A46" s="10">
        <v>21081100</v>
      </c>
      <c r="B46" s="109">
        <f>вдк!B34</f>
        <v>0</v>
      </c>
      <c r="C46" s="116">
        <f>вдк!C34</f>
        <v>320163.40000000002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772187.92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373340.47</v>
      </c>
    </row>
    <row r="49" spans="1:7" x14ac:dyDescent="0.2">
      <c r="A49" s="10">
        <v>21081800</v>
      </c>
      <c r="B49" s="109">
        <f>вдк!B37</f>
        <v>136</v>
      </c>
      <c r="C49" s="114">
        <f>вдк!C37</f>
        <v>23314.05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187510</v>
      </c>
    </row>
    <row r="51" spans="1:7" x14ac:dyDescent="0.2">
      <c r="A51" s="10">
        <v>22012500</v>
      </c>
      <c r="B51" s="109">
        <f>вдк!B39</f>
        <v>0</v>
      </c>
      <c r="C51" s="114">
        <f>вдк!C39</f>
        <v>4878974</v>
      </c>
    </row>
    <row r="52" spans="1:7" x14ac:dyDescent="0.2">
      <c r="A52" s="10">
        <v>22012600</v>
      </c>
      <c r="B52" s="109">
        <f>вдк!B40</f>
        <v>0</v>
      </c>
      <c r="C52" s="114">
        <f>вдк!C40</f>
        <v>671739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1159523.3999999999</v>
      </c>
    </row>
    <row r="55" spans="1:7" x14ac:dyDescent="0.2">
      <c r="A55" s="10">
        <v>22080400</v>
      </c>
      <c r="B55" s="109">
        <f>B54</f>
        <v>0</v>
      </c>
      <c r="C55" s="109">
        <f>C54</f>
        <v>1159523.3999999999</v>
      </c>
    </row>
    <row r="56" spans="1:7" x14ac:dyDescent="0.2">
      <c r="A56" s="8">
        <v>22090100</v>
      </c>
      <c r="B56" s="106">
        <f>вдк!B43</f>
        <v>0</v>
      </c>
      <c r="C56" s="107">
        <f>вдк!C43</f>
        <v>33383.47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3434</v>
      </c>
    </row>
    <row r="58" spans="1:7" x14ac:dyDescent="0.2">
      <c r="A58" s="10">
        <v>22090000</v>
      </c>
      <c r="B58" s="109">
        <f>SUM(B56:B57)</f>
        <v>0</v>
      </c>
      <c r="C58" s="116">
        <f>SUM(C56:C57)</f>
        <v>36817.47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1653189.42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C74-C62-C63-C64-C65-C66-C68-C70-C73</f>
        <v>508690646.1099999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383783807</v>
      </c>
    </row>
    <row r="63" spans="1:7" x14ac:dyDescent="0.2">
      <c r="A63" s="16">
        <v>41033900</v>
      </c>
      <c r="B63" s="118">
        <f>вдк!B49</f>
        <v>0</v>
      </c>
      <c r="C63" s="118">
        <f>вдк!C49</f>
        <v>181710950</v>
      </c>
      <c r="D63" s="11">
        <f>D61-D62</f>
        <v>124906839.1099999</v>
      </c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1842000</v>
      </c>
      <c r="D65" s="11">
        <f>C74-C61-C62-C63-C64-C65-C66-C67-C68-C69-C70-C71-C72-C73</f>
        <v>501151071.1099999</v>
      </c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731100</v>
      </c>
      <c r="E68" s="4">
        <f>C74-C73-C72-C71-C70-C69-C68-C67-C66-C65-C64-C63-C62-C61</f>
        <v>501151071.1099999</v>
      </c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>
        <v>460696957</v>
      </c>
      <c r="F69" s="4"/>
    </row>
    <row r="70" spans="1:7" x14ac:dyDescent="0.2">
      <c r="A70" s="16">
        <v>41053900</v>
      </c>
      <c r="B70" s="120">
        <f>вдк!B56</f>
        <v>0</v>
      </c>
      <c r="C70" s="120">
        <f>вдк!C56</f>
        <v>2449663.2599999998</v>
      </c>
      <c r="E70" s="11">
        <f>E68-E69</f>
        <v>40454114.109999895</v>
      </c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964543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113312.32000000001</v>
      </c>
      <c r="C74" s="13">
        <f>C10+C12+C20+C22+C23+C24+C25+C27+C28+C29+C30+C32+C35+C36+C42+C46+C48+C50+C51+C53+C55+C58+C59+C63+H59+C15+C52+C47+C73+C17+C18+C68+C43+C14+C70+C13+G84+C19+C49+C44+C31+C69+C16+C66+C60+C64+C71+C65+C67+C62+C61+C72+C45</f>
        <v>733709902.36999989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88484.64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103760.37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20181.79</v>
      </c>
      <c r="D78" s="4">
        <f>C76+C77+C78+C79</f>
        <v>212434.30000000002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222322.5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10405</v>
      </c>
      <c r="C84" s="33">
        <f>вдк!C71</f>
        <v>9908964.6300000008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0</v>
      </c>
      <c r="C86" s="20">
        <f>вдк!C73</f>
        <v>1308437.94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46209.3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18207695.27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744003.67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1030073.9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10405</v>
      </c>
      <c r="C96" s="124">
        <f>SUM(C76:C95)</f>
        <v>31686094.48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123717.32</v>
      </c>
      <c r="C98" s="11">
        <f>C96+C74</f>
        <v>765395996.8499999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2026-08-25T07:58:23Z</dcterms:modified>
</cp:coreProperties>
</file>