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Щоденний моніторинг Червень\"/>
    </mc:Choice>
  </mc:AlternateContent>
  <xr:revisionPtr revIDLastSave="0" documentId="13_ncr:1_{F81FB2A4-EEF3-41C0-B16E-313E406A9F94}" xr6:coauthVersionLast="45" xr6:coauthVersionMax="45" xr10:uidLastSave="{00000000-0000-0000-0000-000000000000}"/>
  <bookViews>
    <workbookView xWindow="4755" yWindow="1080" windowWidth="1063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6" i="4" l="1"/>
  <c r="B67" i="2" l="1"/>
  <c r="C67" i="2" l="1"/>
  <c r="C66" i="2"/>
  <c r="B66" i="2"/>
  <c r="D61" i="4" l="1"/>
  <c r="B68" i="2"/>
  <c r="B72" i="2" l="1"/>
  <c r="B69" i="2" l="1"/>
  <c r="H81" i="4" s="1"/>
  <c r="C82" i="1" l="1"/>
  <c r="D18" i="4" l="1"/>
  <c r="B60" i="1" l="1"/>
  <c r="D75" i="4" l="1"/>
  <c r="B82" i="1" l="1"/>
  <c r="C76" i="2" l="1"/>
  <c r="B76" i="2"/>
  <c r="C77" i="2"/>
  <c r="B77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1" i="2"/>
  <c r="B71" i="2"/>
  <c r="C60" i="2" l="1"/>
  <c r="B60" i="2"/>
  <c r="C69" i="2" l="1"/>
  <c r="E68" i="2" l="1"/>
  <c r="E81" i="4"/>
  <c r="B83" i="2"/>
  <c r="C75" i="2" l="1"/>
  <c r="B75" i="2"/>
  <c r="C56" i="2" l="1"/>
  <c r="B20" i="2" l="1"/>
  <c r="C75" i="4" l="1"/>
  <c r="C74" i="4" s="1"/>
  <c r="C61" i="2"/>
  <c r="B61" i="2"/>
  <c r="H76" i="4" l="1"/>
  <c r="E76" i="4"/>
  <c r="F76" i="4" s="1"/>
  <c r="C92" i="2"/>
  <c r="B92" i="2"/>
  <c r="H69" i="4" s="1"/>
  <c r="C8" i="2"/>
  <c r="G76" i="4" l="1"/>
  <c r="E69" i="4"/>
  <c r="C68" i="4" l="1"/>
  <c r="C67" i="4" l="1"/>
  <c r="B93" i="2" l="1"/>
  <c r="B79" i="2" l="1"/>
  <c r="C64" i="2" l="1"/>
  <c r="B64" i="2"/>
  <c r="H79" i="4" l="1"/>
  <c r="E79" i="4"/>
  <c r="B85" i="2"/>
  <c r="B84" i="2"/>
  <c r="C89" i="2"/>
  <c r="C83" i="2"/>
  <c r="C90" i="2"/>
  <c r="B90" i="2"/>
  <c r="F79" i="4" l="1"/>
  <c r="G79" i="4"/>
  <c r="C70" i="2"/>
  <c r="B70" i="2"/>
  <c r="B80" i="2" l="1"/>
  <c r="C80" i="2"/>
  <c r="H67" i="4" l="1"/>
  <c r="C81" i="2" l="1"/>
  <c r="B81" i="2"/>
  <c r="H58" i="4" l="1"/>
  <c r="E58" i="4"/>
  <c r="C84" i="2"/>
  <c r="C88" i="2" l="1"/>
  <c r="B88" i="2"/>
  <c r="C85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1" i="2"/>
  <c r="E68" i="4" s="1"/>
  <c r="B91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8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4" i="2"/>
  <c r="E7" i="4" l="1"/>
  <c r="G17" i="4"/>
  <c r="F17" i="4"/>
  <c r="H66" i="4"/>
  <c r="H65" i="4" s="1"/>
  <c r="C87" i="2"/>
  <c r="B87" i="2"/>
  <c r="G7" i="4" l="1"/>
  <c r="F7" i="4"/>
  <c r="C78" i="2"/>
  <c r="B78" i="2"/>
  <c r="D77" i="2" l="1"/>
  <c r="H55" i="4"/>
  <c r="H53" i="4" s="1"/>
  <c r="E55" i="4"/>
  <c r="E54" i="4"/>
  <c r="B86" i="2"/>
  <c r="E53" i="4" l="1"/>
  <c r="F53" i="4" s="1"/>
  <c r="F54" i="4"/>
  <c r="G54" i="4"/>
  <c r="G53" i="4" l="1"/>
  <c r="B82" i="2"/>
  <c r="C82" i="2"/>
  <c r="C86" i="2"/>
  <c r="C79" i="2"/>
  <c r="B89" i="2"/>
  <c r="H71" i="4"/>
  <c r="C93" i="2"/>
  <c r="C94" i="2"/>
  <c r="C54" i="2"/>
  <c r="C55" i="2"/>
  <c r="C62" i="2"/>
  <c r="C72" i="2"/>
  <c r="B55" i="2"/>
  <c r="B56" i="2"/>
  <c r="H47" i="4"/>
  <c r="B62" i="2"/>
  <c r="H48" i="4"/>
  <c r="E59" i="4" l="1"/>
  <c r="F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73" i="2" s="1"/>
  <c r="E67" i="2" s="1"/>
  <c r="C95" i="2"/>
  <c r="B95" i="2"/>
  <c r="B57" i="2"/>
  <c r="B73" i="2" l="1"/>
  <c r="B97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D60" i="2" l="1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7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<sst xmlns="http://schemas.openxmlformats.org/spreadsheetml/2006/main" count="113" uniqueCount="104">
  <si>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</si>
  <si>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</si>
  <si>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</si>
  <si>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</si>
  <si>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</si>
  <si>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</si>
  <si>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</si>
  <si>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</si>
  <si>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</si>
  <si>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</si>
  <si>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</si>
  <si>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</si>
  <si>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</si>
  <si>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</si>
  <si>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</si>
  <si>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</si>
  <si>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</si>
  <si>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</si>
  <si>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</si>
  <si>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</si>
  <si>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</si>
  <si>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</si>
  <si>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</si>
  <si>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</si>
  <si>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</si>
  <si>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</si>
  <si>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</si>
  <si>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</si>
  <si>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</si>
  <si>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</si>
  <si>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</si>
  <si>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</si>
  <si>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</si>
  <si>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</si>
  <si>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</si>
  <si>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</si>
  <si>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</si>
  <si>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</si>
  <si>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</si>
  <si>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</si>
  <si>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</si>
  <si>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</si>
  <si>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</si>
  <si>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</si>
  <si>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</si>
  <si>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</si>
  <si>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</si>
  <si>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</si>
  <si>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</si>
  <si>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</si>
  <si>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</si>
  <si>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</si>
  <si>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</si>
  <si>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</si>
  <si>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</si>
  <si>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</si>
  <si>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</si>
  <si>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</si>
  <si>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</si>
  <si>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</si>
  <si>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</si>
  <si>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</si>
  <si>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</si>
  <si>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</si>
  <si>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</si>
  <si>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</si>
  <si>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</si>
  <si>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</si>
  <si>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</si>
  <si>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</si>
  <si>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</si>
  <si>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</si>
  <si>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</si>
  <si>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</si>
  <si>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</si>
  <si>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</si>
  <si>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</si>
  <si>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</si>
  <si>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</si>
  <si>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</si>
  <si>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</si>
  <si>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</si>
  <si>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</si>
  <si>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</si>
  <si>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</si>
  <si>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</si>
  <si>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</si>
  <si>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</si>
  <si>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</si>
  <si>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</si>
  <si>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</si>
  <si>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</si>
  <si>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</si>
  <si>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</si>
  <si>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</si>
  <si>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</si>
  <si>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</si>
  <si>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</si>
  <si>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</si>
  <si>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</si>
  <si>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</si>
  <si>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січень-червень</t>
  </si>
  <si>
    <t>Рівень виконання до плану на січень-червень</t>
  </si>
  <si>
    <t>14.06.2026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</si>
</sst>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7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B61" zoomScale="72" zoomScaleNormal="63" zoomScaleSheetLayoutView="72" workbookViewId="0">
      <selection activeCell="E21" sqref="E21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3" t="s">
        <v>79</v>
      </c>
      <c r="B1" s="153"/>
      <c r="C1" s="153"/>
      <c r="D1" s="153"/>
      <c r="E1" s="153"/>
      <c r="F1" s="129"/>
    </row>
    <row r="2" spans="1:11" ht="18" customHeight="1" x14ac:dyDescent="0.25">
      <c r="A2" s="154" t="s">
        <v>99</v>
      </c>
      <c r="B2" s="154"/>
      <c r="C2" s="154"/>
      <c r="D2" s="154"/>
      <c r="E2" s="154"/>
      <c r="F2" s="130"/>
    </row>
    <row r="3" spans="1:11" ht="15.75" customHeight="1" x14ac:dyDescent="0.25">
      <c r="A3" s="155" t="s">
        <v>103</v>
      </c>
      <c r="B3" s="155"/>
      <c r="C3" s="155"/>
      <c r="D3" s="155"/>
      <c r="E3" s="155"/>
      <c r="F3" s="131"/>
    </row>
    <row r="4" spans="1:11" ht="52.9" customHeight="1" x14ac:dyDescent="0.2">
      <c r="A4" s="134">
        <v>7</v>
      </c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7" t="s">
        <v>77</v>
      </c>
      <c r="B6" s="148"/>
      <c r="C6" s="148"/>
      <c r="D6" s="148"/>
      <c r="E6" s="148"/>
      <c r="F6" s="148"/>
      <c r="G6" s="149"/>
      <c r="H6" s="150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902888.83400000003</v>
      </c>
      <c r="D7" s="90">
        <f>D8+D9+D10+D11+D13+D14+D15+D16+D17+D12</f>
        <v>450161.28700000001</v>
      </c>
      <c r="E7" s="90">
        <f>E8+E9+E10+E11+E13+E14+E15+E16+E17+E12</f>
        <v>415421.64166000008</v>
      </c>
      <c r="F7" s="90">
        <f>E7/D7*100</f>
        <v>92.282844761815355</v>
      </c>
      <c r="G7" s="62">
        <f>E7/C7*100</f>
        <v>46.010275685832667</v>
      </c>
      <c r="H7" s="66">
        <f>H8+H9+H10+H11+H13+H14+H15+H16+H17+H12</f>
        <v>491.33843999999999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480142.24400000001</v>
      </c>
      <c r="D8" s="85">
        <v>244526.40700000001</v>
      </c>
      <c r="E8" s="84">
        <f>вихідна!C10/1000</f>
        <v>228962.49121000001</v>
      </c>
      <c r="F8" s="90">
        <f t="shared" ref="F8:F53" si="0">E8/D8*100</f>
        <v>93.635077707578631</v>
      </c>
      <c r="G8" s="62">
        <f t="shared" ref="G8:G51" si="1">E8/C8*100</f>
        <v>47.686387538522858</v>
      </c>
      <c r="H8" s="66">
        <f>вихідна!B10/1000</f>
        <v>87.146380000000008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288.82441</v>
      </c>
      <c r="F9" s="90">
        <f>E9/D9*100</f>
        <v>72.782907038278353</v>
      </c>
      <c r="G9" s="62">
        <f t="shared" si="1"/>
        <v>34.877962806424343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475.13</v>
      </c>
      <c r="D10" s="85">
        <v>289.42</v>
      </c>
      <c r="E10" s="84">
        <f>(вихідна!C14+вихідна!C13)/1000</f>
        <v>411.76107999999994</v>
      </c>
      <c r="F10" s="90">
        <f t="shared" si="0"/>
        <v>142.27112155345171</v>
      </c>
      <c r="G10" s="62">
        <f t="shared" si="1"/>
        <v>86.662824911076953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68.835530000000006</v>
      </c>
      <c r="F11" s="90">
        <f t="shared" si="0"/>
        <v>126.00316675819147</v>
      </c>
      <c r="G11" s="62">
        <f t="shared" si="1"/>
        <v>59.856982608695652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7200.1</v>
      </c>
      <c r="D13" s="85">
        <v>3177.79</v>
      </c>
      <c r="E13" s="84">
        <f>вихідна!C17/1000</f>
        <v>3004.6597299999999</v>
      </c>
      <c r="F13" s="90">
        <f t="shared" si="0"/>
        <v>94.551865604712702</v>
      </c>
      <c r="G13" s="62">
        <f t="shared" si="1"/>
        <v>41.730805544367435</v>
      </c>
      <c r="H13" s="66">
        <f>вихідна!B17/1000</f>
        <v>6.3600000000000002E-3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30155.08</v>
      </c>
      <c r="E14" s="84">
        <f>вихідна!C18/1000</f>
        <v>27839.569179999999</v>
      </c>
      <c r="F14" s="90">
        <f t="shared" si="0"/>
        <v>92.32132423458998</v>
      </c>
      <c r="G14" s="62">
        <f t="shared" si="1"/>
        <v>47.32156346473996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29235.3</v>
      </c>
      <c r="E15" s="84">
        <f>вихідна!C19/1000</f>
        <v>21310.558229999999</v>
      </c>
      <c r="F15" s="90">
        <f t="shared" si="0"/>
        <v>72.893242860514519</v>
      </c>
      <c r="G15" s="62">
        <f t="shared" si="1"/>
        <v>34.261259504798694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8152.21</v>
      </c>
      <c r="E16" s="84">
        <f>вихідна!C20/1000</f>
        <v>7619.12075</v>
      </c>
      <c r="F16" s="90">
        <f t="shared" si="0"/>
        <v>93.460800813521729</v>
      </c>
      <c r="G16" s="62">
        <f t="shared" si="1"/>
        <v>41.407904876914117</v>
      </c>
      <c r="H16" s="66">
        <f>вихідна!B20/1000</f>
        <v>1.1870000000000001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274492.21999999997</v>
      </c>
      <c r="D17" s="92">
        <f>SUM(D18,D29:D31)</f>
        <v>134072.5</v>
      </c>
      <c r="E17" s="92">
        <f>SUM(E18,E29:E31)</f>
        <v>125848.62154000001</v>
      </c>
      <c r="F17" s="90">
        <f t="shared" si="0"/>
        <v>93.866095985381051</v>
      </c>
      <c r="G17" s="62">
        <f t="shared" si="1"/>
        <v>45.847791802623775</v>
      </c>
      <c r="H17" s="94">
        <f>SUM(H18,H29:H31)</f>
        <v>402.99869999999999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100622.80000000002</v>
      </c>
      <c r="D18" s="92">
        <f>SUM(D19:D28)</f>
        <v>48424.66</v>
      </c>
      <c r="E18" s="92">
        <f>SUM(E19:E28)</f>
        <v>42529.498209999998</v>
      </c>
      <c r="F18" s="90">
        <f t="shared" si="0"/>
        <v>87.826116301074691</v>
      </c>
      <c r="G18" s="62">
        <f t="shared" si="1"/>
        <v>42.266263918316717</v>
      </c>
      <c r="H18" s="66">
        <f>SUM(H19:H28)</f>
        <v>349.137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29.39537</v>
      </c>
      <c r="F19" s="90">
        <f t="shared" si="0"/>
        <v>85.52624381728252</v>
      </c>
      <c r="G19" s="62">
        <f t="shared" si="1"/>
        <v>33.748989667049372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2822.48</v>
      </c>
      <c r="E20" s="85">
        <f>вихідна!C23/1000</f>
        <v>1635.36706</v>
      </c>
      <c r="F20" s="90">
        <f t="shared" si="0"/>
        <v>57.940784699980163</v>
      </c>
      <c r="G20" s="62">
        <f t="shared" si="1"/>
        <v>25.158332076981061</v>
      </c>
      <c r="H20" s="66">
        <f>вихідна!B23/1000</f>
        <v>12.76132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3434.67</v>
      </c>
      <c r="E21" s="85">
        <f>вихідна!C24/1000</f>
        <v>2959.5208499999999</v>
      </c>
      <c r="F21" s="90">
        <f t="shared" si="0"/>
        <v>86.16609019207084</v>
      </c>
      <c r="G21" s="62">
        <f t="shared" si="1"/>
        <v>28.708962817814076</v>
      </c>
      <c r="H21" s="66">
        <f>вихідна!B24/1000</f>
        <v>3.4990399999999999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6635.06</v>
      </c>
      <c r="E22" s="85">
        <f>вихідна!C25/1000</f>
        <v>6561.1172699999997</v>
      </c>
      <c r="F22" s="90">
        <f t="shared" si="0"/>
        <v>98.885575563747722</v>
      </c>
      <c r="G22" s="62">
        <f t="shared" si="1"/>
        <v>48.600868666666663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34760.699999999997</v>
      </c>
      <c r="D23" s="85">
        <v>18095.34</v>
      </c>
      <c r="E23" s="85">
        <f>вихідна!C27/1000</f>
        <v>15470.2912</v>
      </c>
      <c r="F23" s="90">
        <f t="shared" si="0"/>
        <v>85.493233064424317</v>
      </c>
      <c r="G23" s="62">
        <f t="shared" si="1"/>
        <v>44.505119862373313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23800.3</v>
      </c>
      <c r="D24" s="85">
        <v>12822.62</v>
      </c>
      <c r="E24" s="85">
        <f>вихідна!C28/1000</f>
        <v>10900.931399999999</v>
      </c>
      <c r="F24" s="90">
        <f t="shared" si="0"/>
        <v>85.013292135304624</v>
      </c>
      <c r="G24" s="62">
        <f t="shared" si="1"/>
        <v>45.801655441317969</v>
      </c>
      <c r="H24" s="66">
        <f>вихідна!B28/1000</f>
        <v>300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1563.01</v>
      </c>
      <c r="E25" s="85">
        <f>вихідна!C29/1000</f>
        <v>2513.34247</v>
      </c>
      <c r="F25" s="90">
        <f t="shared" si="0"/>
        <v>160.80143249243449</v>
      </c>
      <c r="G25" s="62">
        <f t="shared" si="1"/>
        <v>50.065585745303878</v>
      </c>
      <c r="H25" s="66">
        <f>вихідна!B29/1000</f>
        <v>29.983229999999999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2962.11</v>
      </c>
      <c r="E26" s="85">
        <f>вихідна!C30/1000</f>
        <v>2375.4906000000001</v>
      </c>
      <c r="F26" s="90">
        <f t="shared" si="0"/>
        <v>80.195894143026422</v>
      </c>
      <c r="G26" s="62">
        <f t="shared" si="1"/>
        <v>36.430552403153079</v>
      </c>
      <c r="H26" s="66">
        <f>вихідна!B30/1000</f>
        <v>2.8934099999999998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50.001989999999999</v>
      </c>
      <c r="F27" s="90">
        <f t="shared" si="0"/>
        <v>166.67330000000001</v>
      </c>
      <c r="G27" s="62">
        <f t="shared" si="1"/>
        <v>66.669319999999999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34.04</v>
      </c>
      <c r="F28" s="90">
        <f t="shared" si="0"/>
        <v>136.16</v>
      </c>
      <c r="G28" s="62">
        <f t="shared" si="1"/>
        <v>68.08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175</v>
      </c>
      <c r="E29" s="84">
        <f>вихідна!C35/1000</f>
        <v>199.4</v>
      </c>
      <c r="F29" s="90">
        <f t="shared" si="0"/>
        <v>113.94285714285715</v>
      </c>
      <c r="G29" s="62">
        <f t="shared" si="1"/>
        <v>56.16901408450704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119.23</v>
      </c>
      <c r="E30" s="84">
        <f>вихідна!C36/1000</f>
        <v>141.30314000000001</v>
      </c>
      <c r="F30" s="90">
        <f t="shared" si="0"/>
        <v>118.51307556822948</v>
      </c>
      <c r="G30" s="62">
        <f t="shared" si="1"/>
        <v>53.342068705171776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173249.52</v>
      </c>
      <c r="D31" s="85">
        <v>85353.61</v>
      </c>
      <c r="E31" s="84">
        <f>вихідна!C42/1000</f>
        <v>82978.420190000004</v>
      </c>
      <c r="F31" s="90">
        <f t="shared" si="0"/>
        <v>97.217235674038861</v>
      </c>
      <c r="G31" s="62">
        <f t="shared" si="1"/>
        <v>47.895324725863603</v>
      </c>
      <c r="H31" s="66">
        <f>вихідна!B42/1000</f>
        <v>53.861699999999999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21030.762000000002</v>
      </c>
      <c r="D32" s="90">
        <f>SUM(D33,D40,D47)</f>
        <v>10533.67</v>
      </c>
      <c r="E32" s="90">
        <f>SUM(E33,E40,E47)</f>
        <v>8593.0758000000005</v>
      </c>
      <c r="F32" s="90">
        <f t="shared" si="0"/>
        <v>81.577226170935674</v>
      </c>
      <c r="G32" s="62">
        <f t="shared" si="1"/>
        <v>40.859555160198184</v>
      </c>
      <c r="H32" s="66">
        <f>SUM(H33,H40,H47)</f>
        <v>0.58419999999999994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1851.2620000000002</v>
      </c>
      <c r="D33" s="83">
        <f>SUM(D34:D39)</f>
        <v>1096.8899999999999</v>
      </c>
      <c r="E33" s="83">
        <f>E34+E36+E37+E38+E39+E35</f>
        <v>1300.9464600000001</v>
      </c>
      <c r="F33" s="90">
        <f t="shared" si="0"/>
        <v>118.60318354620793</v>
      </c>
      <c r="G33" s="62">
        <f t="shared" si="1"/>
        <v>70.273492352784203</v>
      </c>
      <c r="H33" s="66">
        <f>H34+H36+H37+H38+H39</f>
        <v>8.5000000000000006E-2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7.1840000000000002</v>
      </c>
      <c r="F34" s="90">
        <f t="shared" si="0"/>
        <v>34.823073194377123</v>
      </c>
      <c r="G34" s="62">
        <f t="shared" si="1"/>
        <v>14.086274509803923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145.52000000000001</v>
      </c>
      <c r="E36" s="84">
        <f>вихідна!C45/1000</f>
        <v>229.68492000000001</v>
      </c>
      <c r="F36" s="90">
        <f>E36/D36*100</f>
        <v>157.83735568993953</v>
      </c>
      <c r="G36" s="62">
        <f t="shared" si="1"/>
        <v>74.089041714514281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598.20000000000005</v>
      </c>
      <c r="E37" s="84">
        <f>вихідна!C46/1000</f>
        <v>703.01192000000003</v>
      </c>
      <c r="F37" s="90">
        <f t="shared" si="0"/>
        <v>117.5212169842862</v>
      </c>
      <c r="G37" s="62">
        <f t="shared" si="1"/>
        <v>69.598249678249687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297.5</v>
      </c>
      <c r="E38" s="84">
        <f>вихідна!C47/1000</f>
        <v>343.36157000000003</v>
      </c>
      <c r="F38" s="90">
        <f t="shared" si="0"/>
        <v>115.41565378151262</v>
      </c>
      <c r="G38" s="62">
        <f t="shared" si="1"/>
        <v>86.926979746835457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35.04</v>
      </c>
      <c r="E39" s="84">
        <f>вихідна!C48/1000</f>
        <v>17.704049999999999</v>
      </c>
      <c r="F39" s="90">
        <f t="shared" si="0"/>
        <v>50.52525684931507</v>
      </c>
      <c r="G39" s="62">
        <f t="shared" si="1"/>
        <v>20.791603053435111</v>
      </c>
      <c r="H39" s="66">
        <f>вихідна!B48/1000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7913.61</v>
      </c>
      <c r="E40" s="90">
        <f>E41+E42+E43+E44+E45+E46</f>
        <v>5893.192500000001</v>
      </c>
      <c r="F40" s="90">
        <f t="shared" si="0"/>
        <v>74.469079219218543</v>
      </c>
      <c r="G40" s="62">
        <f t="shared" si="1"/>
        <v>36.99755471290635</v>
      </c>
      <c r="H40" s="66">
        <f>H41+H42+H43+H44+H45+H46</f>
        <v>0.49919999999999998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203.57</v>
      </c>
      <c r="E41" s="83">
        <f>вихідна!C49/1000</f>
        <v>161.85</v>
      </c>
      <c r="F41" s="90">
        <f t="shared" si="0"/>
        <v>79.505821093481359</v>
      </c>
      <c r="G41" s="62">
        <f t="shared" si="1"/>
        <v>38.93432764012509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5977.36</v>
      </c>
      <c r="E42" s="83">
        <f>вихідна!C50/1000</f>
        <v>4100.3160200000002</v>
      </c>
      <c r="F42" s="90">
        <f t="shared" si="0"/>
        <v>68.5974413453431</v>
      </c>
      <c r="G42" s="62">
        <f t="shared" si="1"/>
        <v>34.254079012221922</v>
      </c>
      <c r="H42" s="66">
        <f>вихідна!B50/1000</f>
        <v>0.49919999999999998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829.3</v>
      </c>
      <c r="E43" s="83">
        <f>вихідна!C51/1000</f>
        <v>600.12699999999995</v>
      </c>
      <c r="F43" s="90">
        <f t="shared" si="0"/>
        <v>72.365488966598335</v>
      </c>
      <c r="G43" s="62">
        <f t="shared" si="1"/>
        <v>35.07873509469254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13.79</v>
      </c>
      <c r="E44" s="83">
        <f>вихідна!C52/1000</f>
        <v>11.66</v>
      </c>
      <c r="F44" s="90">
        <f t="shared" si="0"/>
        <v>84.554024655547494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844.2</v>
      </c>
      <c r="E45" s="83">
        <f>вихідна!C54/1000</f>
        <v>989.91168000000005</v>
      </c>
      <c r="F45" s="90">
        <f t="shared" si="0"/>
        <v>117.26032693674485</v>
      </c>
      <c r="G45" s="62">
        <f t="shared" si="1"/>
        <v>58.230098823529417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45.39</v>
      </c>
      <c r="E46" s="84">
        <f>вихідна!C57/1000</f>
        <v>29.3278</v>
      </c>
      <c r="F46" s="90">
        <f t="shared" si="0"/>
        <v>64.612910332672385</v>
      </c>
      <c r="G46" s="62">
        <f t="shared" si="1"/>
        <v>31.333119658119664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1523.17</v>
      </c>
      <c r="E47" s="84">
        <f>(вихідна!C58)/1000</f>
        <v>1398.9368400000001</v>
      </c>
      <c r="F47" s="90">
        <f t="shared" si="0"/>
        <v>91.843775809660116</v>
      </c>
      <c r="G47" s="62">
        <f t="shared" si="1"/>
        <v>43.032293826325017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923926.59600000002</v>
      </c>
      <c r="D51" s="79">
        <f>SUM(D7,D32,D48)</f>
        <v>460696.95699999999</v>
      </c>
      <c r="E51" s="80">
        <f>SUM(E7,E32,E48)</f>
        <v>424016.41746000008</v>
      </c>
      <c r="F51" s="90">
        <f t="shared" si="0"/>
        <v>92.038033031765849</v>
      </c>
      <c r="G51" s="62">
        <f t="shared" si="1"/>
        <v>45.892868469823775</v>
      </c>
      <c r="H51" s="78">
        <f>SUM(H7,H32,H48)</f>
        <v>491.92264</v>
      </c>
      <c r="I51" s="59">
        <f>E51-D51</f>
        <v>-36680.539539999911</v>
      </c>
      <c r="J51" s="59"/>
    </row>
    <row r="52" spans="1:11" ht="28.9" customHeight="1" x14ac:dyDescent="0.2">
      <c r="A52" s="147" t="s">
        <v>37</v>
      </c>
      <c r="B52" s="148"/>
      <c r="C52" s="148"/>
      <c r="D52" s="148"/>
      <c r="E52" s="148"/>
      <c r="F52" s="151"/>
      <c r="G52" s="152"/>
      <c r="H52" s="150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208.7</v>
      </c>
      <c r="E53" s="75">
        <f>SUM(E54:E54)</f>
        <v>212.21843000000001</v>
      </c>
      <c r="F53" s="90">
        <f t="shared" si="0"/>
        <v>101.68587925251558</v>
      </c>
      <c r="G53" s="62">
        <f>E53/C53*100</f>
        <v>59.695760900140648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208.7</v>
      </c>
      <c r="E54" s="67">
        <f>(вихідна!C75+вихідна!C76+вихідна!C77+вихідна!C78)/1000</f>
        <v>212.21843000000001</v>
      </c>
      <c r="F54" s="90">
        <f t="shared" ref="F54" si="2">E54/D54*100</f>
        <v>101.68587925251558</v>
      </c>
      <c r="G54" s="62">
        <f>E54/C54*100</f>
        <v>59.695760900140648</v>
      </c>
      <c r="H54" s="66">
        <f>(вихідна!B75+вихідна!B76+вихідна!B77)/1000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вихідна!C78/1000</f>
        <v>7.4999999999999997E-3</v>
      </c>
      <c r="F55" s="67"/>
      <c r="G55" s="73"/>
      <c r="H55" s="66">
        <f>вихідна!B78/1000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36715.842499999999</v>
      </c>
      <c r="E56" s="62">
        <f>E57+E59+E60+E61+E58</f>
        <v>28754.061659999996</v>
      </c>
      <c r="F56" s="90">
        <f t="shared" ref="F56" si="4">E56/D56*100</f>
        <v>78.31513510823018</v>
      </c>
      <c r="G56" s="62">
        <f>E56/C56*100</f>
        <v>39.182731863427605</v>
      </c>
      <c r="H56" s="62">
        <f>H57+H60+H61</f>
        <v>36.6785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вихідна!C79/1000</f>
        <v>0</v>
      </c>
      <c r="F57" s="66"/>
      <c r="G57" s="73">
        <f>вихідна!C79/1000</f>
        <v>0</v>
      </c>
      <c r="H57" s="66">
        <f>вихідна!B79/1000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вихідна!C81/1000</f>
        <v>1.40222</v>
      </c>
      <c r="F58" s="66"/>
      <c r="G58" s="62"/>
      <c r="H58" s="66">
        <f>вихідна!B81/1000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вихідна!C82/1000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73.78</v>
      </c>
      <c r="E60" s="66">
        <f>вихідна!C80/1000</f>
        <v>146.37289000000001</v>
      </c>
      <c r="F60" s="90">
        <f t="shared" ref="F60" si="5">E60/D60*100</f>
        <v>198.39101382488479</v>
      </c>
      <c r="G60" s="62">
        <f t="shared" ref="G60:G67" si="6">E60/C60*100</f>
        <v>145.7897310756972</v>
      </c>
      <c r="H60" s="66">
        <f>вихідна!B80/1000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C61/12*6</f>
        <v>36642.0625</v>
      </c>
      <c r="E61" s="67">
        <f>(вихідна!C83+вихідна!C84+++вихідна!C85+вихідна!C86+вихідна!C87+вихідна!C88)/1000</f>
        <v>28606.286549999997</v>
      </c>
      <c r="F61" s="90">
        <f t="shared" ref="F61:F62" si="7">E61/D61*100</f>
        <v>78.069531566352197</v>
      </c>
      <c r="G61" s="62">
        <f t="shared" si="6"/>
        <v>39.034765783176098</v>
      </c>
      <c r="H61" s="67">
        <f>SUM(вихідна!B83:B88)/1000</f>
        <v>36.6785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700.07389999999998</v>
      </c>
      <c r="F62" s="90">
        <f t="shared" si="7"/>
        <v>70.007390000000001</v>
      </c>
      <c r="G62" s="62">
        <f t="shared" si="6"/>
        <v>13.208941509433961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вихідна!C89/1000</f>
        <v>0</v>
      </c>
      <c r="F63" s="66"/>
      <c r="G63" s="62">
        <f t="shared" si="6"/>
        <v>0</v>
      </c>
      <c r="H63" s="66">
        <f>вихідна!B89/1000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вихідна!C90/1000</f>
        <v>700.07389999999998</v>
      </c>
      <c r="F64" s="90">
        <f t="shared" ref="F64:F66" si="8">E64/D64*100</f>
        <v>70.007390000000001</v>
      </c>
      <c r="G64" s="62">
        <f t="shared" si="6"/>
        <v>14.001478000000001</v>
      </c>
      <c r="H64" s="66">
        <f>вихідна!B90/1000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вихідна!C94/1000</f>
        <v>3.4</v>
      </c>
      <c r="F66" s="90">
        <f t="shared" si="8"/>
        <v>200</v>
      </c>
      <c r="G66" s="62">
        <f t="shared" si="6"/>
        <v>100</v>
      </c>
      <c r="H66" s="66">
        <f>вихідна!B94/1000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вихідна!C92/1000</f>
        <v>0</v>
      </c>
      <c r="F69" s="66"/>
      <c r="G69" s="62"/>
      <c r="H69" s="66">
        <f>вихідна!B92/1000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вихідна!C93/1000</f>
        <v>0</v>
      </c>
      <c r="F71" s="66"/>
      <c r="G71" s="62">
        <f>E71/C71*100</f>
        <v>0</v>
      </c>
      <c r="H71" s="66">
        <f>вихідна!B93/1000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37924.542499999996</v>
      </c>
      <c r="E72" s="63">
        <f>E53+E56+E62+E67+E65</f>
        <v>29669.753989999997</v>
      </c>
      <c r="F72" s="90">
        <f t="shared" ref="F72:F81" si="9">E72/D72*100</f>
        <v>78.233650386158246</v>
      </c>
      <c r="G72" s="62">
        <f>E72/C72*100</f>
        <v>27.65402835712505</v>
      </c>
      <c r="H72" s="61">
        <f>H53+H56+H62+H67+H65+H69</f>
        <v>36.6785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1031215.681</v>
      </c>
      <c r="D73" s="63">
        <f>D51+D72</f>
        <v>498621.49949999998</v>
      </c>
      <c r="E73" s="63">
        <f>E51+E72</f>
        <v>453686.17145000008</v>
      </c>
      <c r="F73" s="90">
        <f t="shared" si="9"/>
        <v>90.988088541095919</v>
      </c>
      <c r="G73" s="62">
        <f>E73/C73*100</f>
        <v>43.995274684927921</v>
      </c>
      <c r="H73" s="61">
        <f>H53+H56+H62+H65+H67</f>
        <v>36.6785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253010.47999999998</v>
      </c>
      <c r="D74" s="62">
        <f>D75+D81</f>
        <v>230258.19199999998</v>
      </c>
      <c r="E74" s="62">
        <f>E75+E81</f>
        <v>220065.25271999999</v>
      </c>
      <c r="F74" s="90">
        <f t="shared" si="9"/>
        <v>95.573256616207601</v>
      </c>
      <c r="G74" s="62">
        <f>E74/C74*100</f>
        <v>86.978710415473699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236844.09999999998</v>
      </c>
      <c r="D75" s="67">
        <f>SUM(D76:D80)</f>
        <v>215237.9</v>
      </c>
      <c r="E75" s="67">
        <f>SUM(E76:E80)</f>
        <v>215237.9</v>
      </c>
      <c r="F75" s="90">
        <f t="shared" si="9"/>
        <v>100</v>
      </c>
      <c r="G75" s="62">
        <f t="shared" ref="G75:G82" si="10">E75/C75*100</f>
        <v>90.877459054289304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950.2</v>
      </c>
      <c r="E77" s="132">
        <f>вихідна!C63/1000</f>
        <v>950.2</v>
      </c>
      <c r="F77" s="90">
        <f t="shared" si="9"/>
        <v>100</v>
      </c>
      <c r="G77" s="62">
        <f t="shared" si="10"/>
        <v>100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176544</v>
      </c>
      <c r="E78" s="67">
        <f>вихідна!C62/1000</f>
        <v>176544</v>
      </c>
      <c r="F78" s="90">
        <f t="shared" si="9"/>
        <v>100</v>
      </c>
      <c r="G78" s="62">
        <f t="shared" si="10"/>
        <v>89.519998296247991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2311.3000000000002</v>
      </c>
      <c r="D79" s="66">
        <v>1372.9</v>
      </c>
      <c r="E79" s="67">
        <f>вихідна!C64/1000</f>
        <v>1372.9</v>
      </c>
      <c r="F79" s="143">
        <f t="shared" si="9"/>
        <v>100</v>
      </c>
      <c r="G79" s="62">
        <f t="shared" si="10"/>
        <v>59.399472158525498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21552.7</v>
      </c>
      <c r="E80" s="67">
        <f>вихідна!C65/1000</f>
        <v>21552.7</v>
      </c>
      <c r="F80" s="90">
        <f t="shared" si="9"/>
        <v>100</v>
      </c>
      <c r="G80" s="62">
        <f t="shared" si="10"/>
        <v>100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16166.38</v>
      </c>
      <c r="D81" s="66">
        <v>15020.291999999999</v>
      </c>
      <c r="E81" s="67">
        <f>(вихідна!C67+вихідна!C68+вихідна!C69+вихідна!C72+вихідна!C70+вихідна!C66)/1000+вихідна!C71/1000</f>
        <v>4827.3527199999999</v>
      </c>
      <c r="F81" s="90">
        <f t="shared" si="9"/>
        <v>32.138873997922282</v>
      </c>
      <c r="G81" s="62">
        <f t="shared" si="10"/>
        <v>29.860443216106514</v>
      </c>
      <c r="H81" s="66">
        <f>(вихідна!B67+вихідна!B68+вихідна!B69+вихідна!B72+вихідна!B70)/1000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1284226.1609999998</v>
      </c>
      <c r="D82" s="99">
        <f>SUM(D51,D72,D74)</f>
        <v>728879.69149999996</v>
      </c>
      <c r="E82" s="125">
        <f>SUM(E51,E72,E74)</f>
        <v>673751.42417000001</v>
      </c>
      <c r="F82" s="142">
        <f t="shared" ref="F82" si="11">E82/D82*100</f>
        <v>92.436575202616964</v>
      </c>
      <c r="G82" s="79">
        <f t="shared" si="10"/>
        <v>52.463611521927255</v>
      </c>
      <c r="H82" s="126">
        <f>SUM(H51,H72,H74)</f>
        <v>528.60113999999999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6"/>
      <c r="B84" s="146"/>
      <c r="C84" s="146"/>
      <c r="D84" s="146"/>
      <c r="E84" s="146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1" workbookViewId="0">
      <selection activeCell="B74" sqref="B74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86597.9</v>
      </c>
      <c r="C2" s="54">
        <v>217264156.02000001</v>
      </c>
      <c r="D2" s="42"/>
    </row>
    <row r="3" spans="1:4" ht="14.25" x14ac:dyDescent="0.2">
      <c r="A3" s="51">
        <v>11010400</v>
      </c>
      <c r="B3" s="33">
        <v>138.24</v>
      </c>
      <c r="C3" s="54">
        <v>5865650.4299999997</v>
      </c>
      <c r="D3" s="42"/>
    </row>
    <row r="4" spans="1:4" ht="14.25" x14ac:dyDescent="0.2">
      <c r="A4" s="51">
        <v>11010500</v>
      </c>
      <c r="B4" s="33">
        <v>410.24</v>
      </c>
      <c r="C4" s="33">
        <v>5681251.6900000004</v>
      </c>
      <c r="D4" s="42"/>
    </row>
    <row r="5" spans="1:4" ht="14.25" x14ac:dyDescent="0.2">
      <c r="A5" s="51">
        <v>11011300</v>
      </c>
      <c r="B5" s="33"/>
      <c r="C5" s="33">
        <v>151433.07</v>
      </c>
      <c r="D5" s="42"/>
    </row>
    <row r="6" spans="1:4" ht="14.25" x14ac:dyDescent="0.2">
      <c r="A6" s="51">
        <v>11020201</v>
      </c>
      <c r="B6" s="33"/>
      <c r="C6" s="33">
        <v>288824.40999999997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268273.96999999997</v>
      </c>
      <c r="D8" s="39"/>
    </row>
    <row r="9" spans="1:4" ht="14.25" x14ac:dyDescent="0.2">
      <c r="A9" s="51">
        <v>13030100</v>
      </c>
      <c r="B9" s="33"/>
      <c r="C9" s="33">
        <v>68835.53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>
        <v>6.36</v>
      </c>
      <c r="C11" s="33">
        <v>3004659.73</v>
      </c>
      <c r="D11" s="39"/>
    </row>
    <row r="12" spans="1:4" ht="14.25" x14ac:dyDescent="0.2">
      <c r="A12" s="51">
        <v>14031900</v>
      </c>
      <c r="B12" s="33"/>
      <c r="C12" s="33">
        <v>27839569.18</v>
      </c>
      <c r="D12" s="39"/>
    </row>
    <row r="13" spans="1:4" ht="14.25" x14ac:dyDescent="0.2">
      <c r="A13" s="51">
        <v>14040100</v>
      </c>
      <c r="B13" s="33"/>
      <c r="C13" s="33">
        <v>21310558.23</v>
      </c>
      <c r="D13" s="39"/>
    </row>
    <row r="14" spans="1:4" ht="14.25" x14ac:dyDescent="0.2">
      <c r="A14" s="51">
        <v>14040200</v>
      </c>
      <c r="B14" s="33">
        <v>1187</v>
      </c>
      <c r="C14" s="33">
        <v>7619120.75</v>
      </c>
      <c r="D14" s="39"/>
    </row>
    <row r="15" spans="1:4" ht="13.5" customHeight="1" x14ac:dyDescent="0.2">
      <c r="A15" s="51">
        <v>18010100</v>
      </c>
      <c r="B15" s="33"/>
      <c r="C15" s="33">
        <v>29395.37</v>
      </c>
      <c r="D15" s="39"/>
    </row>
    <row r="16" spans="1:4" ht="13.5" customHeight="1" x14ac:dyDescent="0.2">
      <c r="A16" s="51">
        <v>18010200</v>
      </c>
      <c r="B16" s="33">
        <v>12761.32</v>
      </c>
      <c r="C16" s="33">
        <v>1635367.06</v>
      </c>
      <c r="D16" s="39"/>
    </row>
    <row r="17" spans="1:7" ht="13.5" customHeight="1" x14ac:dyDescent="0.2">
      <c r="A17" s="51">
        <v>18010300</v>
      </c>
      <c r="B17" s="33">
        <v>3499.04</v>
      </c>
      <c r="C17" s="33">
        <v>2959520.85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6561117.2699999996</v>
      </c>
      <c r="D18" s="39"/>
    </row>
    <row r="19" spans="1:7" ht="14.25" x14ac:dyDescent="0.2">
      <c r="A19" s="51">
        <v>18010500</v>
      </c>
      <c r="B19" s="33"/>
      <c r="C19" s="33">
        <v>15470291.199999999</v>
      </c>
      <c r="D19" s="39"/>
    </row>
    <row r="20" spans="1:7" ht="14.25" x14ac:dyDescent="0.2">
      <c r="A20" s="51">
        <v>18010600</v>
      </c>
      <c r="B20" s="33">
        <v>300000</v>
      </c>
      <c r="C20" s="33">
        <v>10900931.4</v>
      </c>
      <c r="D20" s="39"/>
    </row>
    <row r="21" spans="1:7" ht="13.5" customHeight="1" x14ac:dyDescent="0.2">
      <c r="A21" s="51">
        <v>18010700</v>
      </c>
      <c r="B21" s="33">
        <v>29983.23</v>
      </c>
      <c r="C21" s="33">
        <v>2513342.4700000002</v>
      </c>
      <c r="D21" s="39"/>
    </row>
    <row r="22" spans="1:7" ht="13.5" customHeight="1" x14ac:dyDescent="0.2">
      <c r="A22" s="51">
        <v>18010900</v>
      </c>
      <c r="B22" s="33">
        <v>2893.41</v>
      </c>
      <c r="C22" s="33">
        <v>2375490.6</v>
      </c>
      <c r="D22" s="39"/>
    </row>
    <row r="23" spans="1:7" ht="13.5" customHeight="1" x14ac:dyDescent="0.2">
      <c r="A23" s="51">
        <v>18011000</v>
      </c>
      <c r="B23" s="33"/>
      <c r="C23" s="33">
        <v>50001.99</v>
      </c>
      <c r="D23" s="39"/>
    </row>
    <row r="24" spans="1:7" ht="13.5" customHeight="1" x14ac:dyDescent="0.2">
      <c r="A24" s="51">
        <v>18011100</v>
      </c>
      <c r="B24" s="33"/>
      <c r="C24" s="33">
        <v>34040</v>
      </c>
      <c r="D24" s="39"/>
    </row>
    <row r="25" spans="1:7" ht="14.25" x14ac:dyDescent="0.2">
      <c r="A25" s="51">
        <v>18020200</v>
      </c>
      <c r="B25" s="33"/>
      <c r="C25" s="33">
        <v>199400</v>
      </c>
      <c r="D25" s="39"/>
    </row>
    <row r="26" spans="1:7" ht="14.25" x14ac:dyDescent="0.2">
      <c r="A26" s="51">
        <v>18030100</v>
      </c>
      <c r="B26" s="33"/>
      <c r="C26" s="33">
        <v>37342.910000000003</v>
      </c>
      <c r="D26" s="39"/>
    </row>
    <row r="27" spans="1:7" ht="14.25" x14ac:dyDescent="0.2">
      <c r="A27" s="51">
        <v>18030200</v>
      </c>
      <c r="B27" s="33"/>
      <c r="C27" s="33">
        <v>103960.23</v>
      </c>
      <c r="D27" s="39"/>
    </row>
    <row r="28" spans="1:7" ht="14.25" x14ac:dyDescent="0.2">
      <c r="A28" s="51">
        <v>18050300</v>
      </c>
      <c r="B28" s="33"/>
      <c r="C28" s="33">
        <v>5898258.6399999997</v>
      </c>
      <c r="D28" s="39"/>
    </row>
    <row r="29" spans="1:7" ht="14.25" x14ac:dyDescent="0.2">
      <c r="A29" s="51">
        <v>18050400</v>
      </c>
      <c r="B29" s="33">
        <v>53861.7</v>
      </c>
      <c r="C29" s="33">
        <v>76936058.439999998</v>
      </c>
      <c r="D29" s="39"/>
    </row>
    <row r="30" spans="1:7" ht="14.25" x14ac:dyDescent="0.2">
      <c r="A30" s="51">
        <v>18050500</v>
      </c>
      <c r="B30" s="33"/>
      <c r="C30" s="33">
        <v>144103.10999999999</v>
      </c>
      <c r="D30" s="39"/>
    </row>
    <row r="31" spans="1:7" ht="14.25" x14ac:dyDescent="0.2">
      <c r="A31" s="51">
        <v>21010301</v>
      </c>
      <c r="B31" s="33"/>
      <c r="C31" s="33">
        <v>7184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229684.92</v>
      </c>
      <c r="D33" s="39"/>
    </row>
    <row r="34" spans="1:4" ht="14.25" x14ac:dyDescent="0.2">
      <c r="A34" s="51">
        <v>21081500</v>
      </c>
      <c r="B34" s="33"/>
      <c r="C34" s="33">
        <v>703011.92</v>
      </c>
      <c r="D34" s="39"/>
    </row>
    <row r="35" spans="1:4" ht="14.25" x14ac:dyDescent="0.2">
      <c r="A35" s="51">
        <v>21081700</v>
      </c>
      <c r="B35" s="33"/>
      <c r="C35" s="33">
        <v>343361.57</v>
      </c>
      <c r="D35" s="39"/>
    </row>
    <row r="36" spans="1:4" ht="14.25" x14ac:dyDescent="0.2">
      <c r="A36" s="51">
        <v>21081800</v>
      </c>
      <c r="B36" s="33">
        <v>85</v>
      </c>
      <c r="C36" s="33">
        <v>17704.05</v>
      </c>
      <c r="D36" s="39"/>
    </row>
    <row r="37" spans="1:4" ht="13.15" customHeight="1" x14ac:dyDescent="0.2">
      <c r="A37" s="51">
        <v>22010300</v>
      </c>
      <c r="B37" s="33"/>
      <c r="C37" s="33">
        <v>161850</v>
      </c>
      <c r="D37" s="39"/>
    </row>
    <row r="38" spans="1:4" ht="14.25" x14ac:dyDescent="0.2">
      <c r="A38" s="51">
        <v>22012500</v>
      </c>
      <c r="B38" s="33">
        <v>499.2</v>
      </c>
      <c r="C38" s="33">
        <v>4100316.02</v>
      </c>
      <c r="D38" s="39"/>
    </row>
    <row r="39" spans="1:4" ht="14.25" x14ac:dyDescent="0.2">
      <c r="A39" s="51">
        <v>22012600</v>
      </c>
      <c r="B39" s="33"/>
      <c r="C39" s="33">
        <v>600127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989911.68</v>
      </c>
      <c r="D41" s="39"/>
    </row>
    <row r="42" spans="1:4" ht="14.25" x14ac:dyDescent="0.2">
      <c r="A42" s="51">
        <v>22090100</v>
      </c>
      <c r="B42" s="33"/>
      <c r="C42" s="33">
        <v>25893.8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1398936.84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176544000</v>
      </c>
      <c r="D48" s="39"/>
    </row>
    <row r="49" spans="1:7" ht="13.5" customHeight="1" x14ac:dyDescent="0.2">
      <c r="A49" s="14">
        <v>41035400</v>
      </c>
      <c r="B49" s="33"/>
      <c r="C49" s="33">
        <v>950200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1372900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21552700</v>
      </c>
      <c r="D51" s="43"/>
      <c r="F51" s="23"/>
    </row>
    <row r="52" spans="1:7" ht="15.75" customHeight="1" x14ac:dyDescent="0.2">
      <c r="A52" s="14">
        <v>41050400</v>
      </c>
      <c r="B52" s="33"/>
      <c r="C52" s="33">
        <v>2243712</v>
      </c>
      <c r="D52" s="49"/>
    </row>
    <row r="53" spans="1:7" ht="15.75" customHeight="1" x14ac:dyDescent="0.2">
      <c r="A53" s="14">
        <v>41051000</v>
      </c>
      <c r="B53" s="145"/>
      <c r="C53" s="30">
        <v>723200</v>
      </c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1036954.72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823486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491922.63999999996</v>
      </c>
      <c r="C60" s="37">
        <f>SUM(C2:C59)</f>
        <v>644081670.18000007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88268.77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103760.37</v>
      </c>
      <c r="D63" s="56"/>
      <c r="G63" s="29"/>
    </row>
    <row r="64" spans="1:7" ht="14.25" x14ac:dyDescent="0.2">
      <c r="A64">
        <v>19010300</v>
      </c>
      <c r="B64" s="52"/>
      <c r="C64" s="52">
        <v>20181.79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146372.89000000001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36678.5</v>
      </c>
      <c r="C70" s="33">
        <v>9248382.3499999996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/>
      <c r="C72" s="33">
        <v>1085747.69</v>
      </c>
      <c r="D72" s="39"/>
    </row>
    <row r="73" spans="1:6" ht="14.25" x14ac:dyDescent="0.2">
      <c r="A73">
        <v>25010400</v>
      </c>
      <c r="B73" s="141"/>
      <c r="C73" s="33">
        <v>20791.3</v>
      </c>
      <c r="D73" s="39"/>
    </row>
    <row r="74" spans="1:6" ht="14.25" x14ac:dyDescent="0.2">
      <c r="A74" s="24">
        <v>25020100</v>
      </c>
      <c r="B74" s="34"/>
      <c r="C74" s="33">
        <v>17583000.879999999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668364.32999999996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700073.9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36678.5</v>
      </c>
      <c r="C82" s="30">
        <f>SUM(C62:C81)</f>
        <v>29669753.989999995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8"/>
  <sheetViews>
    <sheetView topLeftCell="A73" zoomScale="112" zoomScaleNormal="112" workbookViewId="0">
      <selection activeCell="B77" sqref="B77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6" t="s">
        <v>7</v>
      </c>
      <c r="B2" s="156"/>
      <c r="C2" s="156"/>
    </row>
    <row r="3" spans="1:7" x14ac:dyDescent="0.2">
      <c r="B3" s="18">
        <v>46186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86597.9</v>
      </c>
      <c r="C6" s="107">
        <f>вдк!C2</f>
        <v>217264156.02000001</v>
      </c>
      <c r="D6" s="4"/>
      <c r="E6" s="4"/>
      <c r="G6" s="11"/>
    </row>
    <row r="7" spans="1:7" x14ac:dyDescent="0.2">
      <c r="A7" s="8">
        <v>11010400</v>
      </c>
      <c r="B7" s="106">
        <f>вдк!B3</f>
        <v>138.24</v>
      </c>
      <c r="C7" s="107">
        <f>вдк!C3</f>
        <v>5865650.4299999997</v>
      </c>
      <c r="D7" s="4"/>
      <c r="E7" s="4"/>
    </row>
    <row r="8" spans="1:7" x14ac:dyDescent="0.2">
      <c r="A8" s="8">
        <v>11010500</v>
      </c>
      <c r="B8" s="106">
        <f>вдк!B4</f>
        <v>410.24</v>
      </c>
      <c r="C8" s="107">
        <f>вдк!C4</f>
        <v>5681251.6900000004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151433.07</v>
      </c>
      <c r="D9" s="4"/>
      <c r="E9" s="4"/>
    </row>
    <row r="10" spans="1:7" x14ac:dyDescent="0.2">
      <c r="A10" s="10">
        <v>11010000</v>
      </c>
      <c r="B10" s="109">
        <f>B7+B6+B8+B9</f>
        <v>87146.38</v>
      </c>
      <c r="C10" s="109">
        <f>C7+C6+C8+C9</f>
        <v>228962491.21000001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288824.40999999997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288824.40999999997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268273.96999999997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68835.53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6.36</v>
      </c>
      <c r="C17" s="109">
        <f>вдк!C11</f>
        <v>3004659.73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27839569.18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21310558.23</v>
      </c>
      <c r="D19" s="4"/>
      <c r="E19" s="4"/>
    </row>
    <row r="20" spans="1:5" x14ac:dyDescent="0.2">
      <c r="A20" s="10">
        <v>14040200</v>
      </c>
      <c r="B20" s="109">
        <f>вдк!B14</f>
        <v>1187</v>
      </c>
      <c r="C20" s="109">
        <f>вдк!C14</f>
        <v>7619120.75</v>
      </c>
      <c r="D20" s="4"/>
      <c r="E20" s="4"/>
    </row>
    <row r="21" spans="1:5" x14ac:dyDescent="0.2">
      <c r="A21" s="10" t="s">
        <v>13</v>
      </c>
      <c r="B21" s="109">
        <f>B22+B23+B24+B25</f>
        <v>16260.36</v>
      </c>
      <c r="C21" s="109">
        <f>C22+C23+C24+C25</f>
        <v>11185400.550000001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29395.37</v>
      </c>
      <c r="D22" s="4"/>
      <c r="E22" s="4"/>
    </row>
    <row r="23" spans="1:5" x14ac:dyDescent="0.2">
      <c r="A23" s="10">
        <v>18010200</v>
      </c>
      <c r="B23" s="109">
        <f>вдк!B16</f>
        <v>12761.32</v>
      </c>
      <c r="C23" s="109">
        <f>вдк!C16</f>
        <v>1635367.06</v>
      </c>
      <c r="D23" s="4"/>
      <c r="E23" s="4"/>
    </row>
    <row r="24" spans="1:5" x14ac:dyDescent="0.2">
      <c r="A24" s="10">
        <v>18010300</v>
      </c>
      <c r="B24" s="109">
        <f>вдк!B17</f>
        <v>3499.04</v>
      </c>
      <c r="C24" s="109">
        <f>вдк!C17</f>
        <v>2959520.85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6561117.2699999996</v>
      </c>
      <c r="D25" s="4"/>
      <c r="E25" s="4"/>
    </row>
    <row r="26" spans="1:5" x14ac:dyDescent="0.2">
      <c r="A26" s="10" t="s">
        <v>14</v>
      </c>
      <c r="B26" s="109">
        <f>B27+B28+B29+B30</f>
        <v>332876.63999999996</v>
      </c>
      <c r="C26" s="110">
        <f>SUM(C27:C30)</f>
        <v>31260055.670000002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15470291.199999999</v>
      </c>
      <c r="D27" s="4"/>
      <c r="E27" s="4"/>
    </row>
    <row r="28" spans="1:5" x14ac:dyDescent="0.2">
      <c r="A28" s="8">
        <v>18010600</v>
      </c>
      <c r="B28" s="106">
        <f>вдк!B20</f>
        <v>300000</v>
      </c>
      <c r="C28" s="107">
        <f>вдк!C20</f>
        <v>10900931.4</v>
      </c>
      <c r="D28" s="4"/>
      <c r="E28" s="4"/>
    </row>
    <row r="29" spans="1:5" ht="13.5" customHeight="1" x14ac:dyDescent="0.2">
      <c r="A29" s="8">
        <v>18010700</v>
      </c>
      <c r="B29" s="106">
        <f>вдк!B21</f>
        <v>29983.23</v>
      </c>
      <c r="C29" s="107">
        <f>вдк!C21</f>
        <v>2513342.4700000002</v>
      </c>
      <c r="D29" s="4"/>
      <c r="E29" s="4"/>
    </row>
    <row r="30" spans="1:5" x14ac:dyDescent="0.2">
      <c r="A30" s="8">
        <v>18010900</v>
      </c>
      <c r="B30" s="106">
        <f>вдк!B22</f>
        <v>2893.41</v>
      </c>
      <c r="C30" s="111">
        <f>вдк!C22</f>
        <v>2375490.6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50001.99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34040</v>
      </c>
      <c r="D32" s="4"/>
      <c r="E32" s="4"/>
    </row>
    <row r="33" spans="1:5" x14ac:dyDescent="0.2">
      <c r="A33" s="17">
        <v>18010000</v>
      </c>
      <c r="B33" s="113">
        <f>B21+B26+B32</f>
        <v>349136.99999999994</v>
      </c>
      <c r="C33" s="113">
        <f>C21+C26+C32</f>
        <v>42479496.219999999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199400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199400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141303.14000000001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37342.910000000003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103960.23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5898258.6399999997</v>
      </c>
      <c r="D39" s="4"/>
      <c r="E39" s="4"/>
    </row>
    <row r="40" spans="1:5" x14ac:dyDescent="0.2">
      <c r="A40" s="10">
        <v>18050400</v>
      </c>
      <c r="B40" s="109">
        <f>вдк!B29</f>
        <v>53861.7</v>
      </c>
      <c r="C40" s="114">
        <f>вдк!C29</f>
        <v>76936058.439999998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144103.10999999999</v>
      </c>
      <c r="D41" s="4"/>
      <c r="E41" s="4"/>
    </row>
    <row r="42" spans="1:5" x14ac:dyDescent="0.2">
      <c r="A42" s="10">
        <v>18050000</v>
      </c>
      <c r="B42" s="109">
        <f>SUM(B39:B41)</f>
        <v>53861.7</v>
      </c>
      <c r="C42" s="109">
        <f>SUM(C39:C41)</f>
        <v>82978420.189999998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7184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229684.92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703011.92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343361.57</v>
      </c>
    </row>
    <row r="48" spans="1:5" x14ac:dyDescent="0.2">
      <c r="A48" s="10">
        <v>21081800</v>
      </c>
      <c r="B48" s="109">
        <f>вдк!B36</f>
        <v>85</v>
      </c>
      <c r="C48" s="114">
        <f>вдк!C36</f>
        <v>17704.05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161850</v>
      </c>
    </row>
    <row r="50" spans="1:7" x14ac:dyDescent="0.2">
      <c r="A50" s="10">
        <v>22012500</v>
      </c>
      <c r="B50" s="109">
        <f>вдк!B38</f>
        <v>499.2</v>
      </c>
      <c r="C50" s="114">
        <f>вдк!C38</f>
        <v>4100316.02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600127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989911.68</v>
      </c>
    </row>
    <row r="54" spans="1:7" x14ac:dyDescent="0.2">
      <c r="A54" s="10">
        <v>22080400</v>
      </c>
      <c r="B54" s="109">
        <f>B53</f>
        <v>0</v>
      </c>
      <c r="C54" s="109">
        <f>C53</f>
        <v>989911.68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25893.8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29327.8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1398936.84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C73-C61-C62-C63-C64-C65-C67-C69-C72</f>
        <v>426260129.45999992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383783807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176544000</v>
      </c>
      <c r="D62" s="11">
        <f>D60-D61</f>
        <v>42476322.459999919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950200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1372900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21552700</v>
      </c>
      <c r="D65" s="11"/>
      <c r="G65" s="11"/>
    </row>
    <row r="66" spans="1:7" x14ac:dyDescent="0.2">
      <c r="A66" s="16">
        <v>41050400</v>
      </c>
      <c r="B66" s="120">
        <f>вдк!B52</f>
        <v>0</v>
      </c>
      <c r="C66" s="120">
        <f>вдк!C52</f>
        <v>2243712</v>
      </c>
      <c r="D66" s="11"/>
      <c r="G66" s="11"/>
    </row>
    <row r="67" spans="1:7" x14ac:dyDescent="0.2">
      <c r="A67" s="16">
        <v>41051000</v>
      </c>
      <c r="B67" s="121">
        <f>вдк!B53</f>
        <v>0</v>
      </c>
      <c r="C67" s="120">
        <f>вдк!C53</f>
        <v>723200</v>
      </c>
      <c r="E67" s="4">
        <f>C73-C72-C71-C70-C69-C68-C67-C66-C65-C64-C63-C62-C61-C60</f>
        <v>424016417.45999992</v>
      </c>
      <c r="F67" s="4"/>
    </row>
    <row r="68" spans="1:7" x14ac:dyDescent="0.2">
      <c r="A68" s="16">
        <v>41051400</v>
      </c>
      <c r="B68" s="120">
        <f>вдк!B54</f>
        <v>0</v>
      </c>
      <c r="C68" s="120">
        <f>вдк!C54</f>
        <v>0</v>
      </c>
      <c r="D68" s="11"/>
      <c r="E68" s="4">
        <f>SUM(C66:C72)</f>
        <v>4827352.72</v>
      </c>
      <c r="F68" s="4"/>
    </row>
    <row r="69" spans="1:7" x14ac:dyDescent="0.2">
      <c r="A69" s="16">
        <v>41053900</v>
      </c>
      <c r="B69" s="120">
        <f>вдк!B55</f>
        <v>0</v>
      </c>
      <c r="C69" s="120">
        <f>вдк!C55</f>
        <v>1036954.72</v>
      </c>
      <c r="E69" s="11"/>
      <c r="F69" s="4"/>
      <c r="G69" s="4"/>
    </row>
    <row r="70" spans="1:7" x14ac:dyDescent="0.2">
      <c r="A70" s="16">
        <v>41057700</v>
      </c>
      <c r="B70" s="120">
        <f>вдк!B56</f>
        <v>0</v>
      </c>
      <c r="C70" s="120">
        <f>вдк!C56</f>
        <v>0</v>
      </c>
      <c r="E70" s="4"/>
      <c r="G70" s="4"/>
    </row>
    <row r="71" spans="1:7" x14ac:dyDescent="0.2">
      <c r="A71" s="16">
        <v>41057900</v>
      </c>
      <c r="B71" s="120">
        <f>вдк!B57</f>
        <v>0</v>
      </c>
      <c r="C71" s="120">
        <f>вдк!C57</f>
        <v>0</v>
      </c>
      <c r="G71" s="4"/>
    </row>
    <row r="72" spans="1:7" x14ac:dyDescent="0.2">
      <c r="A72" s="16">
        <v>41059300</v>
      </c>
      <c r="B72" s="121">
        <f>вдк!B58</f>
        <v>0</v>
      </c>
      <c r="C72" s="121">
        <f>вдк!C58</f>
        <v>823486</v>
      </c>
      <c r="D72" s="16">
        <v>41050000</v>
      </c>
      <c r="E72" s="11"/>
    </row>
    <row r="73" spans="1:7" ht="24.75" customHeight="1" x14ac:dyDescent="0.2">
      <c r="A73" s="12" t="s">
        <v>3</v>
      </c>
      <c r="B73" s="13">
        <f>B10+B12+B20+B22+B23+B24+B25+B27+B28+B29+B30+B32+B35+B36+B42+B45+B47+B49+B50+B52+B54+B57+B58+B62+G58+B15+B51+B46+B72+B17+B18+B67+B43+B14+B69+B13+F83+B19+B48+B44+B31+B68+B16+B65+B59+B63+B70+B64+B66+B61+B60+B71</f>
        <v>491922.63999999996</v>
      </c>
      <c r="C73" s="13">
        <f>C10+C12+C20+C22+C23+C24+C25+C27+C28+C29+C30+C32+C35+C36+C42+C45+C47+C49+C50+C52+C54+C57+C58+C62+H58+C15+C51+C46+C72+C17+C18+C67+C43+C14+C69+C13+G83+C19+C48+C44+C31+C68+C16+C65+C59+C63+C70+C64+C66+C61+C60+C71</f>
        <v>644081670.17999995</v>
      </c>
      <c r="D73" s="4"/>
      <c r="E73" s="4"/>
      <c r="F73" s="4"/>
      <c r="G73" s="4"/>
    </row>
    <row r="74" spans="1:7" x14ac:dyDescent="0.2">
      <c r="A74" s="6" t="s">
        <v>0</v>
      </c>
      <c r="B74" s="122" t="s">
        <v>1</v>
      </c>
      <c r="C74" s="123" t="s">
        <v>15</v>
      </c>
      <c r="E74" s="4"/>
      <c r="F74" s="4"/>
    </row>
    <row r="75" spans="1:7" ht="14.25" x14ac:dyDescent="0.2">
      <c r="A75" s="21">
        <v>19010101</v>
      </c>
      <c r="B75" s="33">
        <f>вдк!B62</f>
        <v>0</v>
      </c>
      <c r="C75" s="33">
        <f>вдк!C62</f>
        <v>88268.77</v>
      </c>
      <c r="F75" s="4"/>
    </row>
    <row r="76" spans="1:7" ht="14.25" x14ac:dyDescent="0.2">
      <c r="A76" s="21">
        <v>19010201</v>
      </c>
      <c r="B76" s="33">
        <f>вдк!B63</f>
        <v>0</v>
      </c>
      <c r="C76" s="33">
        <f>вдк!C63</f>
        <v>103760.37</v>
      </c>
    </row>
    <row r="77" spans="1:7" x14ac:dyDescent="0.2">
      <c r="A77" s="21">
        <v>19010301</v>
      </c>
      <c r="B77" s="121">
        <f>вдк!B64</f>
        <v>0</v>
      </c>
      <c r="C77" s="20">
        <f>вдк!C64</f>
        <v>20181.79</v>
      </c>
      <c r="D77" s="4">
        <f>C75+C76+C77+C78</f>
        <v>212218.43000000002</v>
      </c>
    </row>
    <row r="78" spans="1:7" x14ac:dyDescent="0.2">
      <c r="A78" s="36">
        <v>19050200</v>
      </c>
      <c r="B78" s="121">
        <f>вдк!B65</f>
        <v>0</v>
      </c>
      <c r="C78" s="20">
        <f>вдк!C65</f>
        <v>7.5</v>
      </c>
      <c r="D78" s="4"/>
      <c r="E78" s="4"/>
    </row>
    <row r="79" spans="1:7" x14ac:dyDescent="0.2">
      <c r="A79" s="16">
        <v>21110000</v>
      </c>
      <c r="B79" s="22">
        <f>вдк!B66</f>
        <v>0</v>
      </c>
      <c r="C79" s="20">
        <f>вдк!C66</f>
        <v>0</v>
      </c>
      <c r="F79" s="4"/>
      <c r="G79" s="4"/>
    </row>
    <row r="80" spans="1:7" x14ac:dyDescent="0.2">
      <c r="A80" s="21">
        <v>24062100</v>
      </c>
      <c r="B80" s="25">
        <f>вдк!B67</f>
        <v>0</v>
      </c>
      <c r="C80" s="25">
        <f>вдк!C67</f>
        <v>146372.89000000001</v>
      </c>
      <c r="E80" s="4"/>
    </row>
    <row r="81" spans="1:6" x14ac:dyDescent="0.2">
      <c r="A81" s="36">
        <v>24110900</v>
      </c>
      <c r="B81" s="25">
        <f>вдк!B68</f>
        <v>0</v>
      </c>
      <c r="C81" s="25">
        <f>вдк!C68</f>
        <v>1402.22</v>
      </c>
      <c r="E81" s="4"/>
    </row>
    <row r="82" spans="1:6" x14ac:dyDescent="0.2">
      <c r="A82" s="36">
        <v>24170000</v>
      </c>
      <c r="B82" s="25">
        <f>вдк!B69</f>
        <v>0</v>
      </c>
      <c r="C82" s="25">
        <f>вдк!C69</f>
        <v>0</v>
      </c>
      <c r="E82" t="s">
        <v>80</v>
      </c>
    </row>
    <row r="83" spans="1:6" ht="14.25" x14ac:dyDescent="0.2">
      <c r="A83" s="16">
        <v>25010100</v>
      </c>
      <c r="B83" s="33">
        <f>вдк!B70</f>
        <v>36678.5</v>
      </c>
      <c r="C83" s="33">
        <f>вдк!C70</f>
        <v>9248382.3499999996</v>
      </c>
    </row>
    <row r="84" spans="1:6" x14ac:dyDescent="0.2">
      <c r="A84" s="16">
        <v>25010200</v>
      </c>
      <c r="B84" s="25">
        <f>вдк!B71</f>
        <v>0</v>
      </c>
      <c r="C84" s="25">
        <f>вдк!C71</f>
        <v>0</v>
      </c>
    </row>
    <row r="85" spans="1:6" x14ac:dyDescent="0.2">
      <c r="A85" s="16">
        <v>25010300</v>
      </c>
      <c r="B85" s="22">
        <f>вдк!B72</f>
        <v>0</v>
      </c>
      <c r="C85" s="20">
        <f>вдк!C72</f>
        <v>1085747.69</v>
      </c>
      <c r="E85" s="23"/>
    </row>
    <row r="86" spans="1:6" ht="14.25" x14ac:dyDescent="0.2">
      <c r="A86" s="16">
        <v>25010400</v>
      </c>
      <c r="B86" s="27">
        <f>вдк!B73</f>
        <v>0</v>
      </c>
      <c r="C86" s="27">
        <f>вдк!C73</f>
        <v>20791.3</v>
      </c>
    </row>
    <row r="87" spans="1:6" ht="14.25" x14ac:dyDescent="0.2">
      <c r="A87" s="16">
        <v>25020100</v>
      </c>
      <c r="B87" s="33">
        <f>вдк!B74</f>
        <v>0</v>
      </c>
      <c r="C87" s="33">
        <f>вдк!C74</f>
        <v>17583000.879999999</v>
      </c>
      <c r="D87" s="42"/>
    </row>
    <row r="88" spans="1:6" x14ac:dyDescent="0.2">
      <c r="A88" s="16">
        <v>25020200</v>
      </c>
      <c r="B88" s="22">
        <f>вдк!B75</f>
        <v>0</v>
      </c>
      <c r="C88" s="20">
        <f>вдк!C75</f>
        <v>668364.32999999996</v>
      </c>
    </row>
    <row r="89" spans="1:6" x14ac:dyDescent="0.2">
      <c r="A89" s="21">
        <v>31030000</v>
      </c>
      <c r="B89" s="22">
        <f>вдк!B76</f>
        <v>0</v>
      </c>
      <c r="C89" s="20">
        <f>вдк!C76</f>
        <v>0</v>
      </c>
    </row>
    <row r="90" spans="1:6" x14ac:dyDescent="0.2">
      <c r="A90" s="21">
        <v>33010100</v>
      </c>
      <c r="B90" s="22">
        <f>вдк!B77</f>
        <v>0</v>
      </c>
      <c r="C90" s="20">
        <f>вдк!C77</f>
        <v>700073.9</v>
      </c>
    </row>
    <row r="91" spans="1:6" x14ac:dyDescent="0.2">
      <c r="A91" s="21">
        <v>41033900</v>
      </c>
      <c r="B91" s="22">
        <f>вдк!B78</f>
        <v>0</v>
      </c>
      <c r="C91" s="20">
        <f>вдк!C78</f>
        <v>0</v>
      </c>
    </row>
    <row r="92" spans="1:6" x14ac:dyDescent="0.2">
      <c r="A92" s="21">
        <v>41035400</v>
      </c>
      <c r="B92" s="22">
        <f>вдк!B79</f>
        <v>0</v>
      </c>
      <c r="C92" s="20">
        <f>вдк!C79</f>
        <v>0</v>
      </c>
    </row>
    <row r="93" spans="1:6" x14ac:dyDescent="0.2">
      <c r="A93" s="21">
        <v>42020500</v>
      </c>
      <c r="B93" s="22">
        <f>вдк!B80</f>
        <v>0</v>
      </c>
      <c r="C93" s="20">
        <f>вдк!C80</f>
        <v>0</v>
      </c>
    </row>
    <row r="94" spans="1:6" s="9" customFormat="1" x14ac:dyDescent="0.2">
      <c r="A94" s="21">
        <v>50110000</v>
      </c>
      <c r="B94" s="22">
        <f>вдк!B81</f>
        <v>0</v>
      </c>
      <c r="C94" s="20">
        <f>вдк!C81</f>
        <v>3400</v>
      </c>
      <c r="D94" s="14"/>
    </row>
    <row r="95" spans="1:6" ht="22.5" x14ac:dyDescent="0.2">
      <c r="A95" s="5" t="s">
        <v>5</v>
      </c>
      <c r="B95" s="124">
        <f>SUM(B75:B94)</f>
        <v>36678.5</v>
      </c>
      <c r="C95" s="124">
        <f>SUM(C75:C94)</f>
        <v>29669753.989999995</v>
      </c>
      <c r="D95" s="11"/>
      <c r="E95" s="15"/>
    </row>
    <row r="96" spans="1:6" x14ac:dyDescent="0.2">
      <c r="B96" s="4"/>
      <c r="C96" s="4"/>
      <c r="E96" s="4"/>
      <c r="F96" s="4"/>
    </row>
    <row r="97" spans="2:4" ht="16.149999999999999" customHeight="1" x14ac:dyDescent="0.2">
      <c r="B97" s="11">
        <f>B95+B73</f>
        <v>528601.1399999999</v>
      </c>
      <c r="C97" s="11">
        <f>C95+C73</f>
        <v>673751424.16999996</v>
      </c>
      <c r="D97" s="4"/>
    </row>
    <row r="98" spans="2:4" x14ac:dyDescent="0.2">
      <c r="B98" s="4"/>
      <c r="C98" s="4"/>
    </row>
    <row r="99" spans="2:4" x14ac:dyDescent="0.2">
      <c r="C99" s="4"/>
    </row>
    <row r="100" spans="2:4" x14ac:dyDescent="0.2">
      <c r="C100" s="4"/>
    </row>
    <row r="101" spans="2:4" x14ac:dyDescent="0.2">
      <c r="B101" s="4"/>
      <c r="C101" s="4"/>
    </row>
    <row r="102" spans="2:4" x14ac:dyDescent="0.2">
      <c r="C102" s="4"/>
    </row>
    <row r="103" spans="2:4" x14ac:dyDescent="0.2">
      <c r="B103" s="4"/>
      <c r="C103" s="4"/>
    </row>
    <row r="104" spans="2:4" x14ac:dyDescent="0.2">
      <c r="B104" s="4"/>
      <c r="C104" s="4"/>
    </row>
    <row r="105" spans="2:4" x14ac:dyDescent="0.2">
      <c r="B105" s="4"/>
      <c r="C105" s="4"/>
    </row>
    <row r="106" spans="2:4" x14ac:dyDescent="0.2">
      <c r="B106" s="4"/>
      <c r="C106" s="4"/>
    </row>
    <row r="107" spans="2:4" x14ac:dyDescent="0.2">
      <c r="C107" s="4"/>
    </row>
    <row r="108" spans="2:4" x14ac:dyDescent="0.2">
      <c r="C108" s="4"/>
    </row>
    <row r="109" spans="2:4" x14ac:dyDescent="0.2">
      <c r="C109" s="4"/>
    </row>
    <row r="110" spans="2:4" x14ac:dyDescent="0.2">
      <c r="C110" s="4"/>
    </row>
    <row r="111" spans="2:4" x14ac:dyDescent="0.2">
      <c r="C111" s="4"/>
    </row>
    <row r="112" spans="2:4" x14ac:dyDescent="0.2">
      <c r="C112" s="4"/>
    </row>
    <row r="113" spans="2:3" x14ac:dyDescent="0.2">
      <c r="C113" s="4"/>
    </row>
    <row r="116" spans="2:3" x14ac:dyDescent="0.2">
      <c r="C116" s="4"/>
    </row>
    <row r="122" spans="2:3" x14ac:dyDescent="0.2">
      <c r="C122" s="4"/>
    </row>
    <row r="123" spans="2:3" x14ac:dyDescent="0.2">
      <c r="B123" s="4"/>
      <c r="C123" s="4"/>
    </row>
    <row r="125" spans="2:3" x14ac:dyDescent="0.2">
      <c r="B125" s="4"/>
      <c r="C125" s="4"/>
    </row>
    <row r="128" spans="2:3" x14ac:dyDescent="0.2">
      <c r="B128" s="4"/>
      <c r="C128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2026-07-15T06:58:20Z</dcterms:modified>
</cp:coreProperties>
</file>