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13\"/>
    </mc:Choice>
  </mc:AlternateContent>
  <xr:revisionPtr revIDLastSave="0" documentId="13_ncr:1_{6D906193-2185-4B6A-8397-276265C7167B}" xr6:coauthVersionLast="45" xr6:coauthVersionMax="45" xr10:uidLastSave="{00000000-0000-0000-0000-000000000000}"/>
  <bookViews>
    <workbookView xWindow="780" yWindow="78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F78" i="2"/>
  <c r="E78" i="2"/>
  <c r="H77" i="2"/>
  <c r="G77" i="2"/>
  <c r="F77" i="2"/>
  <c r="E77" i="2"/>
  <c r="H76" i="2"/>
  <c r="G76" i="2"/>
  <c r="F76" i="2"/>
  <c r="E76" i="2"/>
  <c r="H75" i="2"/>
  <c r="F75" i="2"/>
  <c r="E75" i="2"/>
  <c r="D75" i="2"/>
  <c r="C75" i="2"/>
  <c r="C74" i="2" s="1"/>
  <c r="H74" i="2"/>
  <c r="E74" i="2"/>
  <c r="D74" i="2"/>
  <c r="H71" i="2"/>
  <c r="E71" i="2"/>
  <c r="G71" i="2" s="1"/>
  <c r="H69" i="2"/>
  <c r="E69" i="2"/>
  <c r="E68" i="2"/>
  <c r="C68" i="2"/>
  <c r="H67" i="2"/>
  <c r="E67" i="2"/>
  <c r="G67" i="2" s="1"/>
  <c r="C67" i="2"/>
  <c r="H66" i="2"/>
  <c r="E66" i="2"/>
  <c r="F66" i="2" s="1"/>
  <c r="H65" i="2"/>
  <c r="C65" i="2"/>
  <c r="H64" i="2"/>
  <c r="E64" i="2"/>
  <c r="F64" i="2" s="1"/>
  <c r="H63" i="2"/>
  <c r="E63" i="2"/>
  <c r="G63" i="2" s="1"/>
  <c r="H62" i="2"/>
  <c r="D62" i="2"/>
  <c r="D72" i="2" s="1"/>
  <c r="C62" i="2"/>
  <c r="H61" i="2"/>
  <c r="G61" i="2"/>
  <c r="F61" i="2"/>
  <c r="E61" i="2"/>
  <c r="D61" i="2"/>
  <c r="H60" i="2"/>
  <c r="G60" i="2"/>
  <c r="E60" i="2"/>
  <c r="F60" i="2" s="1"/>
  <c r="E59" i="2"/>
  <c r="H58" i="2"/>
  <c r="E58" i="2"/>
  <c r="H57" i="2"/>
  <c r="H56" i="2" s="1"/>
  <c r="G57" i="2"/>
  <c r="E57" i="2"/>
  <c r="E56" i="2"/>
  <c r="F56" i="2" s="1"/>
  <c r="D56" i="2"/>
  <c r="C56" i="2"/>
  <c r="H55" i="2"/>
  <c r="H53" i="2" s="1"/>
  <c r="E55" i="2"/>
  <c r="H54" i="2"/>
  <c r="E54" i="2"/>
  <c r="F54" i="2" s="1"/>
  <c r="E53" i="2"/>
  <c r="G53" i="2" s="1"/>
  <c r="D53" i="2"/>
  <c r="C53" i="2"/>
  <c r="C72" i="2" s="1"/>
  <c r="E49" i="2"/>
  <c r="F49" i="2" s="1"/>
  <c r="H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E40" i="2"/>
  <c r="D40" i="2"/>
  <c r="F40" i="2" s="1"/>
  <c r="C40" i="2"/>
  <c r="G40" i="2" s="1"/>
  <c r="H39" i="2"/>
  <c r="E39" i="2"/>
  <c r="G39" i="2" s="1"/>
  <c r="H38" i="2"/>
  <c r="E38" i="2"/>
  <c r="G38" i="2" s="1"/>
  <c r="H37" i="2"/>
  <c r="E37" i="2"/>
  <c r="F37" i="2" s="1"/>
  <c r="H36" i="2"/>
  <c r="E36" i="2"/>
  <c r="G36" i="2" s="1"/>
  <c r="H35" i="2"/>
  <c r="E35" i="2"/>
  <c r="H34" i="2"/>
  <c r="G34" i="2"/>
  <c r="F34" i="2"/>
  <c r="E34" i="2"/>
  <c r="H33" i="2"/>
  <c r="H32" i="2" s="1"/>
  <c r="D33" i="2"/>
  <c r="D32" i="2" s="1"/>
  <c r="C33" i="2"/>
  <c r="C32" i="2" s="1"/>
  <c r="H31" i="2"/>
  <c r="G31" i="2"/>
  <c r="E31" i="2"/>
  <c r="F31" i="2" s="1"/>
  <c r="H30" i="2"/>
  <c r="G30" i="2"/>
  <c r="E30" i="2"/>
  <c r="F30" i="2" s="1"/>
  <c r="H29" i="2"/>
  <c r="G29" i="2"/>
  <c r="E29" i="2"/>
  <c r="F29" i="2" s="1"/>
  <c r="H28" i="2"/>
  <c r="G28" i="2"/>
  <c r="E28" i="2"/>
  <c r="F28" i="2" s="1"/>
  <c r="H27" i="2"/>
  <c r="G27" i="2"/>
  <c r="E27" i="2"/>
  <c r="F27" i="2" s="1"/>
  <c r="H26" i="2"/>
  <c r="G26" i="2"/>
  <c r="E26" i="2"/>
  <c r="F26" i="2" s="1"/>
  <c r="H25" i="2"/>
  <c r="G25" i="2"/>
  <c r="E25" i="2"/>
  <c r="F25" i="2" s="1"/>
  <c r="H24" i="2"/>
  <c r="G24" i="2"/>
  <c r="E24" i="2"/>
  <c r="F24" i="2" s="1"/>
  <c r="H23" i="2"/>
  <c r="G23" i="2"/>
  <c r="E23" i="2"/>
  <c r="F23" i="2" s="1"/>
  <c r="H22" i="2"/>
  <c r="G22" i="2"/>
  <c r="E22" i="2"/>
  <c r="F22" i="2" s="1"/>
  <c r="H21" i="2"/>
  <c r="G21" i="2"/>
  <c r="E21" i="2"/>
  <c r="F21" i="2" s="1"/>
  <c r="H20" i="2"/>
  <c r="G20" i="2"/>
  <c r="E20" i="2"/>
  <c r="F20" i="2" s="1"/>
  <c r="H19" i="2"/>
  <c r="H18" i="2" s="1"/>
  <c r="H17" i="2" s="1"/>
  <c r="H7" i="2" s="1"/>
  <c r="G19" i="2"/>
  <c r="E19" i="2"/>
  <c r="F19" i="2" s="1"/>
  <c r="E18" i="2"/>
  <c r="F18" i="2" s="1"/>
  <c r="D18" i="2"/>
  <c r="D17" i="2" s="1"/>
  <c r="D7" i="2" s="1"/>
  <c r="C18" i="2"/>
  <c r="C17" i="2" s="1"/>
  <c r="C7" i="2" s="1"/>
  <c r="E17" i="2"/>
  <c r="G17" i="2" s="1"/>
  <c r="H16" i="2"/>
  <c r="G16" i="2"/>
  <c r="E16" i="2"/>
  <c r="F16" i="2" s="1"/>
  <c r="H15" i="2"/>
  <c r="G15" i="2"/>
  <c r="E15" i="2"/>
  <c r="F15" i="2" s="1"/>
  <c r="H14" i="2"/>
  <c r="G14" i="2"/>
  <c r="E14" i="2"/>
  <c r="F14" i="2" s="1"/>
  <c r="H13" i="2"/>
  <c r="G13" i="2"/>
  <c r="E13" i="2"/>
  <c r="F13" i="2" s="1"/>
  <c r="H12" i="2"/>
  <c r="G12" i="2"/>
  <c r="E12" i="2"/>
  <c r="F12" i="2" s="1"/>
  <c r="H11" i="2"/>
  <c r="G11" i="2"/>
  <c r="E11" i="2"/>
  <c r="F11" i="2" s="1"/>
  <c r="H10" i="2"/>
  <c r="G10" i="2"/>
  <c r="E10" i="2"/>
  <c r="F10" i="2" s="1"/>
  <c r="H9" i="2"/>
  <c r="G9" i="2"/>
  <c r="E9" i="2"/>
  <c r="F9" i="2" s="1"/>
  <c r="H8" i="2"/>
  <c r="G8" i="2"/>
  <c r="E8" i="2"/>
  <c r="F8" i="2" s="1"/>
  <c r="C51" i="2" l="1"/>
  <c r="G74" i="2"/>
  <c r="D51" i="2"/>
  <c r="H51" i="2"/>
  <c r="H82" i="2" s="1"/>
  <c r="H72" i="2"/>
  <c r="H73" i="2"/>
  <c r="G75" i="2"/>
  <c r="G18" i="2"/>
  <c r="F17" i="2"/>
  <c r="F36" i="2"/>
  <c r="F38" i="2"/>
  <c r="F39" i="2"/>
  <c r="F53" i="2"/>
  <c r="E62" i="2"/>
  <c r="E72" i="2" s="1"/>
  <c r="E65" i="2"/>
  <c r="G65" i="2" s="1"/>
  <c r="E33" i="2"/>
  <c r="G37" i="2"/>
  <c r="G49" i="2"/>
  <c r="G54" i="2"/>
  <c r="G56" i="2"/>
  <c r="G64" i="2"/>
  <c r="G66" i="2"/>
  <c r="F74" i="2"/>
  <c r="E48" i="2"/>
  <c r="E7" i="2"/>
  <c r="G72" i="2" l="1"/>
  <c r="F72" i="2"/>
  <c r="D82" i="2"/>
  <c r="D73" i="2"/>
  <c r="G7" i="2"/>
  <c r="F7" i="2"/>
  <c r="E51" i="2"/>
  <c r="G62" i="2"/>
  <c r="F62" i="2"/>
  <c r="F48" i="2"/>
  <c r="G48" i="2"/>
  <c r="G33" i="2"/>
  <c r="F33" i="2"/>
  <c r="E32" i="2"/>
  <c r="C82" i="2"/>
  <c r="C73" i="2"/>
  <c r="E73" i="2" l="1"/>
  <c r="G51" i="2"/>
  <c r="I51" i="2"/>
  <c r="F51" i="2"/>
  <c r="E82" i="2"/>
  <c r="G32" i="2"/>
  <c r="F32" i="2"/>
  <c r="G82" i="2" l="1"/>
  <c r="F82" i="2"/>
  <c r="F73" i="2"/>
  <c r="G73" i="2"/>
</calcChain>
</file>

<file path=xl/sharedStrings.xml><?xml version="1.0" encoding="utf-8"?>
<sst xmlns="http://schemas.openxmlformats.org/spreadsheetml/2006/main" count="196" uniqueCount="143">
  <si>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</si>
  <si>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</si>
  <si>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</si>
  <si>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</si>
  <si>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</si>
  <si>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</si>
  <si>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</si>
  <si>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</si>
  <si>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</si>
  <si>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</si>
  <si>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</si>
  <si>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</si>
  <si>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</si>
  <si>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2111 Заробітна плата</t>
  </si>
  <si>
    <t>2120 Нарахування на оплату праці</t>
  </si>
  <si>
    <t>2273 Оплата електроенергії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</si>
  <si>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</si>
  <si>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</si>
  <si>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0218240   Заходи та роботи з територіальної оборони</t>
  </si>
  <si>
    <t>2730 Інші виплати населенню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</si>
  <si>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</si>
  <si>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10       Управління культури, молоді, спорту та туризму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</si>
  <si>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</si>
  <si>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</si>
  <si>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</si>
  <si>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</si>
  <si>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</si>
  <si>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</si>
  <si>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</si>
  <si>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</si>
  <si>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</si>
  <si>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1217693   Інші заходи, пов'язані з економічною діяльністю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</si>
  <si>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</si>
  <si>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</si>
  <si>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</si>
  <si>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5113191   Інші видатки на соціальний захист ветеранів війни та праці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</si>
  <si>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</si>
  <si>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2274 Оплата природного газу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</si>
  <si>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</si>
  <si>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0611010   Надання дошкільної освіти</t>
  </si>
  <si>
    <t>2230 Продукти харчування</t>
  </si>
  <si>
    <t>0611031   Надання загальної середньої освіти закладами загальної середньої освіти за рахунок освітньої субвенції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</si>
  <si>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</si>
  <si>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</si>
  <si>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0611152   Забезпечення діяльності інклюзивно-ресурсних центрів за рахунок освітньої субвенції</t>
  </si>
  <si>
    <t>0611160   Забезпечення діяльності центрів професійного розвитку педагогічних працівників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</si>
  <si>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</si>
  <si>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</si>
  <si>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</si>
  <si>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</si>
  <si>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0813035   Компенсаційні виплати за пільговий проїзд окремих категорій громадян на залізничному транспорті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</si>
  <si>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</si>
  <si>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</si>
  <si>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0813242   Інші заходи та заклади у сфері соціального захисту і соціального забезпечення</t>
  </si>
  <si>
    <t>1216012   Забезпечення діяльності з виробництва, транспортування, постачання теплової енергії</t>
  </si>
  <si>
    <t>1218120   Заходи з організації рятування на водах</t>
  </si>
  <si>
    <t>Моніторинг видатків міського бюджету за 13.07.26</t>
  </si>
  <si>
    <t>МОНІТОРИНГ</t>
  </si>
  <si>
    <t xml:space="preserve"> виконання  бюджету громади станом на</t>
  </si>
  <si>
    <t>14.07.2026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</si>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</sst>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20841E1-A05B-4DC7-97A9-E7F1A134230A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795053.46999999986</v>
          </cell>
          <cell r="C10">
            <v>276994753.24999994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55</v>
          </cell>
          <cell r="C15">
            <v>68893.53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2080.65</v>
          </cell>
          <cell r="C20">
            <v>9481230.8000000007</v>
          </cell>
        </row>
        <row r="22">
          <cell r="B22">
            <v>0</v>
          </cell>
          <cell r="C22">
            <v>29395.37</v>
          </cell>
        </row>
        <row r="23">
          <cell r="B23">
            <v>54400.75</v>
          </cell>
          <cell r="C23">
            <v>2122035.17</v>
          </cell>
        </row>
        <row r="24">
          <cell r="B24">
            <v>115632.81</v>
          </cell>
          <cell r="C24">
            <v>3484003.76</v>
          </cell>
        </row>
        <row r="25">
          <cell r="B25">
            <v>72430.070000000007</v>
          </cell>
          <cell r="C25">
            <v>7074516.8499999996</v>
          </cell>
        </row>
        <row r="27">
          <cell r="B27">
            <v>6706.04</v>
          </cell>
          <cell r="C27">
            <v>18299279.629999999</v>
          </cell>
        </row>
        <row r="28">
          <cell r="B28">
            <v>17695.29</v>
          </cell>
          <cell r="C28">
            <v>12596338</v>
          </cell>
        </row>
        <row r="29">
          <cell r="B29">
            <v>100176.56</v>
          </cell>
          <cell r="C29">
            <v>3962233.17</v>
          </cell>
        </row>
        <row r="30">
          <cell r="B30">
            <v>21826.639999999999</v>
          </cell>
          <cell r="C30">
            <v>3520878.65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939941.8</v>
          </cell>
          <cell r="C42">
            <v>94856163.370000005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4760</v>
          </cell>
          <cell r="C46">
            <v>324923.40000000002</v>
          </cell>
        </row>
        <row r="47">
          <cell r="B47">
            <v>25941</v>
          </cell>
          <cell r="C47">
            <v>798128.92</v>
          </cell>
        </row>
        <row r="48">
          <cell r="B48">
            <v>328.05</v>
          </cell>
          <cell r="C48">
            <v>373668.52</v>
          </cell>
        </row>
        <row r="49">
          <cell r="B49">
            <v>391</v>
          </cell>
          <cell r="C49">
            <v>23705.05</v>
          </cell>
        </row>
        <row r="50">
          <cell r="B50">
            <v>1000</v>
          </cell>
          <cell r="C50">
            <v>188510</v>
          </cell>
        </row>
        <row r="51">
          <cell r="B51">
            <v>56156.800000000003</v>
          </cell>
          <cell r="C51">
            <v>4935130.8</v>
          </cell>
        </row>
        <row r="52">
          <cell r="B52">
            <v>1358</v>
          </cell>
          <cell r="C52">
            <v>673097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4.08</v>
          </cell>
          <cell r="C58">
            <v>36821.550000000003</v>
          </cell>
        </row>
        <row r="59">
          <cell r="B59">
            <v>3836.88</v>
          </cell>
          <cell r="C59">
            <v>1657026.3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5166950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33893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275.02999999999997</v>
          </cell>
          <cell r="C76">
            <v>88759.67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12432</v>
          </cell>
          <cell r="C84">
            <v>9921396.6300000008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workbookViewId="0">
      <selection activeCell="D99" sqref="D9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56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9179198.5800000001</v>
      </c>
    </row>
    <row r="6" spans="1:12" x14ac:dyDescent="0.2">
      <c r="A6" s="15" t="s">
        <v>9</v>
      </c>
      <c r="B6" s="20">
        <v>1610899.18</v>
      </c>
    </row>
    <row r="7" spans="1:12" ht="33.75" x14ac:dyDescent="0.2">
      <c r="A7" s="16" t="s">
        <v>36</v>
      </c>
      <c r="B7" s="21">
        <v>1582849.74</v>
      </c>
    </row>
    <row r="8" spans="1:12" x14ac:dyDescent="0.2">
      <c r="A8" s="17" t="s">
        <v>13</v>
      </c>
      <c r="B8" s="21">
        <v>1295469.74</v>
      </c>
    </row>
    <row r="9" spans="1:12" x14ac:dyDescent="0.2">
      <c r="A9" s="17" t="s">
        <v>14</v>
      </c>
      <c r="B9" s="21">
        <v>286000</v>
      </c>
    </row>
    <row r="10" spans="1:12" x14ac:dyDescent="0.2">
      <c r="A10" s="17" t="s">
        <v>8</v>
      </c>
      <c r="B10" s="23"/>
    </row>
    <row r="11" spans="1:12" x14ac:dyDescent="0.2">
      <c r="A11" s="17" t="s">
        <v>6</v>
      </c>
      <c r="B11" s="22">
        <v>80</v>
      </c>
    </row>
    <row r="12" spans="1:12" ht="22.5" x14ac:dyDescent="0.2">
      <c r="A12" s="17" t="s">
        <v>7</v>
      </c>
      <c r="B12" s="21">
        <v>1300</v>
      </c>
    </row>
    <row r="13" spans="1:12" x14ac:dyDescent="0.2">
      <c r="A13" s="16" t="s">
        <v>18</v>
      </c>
      <c r="B13" s="21">
        <v>28049.439999999999</v>
      </c>
    </row>
    <row r="14" spans="1:12" ht="22.5" x14ac:dyDescent="0.2">
      <c r="A14" s="17" t="s">
        <v>7</v>
      </c>
      <c r="B14" s="21">
        <v>28049.439999999999</v>
      </c>
    </row>
    <row r="15" spans="1:12" x14ac:dyDescent="0.2">
      <c r="A15" s="17" t="s">
        <v>12</v>
      </c>
      <c r="B15" s="23"/>
    </row>
    <row r="16" spans="1:12" x14ac:dyDescent="0.2">
      <c r="A16" s="15" t="s">
        <v>16</v>
      </c>
      <c r="B16" s="20">
        <v>4992122.99</v>
      </c>
    </row>
    <row r="17" spans="1:2" ht="22.5" x14ac:dyDescent="0.2">
      <c r="A17" s="16" t="s">
        <v>38</v>
      </c>
      <c r="B17" s="21">
        <v>85600</v>
      </c>
    </row>
    <row r="18" spans="1:2" x14ac:dyDescent="0.2">
      <c r="A18" s="17" t="s">
        <v>13</v>
      </c>
      <c r="B18" s="21">
        <v>71400</v>
      </c>
    </row>
    <row r="19" spans="1:2" x14ac:dyDescent="0.2">
      <c r="A19" s="17" t="s">
        <v>14</v>
      </c>
      <c r="B19" s="21">
        <v>14200</v>
      </c>
    </row>
    <row r="20" spans="1:2" x14ac:dyDescent="0.2">
      <c r="A20" s="16" t="s">
        <v>39</v>
      </c>
      <c r="B20" s="21">
        <v>2554611.7200000002</v>
      </c>
    </row>
    <row r="21" spans="1:2" x14ac:dyDescent="0.2">
      <c r="A21" s="17" t="s">
        <v>13</v>
      </c>
      <c r="B21" s="21">
        <v>2066875.58</v>
      </c>
    </row>
    <row r="22" spans="1:2" x14ac:dyDescent="0.2">
      <c r="A22" s="17" t="s">
        <v>14</v>
      </c>
      <c r="B22" s="21">
        <v>428500</v>
      </c>
    </row>
    <row r="23" spans="1:2" x14ac:dyDescent="0.2">
      <c r="A23" s="17" t="s">
        <v>40</v>
      </c>
      <c r="B23" s="21">
        <v>59236.14</v>
      </c>
    </row>
    <row r="24" spans="1:2" ht="22.5" x14ac:dyDescent="0.2">
      <c r="A24" s="16" t="s">
        <v>17</v>
      </c>
      <c r="B24" s="21">
        <v>1244547.27</v>
      </c>
    </row>
    <row r="25" spans="1:2" x14ac:dyDescent="0.2">
      <c r="A25" s="17" t="s">
        <v>13</v>
      </c>
      <c r="B25" s="21">
        <v>977419.01</v>
      </c>
    </row>
    <row r="26" spans="1:2" x14ac:dyDescent="0.2">
      <c r="A26" s="17" t="s">
        <v>14</v>
      </c>
      <c r="B26" s="21">
        <v>203500</v>
      </c>
    </row>
    <row r="27" spans="1:2" x14ac:dyDescent="0.2">
      <c r="A27" s="17" t="s">
        <v>8</v>
      </c>
      <c r="B27" s="21">
        <v>63628.26</v>
      </c>
    </row>
    <row r="28" spans="1:2" ht="22.5" x14ac:dyDescent="0.2">
      <c r="A28" s="16" t="s">
        <v>41</v>
      </c>
      <c r="B28" s="21">
        <v>277750</v>
      </c>
    </row>
    <row r="29" spans="1:2" x14ac:dyDescent="0.2">
      <c r="A29" s="17" t="s">
        <v>13</v>
      </c>
      <c r="B29" s="21">
        <v>229150</v>
      </c>
    </row>
    <row r="30" spans="1:2" x14ac:dyDescent="0.2">
      <c r="A30" s="17" t="s">
        <v>14</v>
      </c>
      <c r="B30" s="21">
        <v>48600</v>
      </c>
    </row>
    <row r="31" spans="1:2" ht="22.5" x14ac:dyDescent="0.2">
      <c r="A31" s="16" t="s">
        <v>42</v>
      </c>
      <c r="B31" s="21">
        <v>156200</v>
      </c>
    </row>
    <row r="32" spans="1:2" x14ac:dyDescent="0.2">
      <c r="A32" s="17" t="s">
        <v>13</v>
      </c>
      <c r="B32" s="21">
        <v>130600</v>
      </c>
    </row>
    <row r="33" spans="1:2" x14ac:dyDescent="0.2">
      <c r="A33" s="17" t="s">
        <v>14</v>
      </c>
      <c r="B33" s="21">
        <v>25600</v>
      </c>
    </row>
    <row r="34" spans="1:2" x14ac:dyDescent="0.2">
      <c r="A34" s="16" t="s">
        <v>43</v>
      </c>
      <c r="B34" s="21">
        <v>620221.22</v>
      </c>
    </row>
    <row r="35" spans="1:2" x14ac:dyDescent="0.2">
      <c r="A35" s="17" t="s">
        <v>13</v>
      </c>
      <c r="B35" s="21">
        <v>512621.22</v>
      </c>
    </row>
    <row r="36" spans="1:2" x14ac:dyDescent="0.2">
      <c r="A36" s="17" t="s">
        <v>14</v>
      </c>
      <c r="B36" s="21">
        <v>107600</v>
      </c>
    </row>
    <row r="37" spans="1:2" ht="22.5" x14ac:dyDescent="0.2">
      <c r="A37" s="16" t="s">
        <v>44</v>
      </c>
      <c r="B37" s="21">
        <v>33892.78</v>
      </c>
    </row>
    <row r="38" spans="1:2" x14ac:dyDescent="0.2">
      <c r="A38" s="17" t="s">
        <v>13</v>
      </c>
      <c r="B38" s="21">
        <v>27780.97</v>
      </c>
    </row>
    <row r="39" spans="1:2" x14ac:dyDescent="0.2">
      <c r="A39" s="17" t="s">
        <v>14</v>
      </c>
      <c r="B39" s="21">
        <v>6111.81</v>
      </c>
    </row>
    <row r="40" spans="1:2" ht="22.5" x14ac:dyDescent="0.2">
      <c r="A40" s="16" t="s">
        <v>45</v>
      </c>
      <c r="B40" s="21">
        <v>19300</v>
      </c>
    </row>
    <row r="41" spans="1:2" x14ac:dyDescent="0.2">
      <c r="A41" s="17" t="s">
        <v>13</v>
      </c>
      <c r="B41" s="21">
        <v>16100</v>
      </c>
    </row>
    <row r="42" spans="1:2" x14ac:dyDescent="0.2">
      <c r="A42" s="17" t="s">
        <v>14</v>
      </c>
      <c r="B42" s="21">
        <v>3200</v>
      </c>
    </row>
    <row r="43" spans="1:2" ht="24" x14ac:dyDescent="0.2">
      <c r="A43" s="15" t="s">
        <v>46</v>
      </c>
      <c r="B43" s="20">
        <v>168156.99</v>
      </c>
    </row>
    <row r="44" spans="1:2" x14ac:dyDescent="0.2">
      <c r="A44" s="16" t="s">
        <v>47</v>
      </c>
      <c r="B44" s="21">
        <v>30011</v>
      </c>
    </row>
    <row r="45" spans="1:2" ht="22.5" x14ac:dyDescent="0.2">
      <c r="A45" s="17" t="s">
        <v>10</v>
      </c>
      <c r="B45" s="21">
        <v>30011</v>
      </c>
    </row>
    <row r="46" spans="1:2" ht="22.5" x14ac:dyDescent="0.2">
      <c r="A46" s="16" t="s">
        <v>48</v>
      </c>
      <c r="B46" s="21">
        <v>135239.94</v>
      </c>
    </row>
    <row r="47" spans="1:2" ht="22.5" x14ac:dyDescent="0.2">
      <c r="A47" s="17" t="s">
        <v>10</v>
      </c>
      <c r="B47" s="21">
        <v>135239.94</v>
      </c>
    </row>
    <row r="48" spans="1:2" x14ac:dyDescent="0.2">
      <c r="A48" s="16" t="s">
        <v>49</v>
      </c>
      <c r="B48" s="21">
        <v>2906.05</v>
      </c>
    </row>
    <row r="49" spans="1:2" ht="22.5" x14ac:dyDescent="0.2">
      <c r="A49" s="17" t="s">
        <v>10</v>
      </c>
      <c r="B49" s="21">
        <v>2906.05</v>
      </c>
    </row>
    <row r="50" spans="1:2" ht="24" x14ac:dyDescent="0.2">
      <c r="A50" s="15" t="s">
        <v>11</v>
      </c>
      <c r="B50" s="20">
        <v>410570.49</v>
      </c>
    </row>
    <row r="51" spans="1:2" ht="22.5" x14ac:dyDescent="0.2">
      <c r="A51" s="16" t="s">
        <v>20</v>
      </c>
      <c r="B51" s="21">
        <v>357402.1</v>
      </c>
    </row>
    <row r="52" spans="1:2" x14ac:dyDescent="0.2">
      <c r="A52" s="17" t="s">
        <v>13</v>
      </c>
      <c r="B52" s="21">
        <v>292000</v>
      </c>
    </row>
    <row r="53" spans="1:2" x14ac:dyDescent="0.2">
      <c r="A53" s="17" t="s">
        <v>14</v>
      </c>
      <c r="B53" s="21">
        <v>65000</v>
      </c>
    </row>
    <row r="54" spans="1:2" x14ac:dyDescent="0.2">
      <c r="A54" s="17" t="s">
        <v>8</v>
      </c>
      <c r="B54" s="23"/>
    </row>
    <row r="55" spans="1:2" x14ac:dyDescent="0.2">
      <c r="A55" s="17" t="s">
        <v>6</v>
      </c>
      <c r="B55" s="22">
        <v>402.1</v>
      </c>
    </row>
    <row r="56" spans="1:2" ht="22.5" x14ac:dyDescent="0.2">
      <c r="A56" s="16" t="s">
        <v>50</v>
      </c>
      <c r="B56" s="21">
        <v>45417</v>
      </c>
    </row>
    <row r="57" spans="1:2" ht="22.5" x14ac:dyDescent="0.2">
      <c r="A57" s="17" t="s">
        <v>10</v>
      </c>
      <c r="B57" s="21">
        <v>45417</v>
      </c>
    </row>
    <row r="58" spans="1:2" ht="45" x14ac:dyDescent="0.2">
      <c r="A58" s="16" t="s">
        <v>51</v>
      </c>
      <c r="B58" s="22">
        <v>700</v>
      </c>
    </row>
    <row r="59" spans="1:2" x14ac:dyDescent="0.2">
      <c r="A59" s="17" t="s">
        <v>6</v>
      </c>
      <c r="B59" s="22">
        <v>700</v>
      </c>
    </row>
    <row r="60" spans="1:2" ht="22.5" x14ac:dyDescent="0.2">
      <c r="A60" s="16" t="s">
        <v>52</v>
      </c>
      <c r="B60" s="22">
        <v>395.39</v>
      </c>
    </row>
    <row r="61" spans="1:2" ht="22.5" x14ac:dyDescent="0.2">
      <c r="A61" s="17" t="s">
        <v>10</v>
      </c>
      <c r="B61" s="22">
        <v>395.39</v>
      </c>
    </row>
    <row r="62" spans="1:2" ht="22.5" x14ac:dyDescent="0.2">
      <c r="A62" s="16" t="s">
        <v>53</v>
      </c>
      <c r="B62" s="21">
        <v>6656</v>
      </c>
    </row>
    <row r="63" spans="1:2" x14ac:dyDescent="0.2">
      <c r="A63" s="17" t="s">
        <v>19</v>
      </c>
      <c r="B63" s="21">
        <v>6656</v>
      </c>
    </row>
    <row r="64" spans="1:2" ht="24" x14ac:dyDescent="0.2">
      <c r="A64" s="15" t="s">
        <v>21</v>
      </c>
      <c r="B64" s="20">
        <v>92216.95</v>
      </c>
    </row>
    <row r="65" spans="1:2" ht="22.5" x14ac:dyDescent="0.2">
      <c r="A65" s="16" t="s">
        <v>22</v>
      </c>
      <c r="B65" s="21">
        <v>4989.1400000000003</v>
      </c>
    </row>
    <row r="66" spans="1:2" x14ac:dyDescent="0.2">
      <c r="A66" s="17" t="s">
        <v>6</v>
      </c>
      <c r="B66" s="21">
        <v>4989.1400000000003</v>
      </c>
    </row>
    <row r="67" spans="1:2" x14ac:dyDescent="0.2">
      <c r="A67" s="16" t="s">
        <v>23</v>
      </c>
      <c r="B67" s="21">
        <v>11491.02</v>
      </c>
    </row>
    <row r="68" spans="1:2" x14ac:dyDescent="0.2">
      <c r="A68" s="17" t="s">
        <v>6</v>
      </c>
      <c r="B68" s="21">
        <v>11491.02</v>
      </c>
    </row>
    <row r="69" spans="1:2" x14ac:dyDescent="0.2">
      <c r="A69" s="16" t="s">
        <v>24</v>
      </c>
      <c r="B69" s="21">
        <v>11493.63</v>
      </c>
    </row>
    <row r="70" spans="1:2" x14ac:dyDescent="0.2">
      <c r="A70" s="17" t="s">
        <v>6</v>
      </c>
      <c r="B70" s="21">
        <v>11493.63</v>
      </c>
    </row>
    <row r="71" spans="1:2" x14ac:dyDescent="0.2">
      <c r="A71" s="16" t="s">
        <v>25</v>
      </c>
      <c r="B71" s="21">
        <v>2990.29</v>
      </c>
    </row>
    <row r="72" spans="1:2" x14ac:dyDescent="0.2">
      <c r="A72" s="17" t="s">
        <v>6</v>
      </c>
      <c r="B72" s="21">
        <v>2990.29</v>
      </c>
    </row>
    <row r="73" spans="1:2" ht="22.5" x14ac:dyDescent="0.2">
      <c r="A73" s="16" t="s">
        <v>26</v>
      </c>
      <c r="B73" s="21">
        <v>9999.89</v>
      </c>
    </row>
    <row r="74" spans="1:2" x14ac:dyDescent="0.2">
      <c r="A74" s="17" t="s">
        <v>6</v>
      </c>
      <c r="B74" s="21">
        <v>9999.89</v>
      </c>
    </row>
    <row r="75" spans="1:2" ht="22.5" x14ac:dyDescent="0.2">
      <c r="A75" s="16" t="s">
        <v>27</v>
      </c>
      <c r="B75" s="21">
        <v>46252.44</v>
      </c>
    </row>
    <row r="76" spans="1:2" x14ac:dyDescent="0.2">
      <c r="A76" s="17" t="s">
        <v>6</v>
      </c>
      <c r="B76" s="21">
        <v>17983.150000000001</v>
      </c>
    </row>
    <row r="77" spans="1:2" x14ac:dyDescent="0.2">
      <c r="A77" s="17" t="s">
        <v>37</v>
      </c>
      <c r="B77" s="21">
        <v>28269.29</v>
      </c>
    </row>
    <row r="78" spans="1:2" ht="33.75" x14ac:dyDescent="0.2">
      <c r="A78" s="16" t="s">
        <v>28</v>
      </c>
      <c r="B78" s="21">
        <v>5000.54</v>
      </c>
    </row>
    <row r="79" spans="1:2" x14ac:dyDescent="0.2">
      <c r="A79" s="17" t="s">
        <v>6</v>
      </c>
      <c r="B79" s="21">
        <v>5000.54</v>
      </c>
    </row>
    <row r="80" spans="1:2" ht="24" x14ac:dyDescent="0.2">
      <c r="A80" s="15" t="s">
        <v>29</v>
      </c>
      <c r="B80" s="20">
        <v>637197.68999999994</v>
      </c>
    </row>
    <row r="81" spans="1:2" x14ac:dyDescent="0.2">
      <c r="A81" s="17" t="s">
        <v>6</v>
      </c>
      <c r="B81" s="23"/>
    </row>
    <row r="82" spans="1:2" ht="22.5" x14ac:dyDescent="0.2">
      <c r="A82" s="16" t="s">
        <v>54</v>
      </c>
      <c r="B82" s="21">
        <v>334233.32</v>
      </c>
    </row>
    <row r="83" spans="1:2" ht="22.5" x14ac:dyDescent="0.2">
      <c r="A83" s="17" t="s">
        <v>10</v>
      </c>
      <c r="B83" s="21">
        <v>334233.32</v>
      </c>
    </row>
    <row r="84" spans="1:2" x14ac:dyDescent="0.2">
      <c r="A84" s="16" t="s">
        <v>30</v>
      </c>
      <c r="B84" s="21">
        <v>208901.49</v>
      </c>
    </row>
    <row r="85" spans="1:2" x14ac:dyDescent="0.2">
      <c r="A85" s="17" t="s">
        <v>15</v>
      </c>
      <c r="B85" s="21">
        <v>205325.4</v>
      </c>
    </row>
    <row r="86" spans="1:2" ht="22.5" x14ac:dyDescent="0.2">
      <c r="A86" s="17" t="s">
        <v>7</v>
      </c>
      <c r="B86" s="23"/>
    </row>
    <row r="87" spans="1:2" ht="22.5" x14ac:dyDescent="0.2">
      <c r="A87" s="17" t="s">
        <v>10</v>
      </c>
      <c r="B87" s="21">
        <v>3576.09</v>
      </c>
    </row>
    <row r="88" spans="1:2" x14ac:dyDescent="0.2">
      <c r="A88" s="16" t="s">
        <v>31</v>
      </c>
      <c r="B88" s="21">
        <v>63438</v>
      </c>
    </row>
    <row r="89" spans="1:2" ht="22.5" x14ac:dyDescent="0.2">
      <c r="A89" s="17" t="s">
        <v>7</v>
      </c>
      <c r="B89" s="23"/>
    </row>
    <row r="90" spans="1:2" ht="22.5" x14ac:dyDescent="0.2">
      <c r="A90" s="17" t="s">
        <v>10</v>
      </c>
      <c r="B90" s="21">
        <v>63438</v>
      </c>
    </row>
    <row r="91" spans="1:2" x14ac:dyDescent="0.2">
      <c r="A91" s="16" t="s">
        <v>55</v>
      </c>
      <c r="B91" s="21">
        <v>30624.880000000001</v>
      </c>
    </row>
    <row r="92" spans="1:2" ht="22.5" x14ac:dyDescent="0.2">
      <c r="A92" s="17" t="s">
        <v>10</v>
      </c>
      <c r="B92" s="21">
        <v>30624.880000000001</v>
      </c>
    </row>
    <row r="93" spans="1:2" ht="24" x14ac:dyDescent="0.2">
      <c r="A93" s="15" t="s">
        <v>32</v>
      </c>
      <c r="B93" s="20">
        <v>1268034.29</v>
      </c>
    </row>
    <row r="94" spans="1:2" ht="22.5" x14ac:dyDescent="0.2">
      <c r="A94" s="16" t="s">
        <v>33</v>
      </c>
      <c r="B94" s="21">
        <v>290018</v>
      </c>
    </row>
    <row r="95" spans="1:2" x14ac:dyDescent="0.2">
      <c r="A95" s="17" t="s">
        <v>13</v>
      </c>
      <c r="B95" s="21">
        <v>203950</v>
      </c>
    </row>
    <row r="96" spans="1:2" x14ac:dyDescent="0.2">
      <c r="A96" s="17" t="s">
        <v>14</v>
      </c>
      <c r="B96" s="21">
        <v>44900</v>
      </c>
    </row>
    <row r="97" spans="1:2" x14ac:dyDescent="0.2">
      <c r="A97" s="17" t="s">
        <v>8</v>
      </c>
      <c r="B97" s="21">
        <v>40800</v>
      </c>
    </row>
    <row r="98" spans="1:2" x14ac:dyDescent="0.2">
      <c r="A98" s="17" t="s">
        <v>6</v>
      </c>
      <c r="B98" s="22">
        <v>368</v>
      </c>
    </row>
    <row r="99" spans="1:2" ht="33.75" x14ac:dyDescent="0.2">
      <c r="A99" s="16" t="s">
        <v>34</v>
      </c>
      <c r="B99" s="22">
        <v>796.29</v>
      </c>
    </row>
    <row r="100" spans="1:2" x14ac:dyDescent="0.2">
      <c r="A100" s="17" t="s">
        <v>19</v>
      </c>
      <c r="B100" s="22">
        <v>796.29</v>
      </c>
    </row>
    <row r="101" spans="1:2" x14ac:dyDescent="0.2">
      <c r="A101" s="16" t="s">
        <v>35</v>
      </c>
      <c r="B101" s="21">
        <v>977220</v>
      </c>
    </row>
    <row r="102" spans="1:2" x14ac:dyDescent="0.2">
      <c r="A102" s="17" t="s">
        <v>6</v>
      </c>
      <c r="B102" s="23"/>
    </row>
    <row r="103" spans="1:2" x14ac:dyDescent="0.2">
      <c r="A103" s="17" t="s">
        <v>19</v>
      </c>
      <c r="B103" s="21">
        <v>977220</v>
      </c>
    </row>
    <row r="104" spans="1:2" ht="15" x14ac:dyDescent="0.2">
      <c r="A104" s="18" t="s">
        <v>3</v>
      </c>
      <c r="B104" s="24">
        <v>9179198.5800000001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EFC2-29A6-4F60-A062-557724766CE7}">
  <dimension ref="A1:K655"/>
  <sheetViews>
    <sheetView tabSelected="1" view="pageBreakPreview" topLeftCell="A61" zoomScale="72" zoomScaleNormal="63" zoomScaleSheetLayoutView="72" workbookViewId="0">
      <selection activeCell="E32" sqref="E32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57</v>
      </c>
      <c r="B1" s="27"/>
      <c r="C1" s="27"/>
      <c r="D1" s="27"/>
      <c r="E1" s="27"/>
      <c r="F1" s="28"/>
    </row>
    <row r="2" spans="1:11" ht="18" customHeight="1" x14ac:dyDescent="0.25">
      <c r="A2" s="30" t="s">
        <v>58</v>
      </c>
      <c r="B2" s="30"/>
      <c r="C2" s="30"/>
      <c r="D2" s="30"/>
      <c r="E2" s="30"/>
      <c r="F2" s="31"/>
    </row>
    <row r="3" spans="1:11" ht="15.75" customHeight="1" x14ac:dyDescent="0.25">
      <c r="A3" s="32" t="s">
        <v>59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60</v>
      </c>
      <c r="D4" s="36" t="s">
        <v>61</v>
      </c>
      <c r="E4" s="37" t="s">
        <v>62</v>
      </c>
      <c r="F4" s="37" t="s">
        <v>63</v>
      </c>
      <c r="G4" s="37" t="s">
        <v>64</v>
      </c>
      <c r="H4" s="37" t="s">
        <v>65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66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67</v>
      </c>
      <c r="B7" s="45">
        <v>10000000</v>
      </c>
      <c r="C7" s="46">
        <f>C8+C9+C10+C11+C13+C14+C15+C16+C17+C12</f>
        <v>902888.83400000003</v>
      </c>
      <c r="D7" s="46">
        <f>D8+D9+D10+D11+D13+D14+D15+D16+D17+D12</f>
        <v>532881.38500000001</v>
      </c>
      <c r="E7" s="46">
        <f>E8+E9+E10+E11+E13+E14+E15+E16+E17+E12</f>
        <v>493155.65746999992</v>
      </c>
      <c r="F7" s="46">
        <f>E7/D7*100</f>
        <v>92.54510879001711</v>
      </c>
      <c r="G7" s="47">
        <f>E7/C7*100</f>
        <v>54.619753717100451</v>
      </c>
      <c r="H7" s="48">
        <f>H8+H9+H10+H11+H13+H14+H15+H16+H17+H12</f>
        <v>2125.9990799999996</v>
      </c>
      <c r="I7" s="49"/>
      <c r="J7" s="50"/>
    </row>
    <row r="8" spans="1:11" ht="15.6" customHeight="1" x14ac:dyDescent="0.25">
      <c r="A8" s="51" t="s">
        <v>68</v>
      </c>
      <c r="B8" s="45">
        <v>11010000</v>
      </c>
      <c r="C8" s="52">
        <v>480142.24400000001</v>
      </c>
      <c r="D8" s="52">
        <v>286548.30499999999</v>
      </c>
      <c r="E8" s="53">
        <f>[1]вихідна!C10/1000</f>
        <v>276994.75324999995</v>
      </c>
      <c r="F8" s="46">
        <f t="shared" ref="F8:F54" si="0">E8/D8*100</f>
        <v>96.665989090390866</v>
      </c>
      <c r="G8" s="47">
        <f t="shared" ref="G8:G51" si="1">E8/C8*100</f>
        <v>57.690144266914359</v>
      </c>
      <c r="H8" s="48">
        <f>[1]вихідна!B10/1000</f>
        <v>795.05346999999983</v>
      </c>
      <c r="I8" s="50"/>
      <c r="J8" s="50"/>
      <c r="K8" s="49"/>
    </row>
    <row r="9" spans="1:11" ht="16.5" customHeight="1" x14ac:dyDescent="0.25">
      <c r="A9" s="51" t="s">
        <v>69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70</v>
      </c>
      <c r="B10" s="45">
        <v>13010000</v>
      </c>
      <c r="C10" s="52">
        <v>475.13</v>
      </c>
      <c r="D10" s="52">
        <v>289.42</v>
      </c>
      <c r="E10" s="53">
        <f>([1]вихідна!C14+[1]вихідна!C13)/1000</f>
        <v>525.13784999999996</v>
      </c>
      <c r="F10" s="46">
        <f t="shared" si="0"/>
        <v>181.44490705549026</v>
      </c>
      <c r="G10" s="47">
        <f t="shared" si="1"/>
        <v>110.52508787068803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71</v>
      </c>
      <c r="B11" s="45">
        <v>13030100</v>
      </c>
      <c r="C11" s="52">
        <v>115</v>
      </c>
      <c r="D11" s="52">
        <v>54.63</v>
      </c>
      <c r="E11" s="53">
        <f>[1]вихідна!C15/1000</f>
        <v>68.893529999999998</v>
      </c>
      <c r="F11" s="46">
        <f t="shared" si="0"/>
        <v>126.1093355299286</v>
      </c>
      <c r="G11" s="47">
        <f t="shared" si="1"/>
        <v>59.90741739130435</v>
      </c>
      <c r="H11" s="48">
        <f>[1]вихідна!B15/1000</f>
        <v>5.5E-2</v>
      </c>
      <c r="I11" s="50"/>
      <c r="J11" s="50"/>
    </row>
    <row r="12" spans="1:11" ht="23.45" customHeight="1" x14ac:dyDescent="0.25">
      <c r="A12" s="51" t="s">
        <v>72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73</v>
      </c>
      <c r="B13" s="45">
        <v>14021900</v>
      </c>
      <c r="C13" s="52">
        <v>7200.1</v>
      </c>
      <c r="D13" s="52">
        <v>3783.53</v>
      </c>
      <c r="E13" s="53">
        <f>[1]вихідна!C17/1000</f>
        <v>3521.08115</v>
      </c>
      <c r="F13" s="46">
        <f t="shared" si="0"/>
        <v>93.063386572856558</v>
      </c>
      <c r="G13" s="47">
        <f t="shared" si="1"/>
        <v>48.903225649643751</v>
      </c>
      <c r="H13" s="48">
        <f>[1]вихідна!B17/1000</f>
        <v>0</v>
      </c>
      <c r="I13" s="50"/>
      <c r="J13" s="50"/>
    </row>
    <row r="14" spans="1:11" ht="39.75" customHeight="1" x14ac:dyDescent="0.25">
      <c r="A14" s="51" t="s">
        <v>74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30854.515729999999</v>
      </c>
      <c r="F14" s="46">
        <f t="shared" si="0"/>
        <v>89.159388250945938</v>
      </c>
      <c r="G14" s="47">
        <f t="shared" si="1"/>
        <v>52.446354857385494</v>
      </c>
      <c r="H14" s="48">
        <f>[1]вихідна!B18/1000</f>
        <v>0</v>
      </c>
      <c r="I14" s="50"/>
      <c r="J14" s="50"/>
    </row>
    <row r="15" spans="1:11" ht="66" customHeight="1" x14ac:dyDescent="0.25">
      <c r="A15" s="51" t="s">
        <v>75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24853.301649999998</v>
      </c>
      <c r="F15" s="46">
        <f t="shared" si="0"/>
        <v>71.858949790133238</v>
      </c>
      <c r="G15" s="47">
        <f t="shared" si="1"/>
        <v>39.95697382450463</v>
      </c>
      <c r="H15" s="48">
        <f>[1]вихідна!B19/1000</f>
        <v>0</v>
      </c>
      <c r="I15" s="50"/>
    </row>
    <row r="16" spans="1:11" ht="46.9" customHeight="1" x14ac:dyDescent="0.25">
      <c r="A16" s="51" t="s">
        <v>76</v>
      </c>
      <c r="B16" s="45">
        <v>14040200</v>
      </c>
      <c r="C16" s="52">
        <v>18400.16</v>
      </c>
      <c r="D16" s="52">
        <v>9855.68</v>
      </c>
      <c r="E16" s="53">
        <f>[1]вихідна!C20/1000</f>
        <v>9481.2308000000012</v>
      </c>
      <c r="F16" s="46">
        <f t="shared" si="0"/>
        <v>96.200676158316838</v>
      </c>
      <c r="G16" s="47">
        <f t="shared" si="1"/>
        <v>51.527980191476608</v>
      </c>
      <c r="H16" s="48">
        <f>[1]вихідна!B20/1000</f>
        <v>2.0806499999999999</v>
      </c>
      <c r="I16" s="50"/>
    </row>
    <row r="17" spans="1:10" ht="15" x14ac:dyDescent="0.2">
      <c r="A17" s="51" t="s">
        <v>77</v>
      </c>
      <c r="B17" s="45">
        <v>18000000</v>
      </c>
      <c r="C17" s="54">
        <f>SUM(C18,C29:C31)</f>
        <v>274492.21999999997</v>
      </c>
      <c r="D17" s="54">
        <f>SUM(D18,D29:D31)</f>
        <v>162658.5</v>
      </c>
      <c r="E17" s="54">
        <f>SUM(E18,E29:E31)</f>
        <v>146500.71910000002</v>
      </c>
      <c r="F17" s="46">
        <f t="shared" si="0"/>
        <v>90.066439257708637</v>
      </c>
      <c r="G17" s="47">
        <f t="shared" si="1"/>
        <v>53.371537852693976</v>
      </c>
      <c r="H17" s="55">
        <f>SUM(H18,H29:H31)</f>
        <v>1328.80996</v>
      </c>
      <c r="I17" s="50"/>
    </row>
    <row r="18" spans="1:10" ht="15" customHeight="1" x14ac:dyDescent="0.25">
      <c r="A18" s="56" t="s">
        <v>78</v>
      </c>
      <c r="B18" s="45">
        <v>18010000</v>
      </c>
      <c r="C18" s="54">
        <f>SUM(C19:C28)</f>
        <v>100622.80000000002</v>
      </c>
      <c r="D18" s="54">
        <f>SUM(D19:D28)</f>
        <v>58862.82</v>
      </c>
      <c r="E18" s="54">
        <f>SUM(E19:E28)</f>
        <v>51263.312590000001</v>
      </c>
      <c r="F18" s="46">
        <f t="shared" si="0"/>
        <v>87.089460868507501</v>
      </c>
      <c r="G18" s="47">
        <f t="shared" si="1"/>
        <v>50.946020772628067</v>
      </c>
      <c r="H18" s="48">
        <f>SUM(H19:H28)</f>
        <v>388.86815999999999</v>
      </c>
      <c r="I18" s="50"/>
    </row>
    <row r="19" spans="1:10" ht="25.9" customHeight="1" x14ac:dyDescent="0.25">
      <c r="A19" s="57" t="s">
        <v>79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80</v>
      </c>
      <c r="B20" s="45">
        <v>18010200</v>
      </c>
      <c r="C20" s="52">
        <v>6500.3</v>
      </c>
      <c r="D20" s="52">
        <v>3612.75</v>
      </c>
      <c r="E20" s="52">
        <f>[1]вихідна!C23/1000</f>
        <v>2122.0351700000001</v>
      </c>
      <c r="F20" s="46">
        <f t="shared" si="0"/>
        <v>58.737393121583281</v>
      </c>
      <c r="G20" s="47">
        <f t="shared" si="1"/>
        <v>32.645188222082062</v>
      </c>
      <c r="H20" s="48">
        <f>[1]вихідна!B23/1000</f>
        <v>54.400750000000002</v>
      </c>
      <c r="I20" s="50"/>
    </row>
    <row r="21" spans="1:10" ht="28.5" customHeight="1" x14ac:dyDescent="0.25">
      <c r="A21" s="57" t="s">
        <v>81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3484.0037599999996</v>
      </c>
      <c r="F21" s="46">
        <f t="shared" si="0"/>
        <v>77.682802107511634</v>
      </c>
      <c r="G21" s="47">
        <f t="shared" si="1"/>
        <v>33.796732468691488</v>
      </c>
      <c r="H21" s="48">
        <f>[1]вихідна!B24/1000</f>
        <v>115.63280999999999</v>
      </c>
      <c r="I21" s="50"/>
    </row>
    <row r="22" spans="1:10" ht="28.15" customHeight="1" x14ac:dyDescent="0.25">
      <c r="A22" s="57" t="s">
        <v>82</v>
      </c>
      <c r="B22" s="45">
        <v>18010400</v>
      </c>
      <c r="C22" s="52">
        <v>13500</v>
      </c>
      <c r="D22" s="52">
        <v>9306.01</v>
      </c>
      <c r="E22" s="52">
        <f>[1]вихідна!C25/1000</f>
        <v>7074.51685</v>
      </c>
      <c r="F22" s="46">
        <f t="shared" si="0"/>
        <v>76.020946141257099</v>
      </c>
      <c r="G22" s="47">
        <f t="shared" si="1"/>
        <v>52.403828518518516</v>
      </c>
      <c r="H22" s="48">
        <f>[1]вихідна!B25/1000</f>
        <v>72.430070000000001</v>
      </c>
      <c r="I22" s="50"/>
    </row>
    <row r="23" spans="1:10" ht="15.75" customHeight="1" x14ac:dyDescent="0.25">
      <c r="A23" s="57" t="s">
        <v>83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18299.279629999997</v>
      </c>
      <c r="F23" s="46">
        <f t="shared" si="0"/>
        <v>87.764645426466615</v>
      </c>
      <c r="G23" s="47">
        <f t="shared" si="1"/>
        <v>52.643587816125681</v>
      </c>
      <c r="H23" s="48">
        <f>[1]вихідна!B27/1000</f>
        <v>6.7060399999999998</v>
      </c>
      <c r="I23" s="50"/>
    </row>
    <row r="24" spans="1:10" ht="15.75" customHeight="1" x14ac:dyDescent="0.25">
      <c r="A24" s="57" t="s">
        <v>84</v>
      </c>
      <c r="B24" s="45">
        <v>18010600</v>
      </c>
      <c r="C24" s="52">
        <v>23800.3</v>
      </c>
      <c r="D24" s="52">
        <v>14653.1</v>
      </c>
      <c r="E24" s="52">
        <f>[1]вихідна!C28/1000</f>
        <v>12596.338</v>
      </c>
      <c r="F24" s="46">
        <f t="shared" si="0"/>
        <v>85.963639093434153</v>
      </c>
      <c r="G24" s="47">
        <f t="shared" si="1"/>
        <v>52.925122792569844</v>
      </c>
      <c r="H24" s="48">
        <f>[1]вихідна!B28/1000</f>
        <v>17.69529</v>
      </c>
      <c r="I24" s="50"/>
    </row>
    <row r="25" spans="1:10" ht="16.5" customHeight="1" x14ac:dyDescent="0.25">
      <c r="A25" s="57" t="s">
        <v>85</v>
      </c>
      <c r="B25" s="45">
        <v>18010700</v>
      </c>
      <c r="C25" s="52">
        <v>5020.1000000000004</v>
      </c>
      <c r="D25" s="52">
        <v>2313.25</v>
      </c>
      <c r="E25" s="52">
        <f>[1]вихідна!C29/1000</f>
        <v>3962.23317</v>
      </c>
      <c r="F25" s="46">
        <f t="shared" si="0"/>
        <v>171.28426110450664</v>
      </c>
      <c r="G25" s="47">
        <f t="shared" si="1"/>
        <v>78.927375351088614</v>
      </c>
      <c r="H25" s="48">
        <f>[1]вихідна!B29/1000</f>
        <v>100.17655999999999</v>
      </c>
      <c r="I25" s="50"/>
    </row>
    <row r="26" spans="1:10" ht="15" customHeight="1" x14ac:dyDescent="0.25">
      <c r="A26" s="57" t="s">
        <v>86</v>
      </c>
      <c r="B26" s="45">
        <v>18010900</v>
      </c>
      <c r="C26" s="52">
        <v>6520.6</v>
      </c>
      <c r="D26" s="52">
        <v>3532.58</v>
      </c>
      <c r="E26" s="52">
        <f>[1]вихідна!C30/1000</f>
        <v>3520.8786500000001</v>
      </c>
      <c r="F26" s="46">
        <f t="shared" si="0"/>
        <v>99.668759093920031</v>
      </c>
      <c r="G26" s="47">
        <f t="shared" si="1"/>
        <v>53.996237309450045</v>
      </c>
      <c r="H26" s="48">
        <f>[1]вихідна!B30/1000</f>
        <v>21.826640000000001</v>
      </c>
      <c r="I26" s="50"/>
    </row>
    <row r="27" spans="1:10" ht="16.5" customHeight="1" x14ac:dyDescent="0.25">
      <c r="A27" s="57" t="s">
        <v>87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88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89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90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146.84314000000001</v>
      </c>
      <c r="F30" s="46">
        <f t="shared" si="0"/>
        <v>101.21528811690101</v>
      </c>
      <c r="G30" s="47">
        <f t="shared" si="1"/>
        <v>55.433423933559844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91</v>
      </c>
      <c r="B31" s="45">
        <v>18050000</v>
      </c>
      <c r="C31" s="52">
        <v>173249.52</v>
      </c>
      <c r="D31" s="52">
        <v>103445.6</v>
      </c>
      <c r="E31" s="53">
        <f>[1]вихідна!C42/1000</f>
        <v>94856.163370000009</v>
      </c>
      <c r="F31" s="46">
        <f t="shared" si="0"/>
        <v>91.696663144686681</v>
      </c>
      <c r="G31" s="47">
        <f t="shared" si="1"/>
        <v>54.751183939788127</v>
      </c>
      <c r="H31" s="48">
        <f>[1]вихідна!B42/1000</f>
        <v>939.94180000000006</v>
      </c>
      <c r="I31" s="50"/>
    </row>
    <row r="32" spans="1:10" ht="21" customHeight="1" x14ac:dyDescent="0.25">
      <c r="A32" s="44" t="s">
        <v>92</v>
      </c>
      <c r="B32" s="45">
        <v>20000000</v>
      </c>
      <c r="C32" s="46">
        <f>SUM(C33,C40,C47)</f>
        <v>21030.762000000002</v>
      </c>
      <c r="D32" s="46">
        <f>SUM(D33,D40,D47)</f>
        <v>12351.115000000002</v>
      </c>
      <c r="E32" s="46">
        <f>SUM(E33,E40,E47)</f>
        <v>10213.488529999999</v>
      </c>
      <c r="F32" s="46">
        <f t="shared" si="0"/>
        <v>82.69284619242876</v>
      </c>
      <c r="G32" s="47">
        <f t="shared" si="1"/>
        <v>48.564519583265678</v>
      </c>
      <c r="H32" s="48">
        <f>SUM(H33,H40,H47)</f>
        <v>93.775809999999993</v>
      </c>
      <c r="I32" s="50"/>
    </row>
    <row r="33" spans="1:9" ht="23.45" customHeight="1" x14ac:dyDescent="0.25">
      <c r="A33" s="44" t="s">
        <v>93</v>
      </c>
      <c r="B33" s="45">
        <v>21000000</v>
      </c>
      <c r="C33" s="58">
        <f>SUM(C34:C39)</f>
        <v>1851.2620000000002</v>
      </c>
      <c r="D33" s="58">
        <f>SUM(D34:D39)</f>
        <v>1236.8700000000001</v>
      </c>
      <c r="E33" s="58">
        <f>E34+E36+E37+E38+E39+E35</f>
        <v>1551.71948</v>
      </c>
      <c r="F33" s="46">
        <f t="shared" si="0"/>
        <v>125.45534130506843</v>
      </c>
      <c r="G33" s="47">
        <f t="shared" si="1"/>
        <v>83.819550123105202</v>
      </c>
      <c r="H33" s="48">
        <f>H34+H36+H37+H38+H39</f>
        <v>31.420050000000003</v>
      </c>
      <c r="I33" s="50"/>
    </row>
    <row r="34" spans="1:9" ht="52.9" customHeight="1" x14ac:dyDescent="0.25">
      <c r="A34" s="57" t="s">
        <v>94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95</v>
      </c>
      <c r="B35" s="45">
        <v>21050000</v>
      </c>
      <c r="C35" s="58">
        <v>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96</v>
      </c>
      <c r="B36" s="45">
        <v>21081100</v>
      </c>
      <c r="C36" s="52">
        <v>310.012</v>
      </c>
      <c r="D36" s="52">
        <v>169.66</v>
      </c>
      <c r="E36" s="53">
        <f>[1]вихідна!C46/1000</f>
        <v>324.92340000000002</v>
      </c>
      <c r="F36" s="46">
        <f>E36/D36*100</f>
        <v>191.51444064599789</v>
      </c>
      <c r="G36" s="47">
        <f t="shared" si="1"/>
        <v>104.80994284092229</v>
      </c>
      <c r="H36" s="48">
        <f>[1]вихідна!B46/1000</f>
        <v>4.76</v>
      </c>
      <c r="I36" s="50"/>
    </row>
    <row r="37" spans="1:9" ht="54.6" customHeight="1" x14ac:dyDescent="0.25">
      <c r="A37" s="57" t="s">
        <v>97</v>
      </c>
      <c r="B37" s="45">
        <v>21081500</v>
      </c>
      <c r="C37" s="52">
        <v>1010.1</v>
      </c>
      <c r="D37" s="52">
        <v>683.2</v>
      </c>
      <c r="E37" s="53">
        <f>[1]вихідна!C47/1000</f>
        <v>798.12891999999999</v>
      </c>
      <c r="F37" s="46">
        <f t="shared" si="0"/>
        <v>116.82214871194378</v>
      </c>
      <c r="G37" s="47">
        <f t="shared" si="1"/>
        <v>79.014842094842095</v>
      </c>
      <c r="H37" s="48">
        <f>[1]вихідна!B47/1000</f>
        <v>25.940999999999999</v>
      </c>
      <c r="I37" s="50"/>
    </row>
    <row r="38" spans="1:9" ht="18.75" customHeight="1" x14ac:dyDescent="0.25">
      <c r="A38" s="57" t="s">
        <v>98</v>
      </c>
      <c r="B38" s="45">
        <v>21081700</v>
      </c>
      <c r="C38" s="52">
        <v>395</v>
      </c>
      <c r="D38" s="59">
        <v>313.75</v>
      </c>
      <c r="E38" s="53">
        <f>[1]вихідна!C48/1000</f>
        <v>373.66852</v>
      </c>
      <c r="F38" s="46">
        <f t="shared" si="0"/>
        <v>119.09753625498007</v>
      </c>
      <c r="G38" s="47">
        <f t="shared" si="1"/>
        <v>94.5996253164557</v>
      </c>
      <c r="H38" s="48">
        <f>[1]вихідна!B48/1000</f>
        <v>0.32805000000000001</v>
      </c>
      <c r="I38" s="50"/>
    </row>
    <row r="39" spans="1:9" ht="28.15" customHeight="1" x14ac:dyDescent="0.25">
      <c r="A39" s="60" t="s">
        <v>99</v>
      </c>
      <c r="B39" s="45">
        <v>21081800</v>
      </c>
      <c r="C39" s="52">
        <v>85.15</v>
      </c>
      <c r="D39" s="59">
        <v>49.63</v>
      </c>
      <c r="E39" s="53">
        <f>[1]вихідна!C49/1000</f>
        <v>23.70505</v>
      </c>
      <c r="F39" s="46">
        <f t="shared" si="0"/>
        <v>47.763550272012893</v>
      </c>
      <c r="G39" s="47">
        <f t="shared" si="1"/>
        <v>27.839166177334114</v>
      </c>
      <c r="H39" s="48">
        <f>[1]вихідна!B49/1000</f>
        <v>0.39100000000000001</v>
      </c>
      <c r="I39" s="50"/>
    </row>
    <row r="40" spans="1:9" ht="15" customHeight="1" x14ac:dyDescent="0.25">
      <c r="A40" s="51" t="s">
        <v>100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7004.7427499999994</v>
      </c>
      <c r="F40" s="46">
        <f t="shared" si="0"/>
        <v>75.235235549712655</v>
      </c>
      <c r="G40" s="47">
        <f t="shared" si="1"/>
        <v>43.975884572404347</v>
      </c>
      <c r="H40" s="48">
        <f>H41+H42+H43+H44+H45+H46</f>
        <v>58.518880000000003</v>
      </c>
      <c r="I40" s="50"/>
    </row>
    <row r="41" spans="1:9" ht="37.9" customHeight="1" x14ac:dyDescent="0.25">
      <c r="A41" s="61" t="s">
        <v>101</v>
      </c>
      <c r="B41" s="45">
        <v>22010300</v>
      </c>
      <c r="C41" s="58">
        <v>415.7</v>
      </c>
      <c r="D41" s="58">
        <v>238.22</v>
      </c>
      <c r="E41" s="58">
        <f>[1]вихідна!C50/1000</f>
        <v>188.51</v>
      </c>
      <c r="F41" s="46">
        <f t="shared" si="0"/>
        <v>79.132734447149687</v>
      </c>
      <c r="G41" s="47">
        <f t="shared" si="1"/>
        <v>45.347606446956938</v>
      </c>
      <c r="H41" s="48">
        <f>[1]вихідна!B50/1000</f>
        <v>1</v>
      </c>
      <c r="I41" s="50"/>
    </row>
    <row r="42" spans="1:9" ht="23.25" customHeight="1" x14ac:dyDescent="0.25">
      <c r="A42" s="57" t="s">
        <v>102</v>
      </c>
      <c r="B42" s="45">
        <v>22012500</v>
      </c>
      <c r="C42" s="52">
        <v>11970.3</v>
      </c>
      <c r="D42" s="52">
        <v>7037.81</v>
      </c>
      <c r="E42" s="58">
        <f>[1]вихідна!C51/1000</f>
        <v>4935.1307999999999</v>
      </c>
      <c r="F42" s="46">
        <f t="shared" si="0"/>
        <v>70.123103635932196</v>
      </c>
      <c r="G42" s="47">
        <f t="shared" si="1"/>
        <v>41.228129620811508</v>
      </c>
      <c r="H42" s="48">
        <f>[1]вихідна!B51/1000</f>
        <v>56.156800000000004</v>
      </c>
      <c r="I42" s="50"/>
    </row>
    <row r="43" spans="1:9" ht="41.25" customHeight="1" x14ac:dyDescent="0.25">
      <c r="A43" s="61" t="s">
        <v>103</v>
      </c>
      <c r="B43" s="45">
        <v>22012600</v>
      </c>
      <c r="C43" s="52">
        <v>1710.8</v>
      </c>
      <c r="D43" s="52">
        <v>976.21</v>
      </c>
      <c r="E43" s="58">
        <f>[1]вихідна!C52/1000</f>
        <v>673.09699999999998</v>
      </c>
      <c r="F43" s="46">
        <f t="shared" si="0"/>
        <v>68.950020999580005</v>
      </c>
      <c r="G43" s="47">
        <f t="shared" si="1"/>
        <v>39.343991115267713</v>
      </c>
      <c r="H43" s="48">
        <f>[1]вихідна!B52/1000</f>
        <v>1.3580000000000001</v>
      </c>
      <c r="I43" s="50"/>
    </row>
    <row r="44" spans="1:9" ht="49.15" customHeight="1" x14ac:dyDescent="0.25">
      <c r="A44" s="61" t="s">
        <v>104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105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106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36.821550000000002</v>
      </c>
      <c r="F46" s="46">
        <f t="shared" si="0"/>
        <v>68.921946654188133</v>
      </c>
      <c r="G46" s="47">
        <f t="shared" si="1"/>
        <v>39.339262820512829</v>
      </c>
      <c r="H46" s="48">
        <f>[1]вихідна!B58/1000</f>
        <v>4.0800000000000003E-3</v>
      </c>
      <c r="I46" s="50"/>
    </row>
    <row r="47" spans="1:9" ht="26.45" customHeight="1" x14ac:dyDescent="0.25">
      <c r="A47" s="44" t="s">
        <v>107</v>
      </c>
      <c r="B47" s="45">
        <v>24000000</v>
      </c>
      <c r="C47" s="52">
        <v>3250.9</v>
      </c>
      <c r="D47" s="52">
        <v>1803.79</v>
      </c>
      <c r="E47" s="53">
        <f>([1]вихідна!C59)/1000</f>
        <v>1657.0263</v>
      </c>
      <c r="F47" s="46">
        <f t="shared" si="0"/>
        <v>91.863592768559528</v>
      </c>
      <c r="G47" s="47">
        <f t="shared" si="1"/>
        <v>50.971309483527641</v>
      </c>
      <c r="H47" s="48">
        <f>[1]вихідна!B59/1000</f>
        <v>3.8368800000000003</v>
      </c>
      <c r="I47" s="50"/>
    </row>
    <row r="48" spans="1:9" ht="39.6" customHeight="1" x14ac:dyDescent="0.25">
      <c r="A48" s="44" t="s">
        <v>108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109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110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111</v>
      </c>
      <c r="B51" s="67"/>
      <c r="C51" s="68">
        <f>SUM(C7,C32,C48)</f>
        <v>923926.59600000002</v>
      </c>
      <c r="D51" s="68">
        <f>SUM(D7,D32,D48)</f>
        <v>545236.5</v>
      </c>
      <c r="E51" s="69">
        <f>SUM(E7,E32,E48)</f>
        <v>503370.8459999999</v>
      </c>
      <c r="F51" s="46">
        <f t="shared" si="0"/>
        <v>92.321560643867372</v>
      </c>
      <c r="G51" s="47">
        <f t="shared" si="1"/>
        <v>54.481692396264769</v>
      </c>
      <c r="H51" s="70">
        <f>SUM(H7,H32,H48)</f>
        <v>2219.7748899999997</v>
      </c>
      <c r="I51" s="50">
        <f>E51-D51</f>
        <v>-41865.654000000097</v>
      </c>
      <c r="J51" s="50"/>
    </row>
    <row r="52" spans="1:11" ht="28.9" customHeight="1" x14ac:dyDescent="0.2">
      <c r="A52" s="40" t="s">
        <v>112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67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212.70932999999999</v>
      </c>
      <c r="F53" s="46">
        <f t="shared" si="0"/>
        <v>94.411597869507318</v>
      </c>
      <c r="G53" s="47">
        <f>E53/C53*100</f>
        <v>59.833848101265815</v>
      </c>
      <c r="H53" s="76">
        <f>H54+H55</f>
        <v>0.27503</v>
      </c>
      <c r="I53" s="50"/>
    </row>
    <row r="54" spans="1:11" ht="21" customHeight="1" x14ac:dyDescent="0.25">
      <c r="A54" s="57" t="s">
        <v>113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212.70932999999999</v>
      </c>
      <c r="F54" s="46">
        <f t="shared" si="0"/>
        <v>94.411597869507318</v>
      </c>
      <c r="G54" s="47">
        <f>E54/C54*100</f>
        <v>59.833848101265815</v>
      </c>
      <c r="H54" s="48">
        <f>([1]вихідна!B76+[1]вихідна!B77+[1]вихідна!B78)/1000</f>
        <v>0.27503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114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30452.618280000002</v>
      </c>
      <c r="F56" s="46">
        <f t="shared" ref="F56" si="3">E56/D56*100</f>
        <v>82.925976765975733</v>
      </c>
      <c r="G56" s="47">
        <f>E56/C56*100</f>
        <v>41.497329689059107</v>
      </c>
      <c r="H56" s="47">
        <f>H57+H60+H61</f>
        <v>12.432</v>
      </c>
      <c r="I56" s="50"/>
    </row>
    <row r="57" spans="1:11" ht="29.45" customHeight="1" x14ac:dyDescent="0.25">
      <c r="A57" s="57" t="s">
        <v>115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116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117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118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119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30227.742810000003</v>
      </c>
      <c r="F61" s="46">
        <f t="shared" si="4"/>
        <v>82.494654360681807</v>
      </c>
      <c r="G61" s="47">
        <f t="shared" si="5"/>
        <v>41.247327180340903</v>
      </c>
      <c r="H61" s="63">
        <f>SUM([1]вихідна!B84:B89)/1000</f>
        <v>12.432</v>
      </c>
      <c r="I61" s="50"/>
    </row>
    <row r="62" spans="1:11" ht="21" customHeight="1" x14ac:dyDescent="0.25">
      <c r="A62" s="44" t="s">
        <v>108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120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121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122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123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124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125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126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127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128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129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31698.801510000005</v>
      </c>
      <c r="F72" s="46">
        <f t="shared" ref="F72:F82" si="7">E72/D72*100</f>
        <v>82.87712004975954</v>
      </c>
      <c r="G72" s="47">
        <f>E72/C72*100</f>
        <v>29.545224949956474</v>
      </c>
      <c r="H72" s="83">
        <f>H53+H56+H62+H67+H65+H69</f>
        <v>12.70703</v>
      </c>
      <c r="I72" s="50"/>
      <c r="J72" s="50"/>
      <c r="K72" s="50"/>
    </row>
    <row r="73" spans="1:11" ht="18.600000000000001" customHeight="1" x14ac:dyDescent="0.25">
      <c r="A73" s="84" t="s">
        <v>130</v>
      </c>
      <c r="B73" s="81"/>
      <c r="C73" s="82">
        <f>C51+C72</f>
        <v>1031215.681</v>
      </c>
      <c r="D73" s="82">
        <f>D51+D72</f>
        <v>583484.45250000001</v>
      </c>
      <c r="E73" s="82">
        <f>E51+E72</f>
        <v>535069.64750999992</v>
      </c>
      <c r="F73" s="46">
        <f t="shared" si="7"/>
        <v>91.702468714879743</v>
      </c>
      <c r="G73" s="47">
        <f>E73/C73*100</f>
        <v>51.887268334702519</v>
      </c>
      <c r="H73" s="83">
        <f>H53+H56+H62+H65+H67</f>
        <v>12.70703</v>
      </c>
      <c r="I73" s="50"/>
    </row>
    <row r="74" spans="1:11" ht="18" customHeight="1" x14ac:dyDescent="0.25">
      <c r="A74" s="44" t="s">
        <v>124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237759.67426</v>
      </c>
      <c r="F74" s="46">
        <f t="shared" si="7"/>
        <v>98.540193280288989</v>
      </c>
      <c r="G74" s="47">
        <f>E74/C74*100</f>
        <v>93.972263227989615</v>
      </c>
      <c r="H74" s="48">
        <f>H75+H81</f>
        <v>5200.8429999999998</v>
      </c>
      <c r="I74" s="50"/>
    </row>
    <row r="75" spans="1:11" ht="18" customHeight="1" x14ac:dyDescent="0.25">
      <c r="A75" s="51" t="s">
        <v>131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226040.9</v>
      </c>
      <c r="F75" s="46">
        <f t="shared" si="7"/>
        <v>100</v>
      </c>
      <c r="G75" s="47">
        <f t="shared" ref="G75:G82" si="8">E75/C75*100</f>
        <v>95.438687305278037</v>
      </c>
      <c r="H75" s="63">
        <f>H78+H77+H80+H76</f>
        <v>5166.95</v>
      </c>
      <c r="I75" s="50"/>
    </row>
    <row r="76" spans="1:11" ht="24" customHeight="1" x14ac:dyDescent="0.25">
      <c r="A76" s="57" t="s">
        <v>132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126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133</v>
      </c>
      <c r="B78" s="45">
        <v>41033900</v>
      </c>
      <c r="C78" s="48">
        <v>197211.8</v>
      </c>
      <c r="D78" s="63">
        <v>186877.9</v>
      </c>
      <c r="E78" s="63">
        <f>[1]вихідна!C63/1000</f>
        <v>186877.9</v>
      </c>
      <c r="F78" s="46">
        <f t="shared" si="7"/>
        <v>100</v>
      </c>
      <c r="G78" s="47">
        <f t="shared" si="8"/>
        <v>94.759999148123995</v>
      </c>
      <c r="H78" s="48">
        <f>[1]вихідна!B63/1000</f>
        <v>5166.95</v>
      </c>
      <c r="I78" s="50"/>
    </row>
    <row r="79" spans="1:11" ht="47.45" customHeight="1" x14ac:dyDescent="0.25">
      <c r="A79" s="79" t="s">
        <v>134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135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136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11718.77426</v>
      </c>
      <c r="F81" s="46">
        <f t="shared" si="7"/>
        <v>76.889677885160481</v>
      </c>
      <c r="G81" s="47">
        <f t="shared" si="8"/>
        <v>72.48854882787613</v>
      </c>
      <c r="H81" s="48">
        <f>([1]вихідна!B68+[1]вихідна!B69+[1]вихідна!B70+[1]вихідна!B73+[1]вихідна!B71)/1000</f>
        <v>33.893000000000001</v>
      </c>
      <c r="I81" s="50"/>
    </row>
    <row r="82" spans="1:11" ht="24.6" customHeight="1" thickBot="1" x14ac:dyDescent="0.3">
      <c r="A82" s="84" t="s">
        <v>137</v>
      </c>
      <c r="B82" s="81">
        <v>900101</v>
      </c>
      <c r="C82" s="88">
        <f>SUM(C51,C72,C74)</f>
        <v>1284226.1609999998</v>
      </c>
      <c r="D82" s="88">
        <f>SUM(D51,D72,D74)</f>
        <v>824766.37650000001</v>
      </c>
      <c r="E82" s="89">
        <f>SUM(E51,E72,E74)</f>
        <v>772829.32176999992</v>
      </c>
      <c r="F82" s="90">
        <f t="shared" si="7"/>
        <v>93.702816190155374</v>
      </c>
      <c r="G82" s="68">
        <f t="shared" si="8"/>
        <v>60.178599785587139</v>
      </c>
      <c r="H82" s="91">
        <f>SUM(H51,H72,H74)</f>
        <v>7433.3249199999991</v>
      </c>
      <c r="I82" s="50"/>
      <c r="K82" s="29" t="s">
        <v>138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139</v>
      </c>
      <c r="I84" s="29" t="s">
        <v>140</v>
      </c>
    </row>
    <row r="85" spans="1:11" ht="13.5" customHeight="1" x14ac:dyDescent="0.2">
      <c r="C85" s="50"/>
      <c r="D85" s="50"/>
      <c r="E85" s="29" t="s">
        <v>141</v>
      </c>
    </row>
    <row r="86" spans="1:11" ht="16.5" customHeight="1" x14ac:dyDescent="0.2">
      <c r="I86" s="29" t="s">
        <v>142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138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2026-08-25T06:15:39Z</dcterms:modified>
</cp:coreProperties>
</file>