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13\"/>
    </mc:Choice>
  </mc:AlternateContent>
  <xr:revisionPtr revIDLastSave="0" documentId="13_ncr:1_{79B2FB7C-72A4-471F-88B3-0F6A212D749A}" xr6:coauthVersionLast="45" xr6:coauthVersionMax="45" xr10:uidLastSave="{00000000-0000-0000-0000-000000000000}"/>
  <bookViews>
    <workbookView xWindow="2730" yWindow="273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Доходи!$A$1:$I$109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H75" i="2" s="1"/>
  <c r="H74" i="2" s="1"/>
  <c r="E78" i="2"/>
  <c r="H77" i="2"/>
  <c r="E77" i="2"/>
  <c r="H76" i="2"/>
  <c r="E76" i="2"/>
  <c r="D75" i="2"/>
  <c r="D74" i="2" s="1"/>
  <c r="C75" i="2"/>
  <c r="C74" i="2"/>
  <c r="H71" i="2"/>
  <c r="E71" i="2"/>
  <c r="G71" i="2" s="1"/>
  <c r="H69" i="2"/>
  <c r="E69" i="2"/>
  <c r="E68" i="2" s="1"/>
  <c r="E67" i="2" s="1"/>
  <c r="C68" i="2"/>
  <c r="H67" i="2"/>
  <c r="G67" i="2"/>
  <c r="D67" i="2"/>
  <c r="C67" i="2"/>
  <c r="H66" i="2"/>
  <c r="H65" i="2" s="1"/>
  <c r="E66" i="2"/>
  <c r="C65" i="2"/>
  <c r="H64" i="2"/>
  <c r="E64" i="2"/>
  <c r="H63" i="2"/>
  <c r="E63" i="2"/>
  <c r="G63" i="2" s="1"/>
  <c r="H62" i="2"/>
  <c r="D62" i="2"/>
  <c r="C62" i="2"/>
  <c r="C72" i="2" s="1"/>
  <c r="H61" i="2"/>
  <c r="F61" i="2"/>
  <c r="E61" i="2"/>
  <c r="G61" i="2" s="1"/>
  <c r="D61" i="2"/>
  <c r="H60" i="2"/>
  <c r="G60" i="2"/>
  <c r="F60" i="2"/>
  <c r="E60" i="2"/>
  <c r="E59" i="2"/>
  <c r="H58" i="2"/>
  <c r="E58" i="2"/>
  <c r="H57" i="2"/>
  <c r="G57" i="2"/>
  <c r="E57" i="2"/>
  <c r="E56" i="2" s="1"/>
  <c r="H56" i="2"/>
  <c r="D56" i="2"/>
  <c r="C56" i="2"/>
  <c r="H55" i="2"/>
  <c r="E55" i="2"/>
  <c r="H54" i="2"/>
  <c r="H53" i="2" s="1"/>
  <c r="E54" i="2"/>
  <c r="E53" i="2" s="1"/>
  <c r="D53" i="2"/>
  <c r="D72" i="2" s="1"/>
  <c r="C53" i="2"/>
  <c r="E49" i="2"/>
  <c r="H48" i="2"/>
  <c r="E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F40" i="2"/>
  <c r="E40" i="2"/>
  <c r="D40" i="2"/>
  <c r="C40" i="2"/>
  <c r="C32" i="2" s="1"/>
  <c r="C51" i="2" s="1"/>
  <c r="H39" i="2"/>
  <c r="E39" i="2"/>
  <c r="H38" i="2"/>
  <c r="E38" i="2"/>
  <c r="G38" i="2" s="1"/>
  <c r="H37" i="2"/>
  <c r="E37" i="2"/>
  <c r="G37" i="2" s="1"/>
  <c r="H36" i="2"/>
  <c r="E36" i="2"/>
  <c r="G36" i="2" s="1"/>
  <c r="H35" i="2"/>
  <c r="F35" i="2"/>
  <c r="E35" i="2"/>
  <c r="G35" i="2" s="1"/>
  <c r="H34" i="2"/>
  <c r="H33" i="2" s="1"/>
  <c r="H32" i="2" s="1"/>
  <c r="E34" i="2"/>
  <c r="G34" i="2" s="1"/>
  <c r="D33" i="2"/>
  <c r="D32" i="2" s="1"/>
  <c r="D51" i="2" s="1"/>
  <c r="C33" i="2"/>
  <c r="H31" i="2"/>
  <c r="F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F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F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H18" i="2" s="1"/>
  <c r="H17" i="2" s="1"/>
  <c r="F19" i="2"/>
  <c r="E19" i="2"/>
  <c r="G19" i="2" s="1"/>
  <c r="E18" i="2"/>
  <c r="D18" i="2"/>
  <c r="C18" i="2"/>
  <c r="D17" i="2"/>
  <c r="C17" i="2"/>
  <c r="C7" i="2" s="1"/>
  <c r="H16" i="2"/>
  <c r="E16" i="2"/>
  <c r="G16" i="2" s="1"/>
  <c r="H15" i="2"/>
  <c r="F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F11" i="2"/>
  <c r="E11" i="2"/>
  <c r="G11" i="2" s="1"/>
  <c r="H10" i="2"/>
  <c r="E10" i="2"/>
  <c r="G10" i="2" s="1"/>
  <c r="H9" i="2"/>
  <c r="E9" i="2"/>
  <c r="G9" i="2" s="1"/>
  <c r="H8" i="2"/>
  <c r="E8" i="2"/>
  <c r="G8" i="2" s="1"/>
  <c r="D7" i="2"/>
  <c r="C73" i="2" l="1"/>
  <c r="C83" i="2"/>
  <c r="D83" i="2"/>
  <c r="D73" i="2"/>
  <c r="H7" i="2"/>
  <c r="H51" i="2" s="1"/>
  <c r="G56" i="2"/>
  <c r="F56" i="2"/>
  <c r="G53" i="2"/>
  <c r="F53" i="2"/>
  <c r="H72" i="2"/>
  <c r="H73" i="2"/>
  <c r="G18" i="2"/>
  <c r="E17" i="2"/>
  <c r="G64" i="2"/>
  <c r="F64" i="2"/>
  <c r="E62" i="2"/>
  <c r="E72" i="2" s="1"/>
  <c r="G76" i="2"/>
  <c r="F76" i="2"/>
  <c r="G78" i="2"/>
  <c r="F78" i="2"/>
  <c r="F10" i="2"/>
  <c r="F14" i="2"/>
  <c r="F18" i="2"/>
  <c r="F22" i="2"/>
  <c r="F26" i="2"/>
  <c r="E33" i="2"/>
  <c r="F34" i="2"/>
  <c r="F38" i="2"/>
  <c r="G40" i="2"/>
  <c r="G48" i="2"/>
  <c r="F48" i="2"/>
  <c r="F9" i="2"/>
  <c r="F13" i="2"/>
  <c r="F21" i="2"/>
  <c r="F25" i="2"/>
  <c r="F29" i="2"/>
  <c r="F37" i="2"/>
  <c r="E75" i="2"/>
  <c r="G77" i="2"/>
  <c r="F77" i="2"/>
  <c r="G79" i="2"/>
  <c r="F79" i="2"/>
  <c r="G81" i="2"/>
  <c r="F81" i="2"/>
  <c r="E7" i="2"/>
  <c r="F8" i="2"/>
  <c r="F12" i="2"/>
  <c r="F16" i="2"/>
  <c r="F20" i="2"/>
  <c r="F24" i="2"/>
  <c r="F28" i="2"/>
  <c r="F36" i="2"/>
  <c r="G39" i="2"/>
  <c r="F39" i="2"/>
  <c r="G49" i="2"/>
  <c r="F49" i="2"/>
  <c r="G54" i="2"/>
  <c r="F54" i="2"/>
  <c r="E65" i="2"/>
  <c r="G65" i="2" s="1"/>
  <c r="G66" i="2"/>
  <c r="F66" i="2"/>
  <c r="G80" i="2"/>
  <c r="F80" i="2"/>
  <c r="F30" i="2"/>
  <c r="F72" i="2" l="1"/>
  <c r="G72" i="2"/>
  <c r="G75" i="2"/>
  <c r="E74" i="2"/>
  <c r="F75" i="2"/>
  <c r="G33" i="2"/>
  <c r="E32" i="2"/>
  <c r="F33" i="2"/>
  <c r="G7" i="2"/>
  <c r="F7" i="2"/>
  <c r="G17" i="2"/>
  <c r="F17" i="2"/>
  <c r="F62" i="2"/>
  <c r="G62" i="2"/>
  <c r="H83" i="2"/>
  <c r="G32" i="2" l="1"/>
  <c r="F32" i="2"/>
  <c r="G74" i="2"/>
  <c r="F74" i="2"/>
  <c r="E51" i="2"/>
  <c r="E83" i="2" l="1"/>
  <c r="F51" i="2"/>
  <c r="I51" i="2"/>
  <c r="E73" i="2"/>
  <c r="G51" i="2"/>
  <c r="G83" i="2" l="1"/>
  <c r="F83" i="2"/>
  <c r="G73" i="2"/>
  <c r="F73" i="2"/>
</calcChain>
</file>

<file path=xl/sharedStrings.xml><?xml version="1.0" encoding="utf-8"?>
<sst xmlns="http://schemas.openxmlformats.org/spreadsheetml/2006/main" count="167" uniqueCount="134">
  <si>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</si>
  <si>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</si>
  <si>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</si>
  <si>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</si>
  <si>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</si>
  <si>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</si>
  <si>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</si>
  <si>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</si>
  <si>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</si>
  <si>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</si>
  <si>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</si>
  <si>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2120 Нарахування на оплату праці</t>
  </si>
  <si>
    <t>2273 Оплата електроенергії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</si>
  <si>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</si>
  <si>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</si>
  <si>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1014030   Забезпечення діяльності бібліотек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</si>
  <si>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</si>
  <si>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1216030   Організація благоустрою населених пунктів</t>
  </si>
  <si>
    <t>2111 Заробітна плата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</si>
  <si>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</si>
  <si>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</si>
  <si>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</si>
  <si>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07       Відділ охорони здоров’я виконавчого комітету Ковельської міської ради</t>
  </si>
  <si>
    <t>1014081   Забезпечення діяльності інших закладів в галузі культури і мистецтва</t>
  </si>
  <si>
    <t>37       Фінансове управління виконавчого комітету Ковельської міської ради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</si>
  <si>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</si>
  <si>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</si>
  <si>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2282 Окремі заходи по реалізації державних (регіональних) програм, не віднесені до заходів розвитку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</si>
  <si>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</si>
  <si>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2220 Медикаменти та перев'язувальні матеріали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</si>
  <si>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</si>
  <si>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</si>
  <si>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0712010   Багатопрофільна стаціонарна медична допомога населенню</t>
  </si>
  <si>
    <t>2272 Оплата водопостачання та водовідведення</t>
  </si>
  <si>
    <t>2274 Оплата природного газу</t>
  </si>
  <si>
    <t>0611031   Надання загальної середньої освіти закладами загальної середньої освіти за рахунок освітньої субвенції</t>
  </si>
  <si>
    <t>0611152   Забезпечення діяльності інклюзивно-ресурсних центрів за рахунок освітньої субвенції</t>
  </si>
  <si>
    <t>0611160   Забезпечення діяльності центрів професійного розвитку педагогічних працівників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</si>
  <si>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</si>
  <si>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</si>
  <si>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0813160  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</si>
  <si>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1014040   Забезпечення діяльності музеїв i виставок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</si>
  <si>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</si>
  <si>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1216012   Забезпечення діяльності з виробництва, транспортування, постачання теплової енергії</t>
  </si>
  <si>
    <t>3719150   Інші дотації з місцевого бюджету</t>
  </si>
  <si>
    <t>2620 Поточні трансферти органам державного управління інших рівнів</t>
  </si>
  <si>
    <t>Моніторинг видатків міського бюджету за 13.08.26</t>
  </si>
  <si>
    <t>МОНІТОРИНГ</t>
  </si>
  <si>
    <t xml:space="preserve"> виконання  бюджету громади станом на</t>
  </si>
  <si>
    <t>14.08.2026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</si>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</sst>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13134665-C374-4078-A456-142F735CD3F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1138752.6499999997</v>
          </cell>
          <cell r="C10">
            <v>322095384.70000005</v>
          </cell>
        </row>
        <row r="11">
          <cell r="B11">
            <v>0</v>
          </cell>
        </row>
        <row r="12">
          <cell r="C12">
            <v>383116.73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0.55000000000000004</v>
          </cell>
          <cell r="C15">
            <v>69316.63</v>
          </cell>
        </row>
        <row r="16">
          <cell r="B16">
            <v>0</v>
          </cell>
          <cell r="C16">
            <v>155468.25</v>
          </cell>
        </row>
        <row r="17">
          <cell r="B17">
            <v>1487.66</v>
          </cell>
          <cell r="C17">
            <v>3729596.35</v>
          </cell>
        </row>
        <row r="18">
          <cell r="B18">
            <v>214397.92</v>
          </cell>
          <cell r="C18">
            <v>39271488.270000003</v>
          </cell>
        </row>
        <row r="19">
          <cell r="B19">
            <v>0</v>
          </cell>
          <cell r="C19">
            <v>29494189.25</v>
          </cell>
        </row>
        <row r="20">
          <cell r="B20">
            <v>1122</v>
          </cell>
          <cell r="C20">
            <v>11623493.029999999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63991.199999999997</v>
          </cell>
          <cell r="C23">
            <v>3538883.13</v>
          </cell>
        </row>
        <row r="24">
          <cell r="B24">
            <v>46706.3</v>
          </cell>
          <cell r="C24">
            <v>4617631.67</v>
          </cell>
        </row>
        <row r="25">
          <cell r="B25">
            <v>-1279.32</v>
          </cell>
          <cell r="C25">
            <v>9654320.1400000006</v>
          </cell>
        </row>
        <row r="27">
          <cell r="B27">
            <v>0</v>
          </cell>
          <cell r="C27">
            <v>20916589.34</v>
          </cell>
        </row>
        <row r="28">
          <cell r="B28">
            <v>9037.41</v>
          </cell>
          <cell r="C28">
            <v>14973857.640000001</v>
          </cell>
        </row>
        <row r="29">
          <cell r="B29">
            <v>152948.51999999999</v>
          </cell>
          <cell r="C29">
            <v>5613566.8300000001</v>
          </cell>
        </row>
        <row r="30">
          <cell r="B30">
            <v>27695.94</v>
          </cell>
          <cell r="C30">
            <v>4471074.2300000004</v>
          </cell>
        </row>
        <row r="31">
          <cell r="B31">
            <v>0</v>
          </cell>
          <cell r="C31">
            <v>139863.22</v>
          </cell>
        </row>
        <row r="32">
          <cell r="B32">
            <v>0</v>
          </cell>
          <cell r="C32">
            <v>72290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215168.36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1269171.46</v>
          </cell>
          <cell r="C42">
            <v>116207254.98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4941</v>
          </cell>
          <cell r="C46">
            <v>423109.4</v>
          </cell>
        </row>
        <row r="47">
          <cell r="B47">
            <v>0</v>
          </cell>
          <cell r="C47">
            <v>910731.81</v>
          </cell>
        </row>
        <row r="48">
          <cell r="B48">
            <v>3149.34</v>
          </cell>
          <cell r="C48">
            <v>441865.34</v>
          </cell>
        </row>
        <row r="49">
          <cell r="B49">
            <v>255</v>
          </cell>
          <cell r="C49">
            <v>30782.05</v>
          </cell>
        </row>
        <row r="50">
          <cell r="B50">
            <v>330</v>
          </cell>
          <cell r="C50">
            <v>213170</v>
          </cell>
        </row>
        <row r="51">
          <cell r="B51">
            <v>38458.5</v>
          </cell>
          <cell r="C51">
            <v>5812520.0899999999</v>
          </cell>
        </row>
        <row r="52">
          <cell r="B52">
            <v>2786</v>
          </cell>
          <cell r="C52">
            <v>766640.23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6.63</v>
          </cell>
          <cell r="C58">
            <v>47321.35</v>
          </cell>
        </row>
        <row r="59">
          <cell r="B59">
            <v>2352.36</v>
          </cell>
          <cell r="C59">
            <v>1787888.2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797293</v>
          </cell>
        </row>
        <row r="69">
          <cell r="B69">
            <v>0</v>
          </cell>
          <cell r="C69">
            <v>0</v>
          </cell>
        </row>
        <row r="70">
          <cell r="B70">
            <v>918795.2</v>
          </cell>
          <cell r="C70">
            <v>4515029.5599999996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503.09</v>
          </cell>
          <cell r="C76">
            <v>100086.83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2560</v>
          </cell>
          <cell r="C84">
            <v>10134922.949999999</v>
          </cell>
        </row>
        <row r="85">
          <cell r="B85">
            <v>0</v>
          </cell>
          <cell r="C85">
            <v>0</v>
          </cell>
        </row>
        <row r="86">
          <cell r="B86">
            <v>1334.98</v>
          </cell>
          <cell r="C86">
            <v>1542146.58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workbookViewId="0">
      <selection activeCell="D78" sqref="D78:D7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46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12304107.58</v>
      </c>
    </row>
    <row r="6" spans="1:12" x14ac:dyDescent="0.2">
      <c r="A6" s="15" t="s">
        <v>19</v>
      </c>
      <c r="B6" s="20">
        <v>7420306.7300000004</v>
      </c>
    </row>
    <row r="7" spans="1:12" ht="22.5" x14ac:dyDescent="0.2">
      <c r="A7" s="16" t="s">
        <v>28</v>
      </c>
      <c r="B7" s="21">
        <v>100500</v>
      </c>
    </row>
    <row r="8" spans="1:12" x14ac:dyDescent="0.2">
      <c r="A8" s="17" t="s">
        <v>18</v>
      </c>
      <c r="B8" s="21">
        <v>83700</v>
      </c>
    </row>
    <row r="9" spans="1:12" x14ac:dyDescent="0.2">
      <c r="A9" s="17" t="s">
        <v>11</v>
      </c>
      <c r="B9" s="21">
        <v>16800</v>
      </c>
    </row>
    <row r="10" spans="1:12" x14ac:dyDescent="0.2">
      <c r="A10" s="16" t="s">
        <v>20</v>
      </c>
      <c r="B10" s="21">
        <v>2282080.87</v>
      </c>
    </row>
    <row r="11" spans="1:12" x14ac:dyDescent="0.2">
      <c r="A11" s="17" t="s">
        <v>18</v>
      </c>
      <c r="B11" s="21">
        <v>1879280.87</v>
      </c>
    </row>
    <row r="12" spans="1:12" x14ac:dyDescent="0.2">
      <c r="A12" s="17" t="s">
        <v>11</v>
      </c>
      <c r="B12" s="21">
        <v>402800</v>
      </c>
    </row>
    <row r="13" spans="1:12" ht="22.5" x14ac:dyDescent="0.2">
      <c r="A13" s="16" t="s">
        <v>21</v>
      </c>
      <c r="B13" s="21">
        <v>1240537.79</v>
      </c>
    </row>
    <row r="14" spans="1:12" x14ac:dyDescent="0.2">
      <c r="A14" s="17" t="s">
        <v>18</v>
      </c>
      <c r="B14" s="21">
        <v>1025937.79</v>
      </c>
    </row>
    <row r="15" spans="1:12" x14ac:dyDescent="0.2">
      <c r="A15" s="17" t="s">
        <v>11</v>
      </c>
      <c r="B15" s="21">
        <v>214600</v>
      </c>
    </row>
    <row r="16" spans="1:12" ht="22.5" x14ac:dyDescent="0.2">
      <c r="A16" s="16" t="s">
        <v>35</v>
      </c>
      <c r="B16" s="21">
        <v>2957400</v>
      </c>
    </row>
    <row r="17" spans="1:2" x14ac:dyDescent="0.2">
      <c r="A17" s="17" t="s">
        <v>18</v>
      </c>
      <c r="B17" s="21">
        <v>2441500</v>
      </c>
    </row>
    <row r="18" spans="1:2" x14ac:dyDescent="0.2">
      <c r="A18" s="17" t="s">
        <v>11</v>
      </c>
      <c r="B18" s="21">
        <v>515900</v>
      </c>
    </row>
    <row r="19" spans="1:2" ht="22.5" x14ac:dyDescent="0.2">
      <c r="A19" s="16" t="s">
        <v>30</v>
      </c>
      <c r="B19" s="21">
        <v>272700</v>
      </c>
    </row>
    <row r="20" spans="1:2" x14ac:dyDescent="0.2">
      <c r="A20" s="17" t="s">
        <v>18</v>
      </c>
      <c r="B20" s="21">
        <v>226400</v>
      </c>
    </row>
    <row r="21" spans="1:2" x14ac:dyDescent="0.2">
      <c r="A21" s="17" t="s">
        <v>11</v>
      </c>
      <c r="B21" s="21">
        <v>46300</v>
      </c>
    </row>
    <row r="22" spans="1:2" x14ac:dyDescent="0.2">
      <c r="A22" s="16" t="s">
        <v>31</v>
      </c>
      <c r="B22" s="21">
        <v>500488.07</v>
      </c>
    </row>
    <row r="23" spans="1:2" x14ac:dyDescent="0.2">
      <c r="A23" s="17" t="s">
        <v>18</v>
      </c>
      <c r="B23" s="21">
        <v>413388.07</v>
      </c>
    </row>
    <row r="24" spans="1:2" x14ac:dyDescent="0.2">
      <c r="A24" s="17" t="s">
        <v>11</v>
      </c>
      <c r="B24" s="21">
        <v>87100</v>
      </c>
    </row>
    <row r="25" spans="1:2" ht="22.5" x14ac:dyDescent="0.2">
      <c r="A25" s="16" t="s">
        <v>36</v>
      </c>
      <c r="B25" s="21">
        <v>32300</v>
      </c>
    </row>
    <row r="26" spans="1:2" x14ac:dyDescent="0.2">
      <c r="A26" s="17" t="s">
        <v>18</v>
      </c>
      <c r="B26" s="21">
        <v>26700</v>
      </c>
    </row>
    <row r="27" spans="1:2" x14ac:dyDescent="0.2">
      <c r="A27" s="17" t="s">
        <v>11</v>
      </c>
      <c r="B27" s="21">
        <v>5600</v>
      </c>
    </row>
    <row r="28" spans="1:2" ht="22.5" x14ac:dyDescent="0.2">
      <c r="A28" s="16" t="s">
        <v>37</v>
      </c>
      <c r="B28" s="21">
        <v>34300</v>
      </c>
    </row>
    <row r="29" spans="1:2" x14ac:dyDescent="0.2">
      <c r="A29" s="17" t="s">
        <v>18</v>
      </c>
      <c r="B29" s="21">
        <v>28400</v>
      </c>
    </row>
    <row r="30" spans="1:2" x14ac:dyDescent="0.2">
      <c r="A30" s="17" t="s">
        <v>11</v>
      </c>
      <c r="B30" s="21">
        <v>5900</v>
      </c>
    </row>
    <row r="31" spans="1:2" ht="24" x14ac:dyDescent="0.2">
      <c r="A31" s="15" t="s">
        <v>22</v>
      </c>
      <c r="B31" s="20">
        <v>255844.19</v>
      </c>
    </row>
    <row r="32" spans="1:2" x14ac:dyDescent="0.2">
      <c r="A32" s="16" t="s">
        <v>32</v>
      </c>
      <c r="B32" s="21">
        <v>111003.44</v>
      </c>
    </row>
    <row r="33" spans="1:2" ht="22.5" x14ac:dyDescent="0.2">
      <c r="A33" s="17" t="s">
        <v>6</v>
      </c>
      <c r="B33" s="21">
        <v>111003.44</v>
      </c>
    </row>
    <row r="34" spans="1:2" ht="22.5" x14ac:dyDescent="0.2">
      <c r="A34" s="16" t="s">
        <v>38</v>
      </c>
      <c r="B34" s="21">
        <v>142431.01999999999</v>
      </c>
    </row>
    <row r="35" spans="1:2" ht="22.5" x14ac:dyDescent="0.2">
      <c r="A35" s="17" t="s">
        <v>6</v>
      </c>
      <c r="B35" s="21">
        <v>142431.01999999999</v>
      </c>
    </row>
    <row r="36" spans="1:2" x14ac:dyDescent="0.2">
      <c r="A36" s="16" t="s">
        <v>39</v>
      </c>
      <c r="B36" s="21">
        <v>2409.73</v>
      </c>
    </row>
    <row r="37" spans="1:2" ht="22.5" x14ac:dyDescent="0.2">
      <c r="A37" s="17" t="s">
        <v>6</v>
      </c>
      <c r="B37" s="21">
        <v>2409.73</v>
      </c>
    </row>
    <row r="38" spans="1:2" ht="24" x14ac:dyDescent="0.2">
      <c r="A38" s="15" t="s">
        <v>13</v>
      </c>
      <c r="B38" s="23">
        <v>-831.07</v>
      </c>
    </row>
    <row r="39" spans="1:2" ht="45" x14ac:dyDescent="0.2">
      <c r="A39" s="16" t="s">
        <v>40</v>
      </c>
      <c r="B39" s="24">
        <v>-831.07</v>
      </c>
    </row>
    <row r="40" spans="1:2" x14ac:dyDescent="0.2">
      <c r="A40" s="17" t="s">
        <v>9</v>
      </c>
      <c r="B40" s="22"/>
    </row>
    <row r="41" spans="1:2" x14ac:dyDescent="0.2">
      <c r="A41" s="17" t="s">
        <v>14</v>
      </c>
      <c r="B41" s="24">
        <v>-831.07</v>
      </c>
    </row>
    <row r="42" spans="1:2" x14ac:dyDescent="0.2">
      <c r="A42" s="17" t="s">
        <v>14</v>
      </c>
      <c r="B42" s="22"/>
    </row>
    <row r="43" spans="1:2" ht="24" x14ac:dyDescent="0.2">
      <c r="A43" s="15" t="s">
        <v>7</v>
      </c>
      <c r="B43" s="20">
        <v>255643.01</v>
      </c>
    </row>
    <row r="44" spans="1:2" x14ac:dyDescent="0.2">
      <c r="A44" s="16" t="s">
        <v>15</v>
      </c>
      <c r="B44" s="21">
        <v>1412.49</v>
      </c>
    </row>
    <row r="45" spans="1:2" x14ac:dyDescent="0.2">
      <c r="A45" s="17" t="s">
        <v>9</v>
      </c>
      <c r="B45" s="21">
        <v>1220</v>
      </c>
    </row>
    <row r="46" spans="1:2" x14ac:dyDescent="0.2">
      <c r="A46" s="17" t="s">
        <v>34</v>
      </c>
      <c r="B46" s="24">
        <v>192.49</v>
      </c>
    </row>
    <row r="47" spans="1:2" x14ac:dyDescent="0.2">
      <c r="A47" s="16" t="s">
        <v>41</v>
      </c>
      <c r="B47" s="21">
        <v>3307.49</v>
      </c>
    </row>
    <row r="48" spans="1:2" x14ac:dyDescent="0.2">
      <c r="A48" s="17" t="s">
        <v>10</v>
      </c>
      <c r="B48" s="21">
        <v>3307.49</v>
      </c>
    </row>
    <row r="49" spans="1:2" ht="22.5" x14ac:dyDescent="0.2">
      <c r="A49" s="16" t="s">
        <v>23</v>
      </c>
      <c r="B49" s="21">
        <v>201369.93</v>
      </c>
    </row>
    <row r="50" spans="1:2" ht="22.5" x14ac:dyDescent="0.2">
      <c r="A50" s="17" t="s">
        <v>6</v>
      </c>
      <c r="B50" s="21">
        <v>201369.93</v>
      </c>
    </row>
    <row r="51" spans="1:2" ht="22.5" x14ac:dyDescent="0.2">
      <c r="A51" s="16" t="s">
        <v>16</v>
      </c>
      <c r="B51" s="21">
        <v>49553.1</v>
      </c>
    </row>
    <row r="52" spans="1:2" x14ac:dyDescent="0.2">
      <c r="A52" s="17" t="s">
        <v>10</v>
      </c>
      <c r="B52" s="21">
        <v>42743.1</v>
      </c>
    </row>
    <row r="53" spans="1:2" x14ac:dyDescent="0.2">
      <c r="A53" s="17" t="s">
        <v>29</v>
      </c>
      <c r="B53" s="22"/>
    </row>
    <row r="54" spans="1:2" x14ac:dyDescent="0.2">
      <c r="A54" s="17" t="s">
        <v>9</v>
      </c>
      <c r="B54" s="21">
        <v>6810</v>
      </c>
    </row>
    <row r="55" spans="1:2" ht="24" x14ac:dyDescent="0.2">
      <c r="A55" s="15" t="s">
        <v>8</v>
      </c>
      <c r="B55" s="20">
        <v>617004.72</v>
      </c>
    </row>
    <row r="56" spans="1:2" ht="22.5" x14ac:dyDescent="0.2">
      <c r="A56" s="16" t="s">
        <v>42</v>
      </c>
      <c r="B56" s="21">
        <v>120000</v>
      </c>
    </row>
    <row r="57" spans="1:2" x14ac:dyDescent="0.2">
      <c r="A57" s="17" t="s">
        <v>18</v>
      </c>
      <c r="B57" s="21">
        <v>100000</v>
      </c>
    </row>
    <row r="58" spans="1:2" x14ac:dyDescent="0.2">
      <c r="A58" s="17" t="s">
        <v>11</v>
      </c>
      <c r="B58" s="21">
        <v>20000</v>
      </c>
    </row>
    <row r="59" spans="1:2" ht="22.5" x14ac:dyDescent="0.2">
      <c r="A59" s="16" t="s">
        <v>43</v>
      </c>
      <c r="B59" s="21">
        <v>59620.32</v>
      </c>
    </row>
    <row r="60" spans="1:2" ht="22.5" x14ac:dyDescent="0.2">
      <c r="A60" s="17" t="s">
        <v>6</v>
      </c>
      <c r="B60" s="21">
        <v>59620.32</v>
      </c>
    </row>
    <row r="61" spans="1:2" x14ac:dyDescent="0.2">
      <c r="A61" s="16" t="s">
        <v>17</v>
      </c>
      <c r="B61" s="21">
        <v>437384.4</v>
      </c>
    </row>
    <row r="62" spans="1:2" x14ac:dyDescent="0.2">
      <c r="A62" s="17" t="s">
        <v>9</v>
      </c>
      <c r="B62" s="22"/>
    </row>
    <row r="63" spans="1:2" x14ac:dyDescent="0.2">
      <c r="A63" s="17" t="s">
        <v>33</v>
      </c>
      <c r="B63" s="22"/>
    </row>
    <row r="64" spans="1:2" x14ac:dyDescent="0.2">
      <c r="A64" s="17" t="s">
        <v>12</v>
      </c>
      <c r="B64" s="21">
        <v>221684.4</v>
      </c>
    </row>
    <row r="65" spans="1:2" ht="22.5" x14ac:dyDescent="0.2">
      <c r="A65" s="17" t="s">
        <v>27</v>
      </c>
      <c r="B65" s="22"/>
    </row>
    <row r="66" spans="1:2" ht="22.5" x14ac:dyDescent="0.2">
      <c r="A66" s="17" t="s">
        <v>6</v>
      </c>
      <c r="B66" s="21">
        <v>215700</v>
      </c>
    </row>
    <row r="67" spans="1:2" ht="24" x14ac:dyDescent="0.2">
      <c r="A67" s="15" t="s">
        <v>24</v>
      </c>
      <c r="B67" s="20">
        <v>3608300</v>
      </c>
    </row>
    <row r="68" spans="1:2" x14ac:dyDescent="0.2">
      <c r="A68" s="16" t="s">
        <v>44</v>
      </c>
      <c r="B68" s="21">
        <v>3608300</v>
      </c>
    </row>
    <row r="69" spans="1:2" x14ac:dyDescent="0.2">
      <c r="A69" s="17" t="s">
        <v>45</v>
      </c>
      <c r="B69" s="21">
        <v>3608300</v>
      </c>
    </row>
    <row r="70" spans="1:2" ht="24" x14ac:dyDescent="0.2">
      <c r="A70" s="15" t="s">
        <v>25</v>
      </c>
      <c r="B70" s="20">
        <v>147840</v>
      </c>
    </row>
    <row r="71" spans="1:2" x14ac:dyDescent="0.2">
      <c r="A71" s="16" t="s">
        <v>26</v>
      </c>
      <c r="B71" s="21">
        <v>147840</v>
      </c>
    </row>
    <row r="72" spans="1:2" x14ac:dyDescent="0.2">
      <c r="A72" s="17" t="s">
        <v>9</v>
      </c>
      <c r="B72" s="22"/>
    </row>
    <row r="73" spans="1:2" x14ac:dyDescent="0.2">
      <c r="A73" s="17" t="s">
        <v>14</v>
      </c>
      <c r="B73" s="21">
        <v>147840</v>
      </c>
    </row>
    <row r="74" spans="1:2" ht="15" x14ac:dyDescent="0.2">
      <c r="A74" s="18" t="s">
        <v>3</v>
      </c>
      <c r="B74" s="25">
        <v>12304107.58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6723-2EFC-4511-8443-C2FFB8FC3261}">
  <dimension ref="A1:K656"/>
  <sheetViews>
    <sheetView tabSelected="1" view="pageBreakPreview" topLeftCell="A7" zoomScale="72" zoomScaleNormal="63" zoomScaleSheetLayoutView="72" workbookViewId="0">
      <selection activeCell="D21" sqref="D21"/>
    </sheetView>
  </sheetViews>
  <sheetFormatPr defaultColWidth="9.140625" defaultRowHeight="12.75" x14ac:dyDescent="0.2"/>
  <cols>
    <col min="1" max="1" width="69.5703125" style="30" customWidth="1"/>
    <col min="2" max="2" width="9.7109375" style="30" customWidth="1"/>
    <col min="3" max="3" width="17.28515625" style="30" customWidth="1"/>
    <col min="4" max="4" width="17.7109375" style="30" customWidth="1"/>
    <col min="5" max="5" width="14.85546875" style="30" customWidth="1"/>
    <col min="6" max="6" width="16.7109375" style="30" customWidth="1"/>
    <col min="7" max="7" width="13.5703125" style="30" customWidth="1"/>
    <col min="8" max="8" width="14.7109375" style="30" customWidth="1"/>
    <col min="9" max="9" width="10.85546875" style="30" customWidth="1"/>
    <col min="10" max="10" width="16.5703125" style="30" customWidth="1"/>
    <col min="11" max="16384" width="9.140625" style="30"/>
  </cols>
  <sheetData>
    <row r="1" spans="1:11" ht="24" customHeight="1" x14ac:dyDescent="0.25">
      <c r="A1" s="28" t="s">
        <v>47</v>
      </c>
      <c r="B1" s="28"/>
      <c r="C1" s="28"/>
      <c r="D1" s="28"/>
      <c r="E1" s="28"/>
      <c r="F1" s="29"/>
    </row>
    <row r="2" spans="1:11" ht="18" customHeight="1" x14ac:dyDescent="0.25">
      <c r="A2" s="31" t="s">
        <v>48</v>
      </c>
      <c r="B2" s="31"/>
      <c r="C2" s="31"/>
      <c r="D2" s="31"/>
      <c r="E2" s="31"/>
      <c r="F2" s="32"/>
    </row>
    <row r="3" spans="1:11" ht="15.75" customHeight="1" x14ac:dyDescent="0.25">
      <c r="A3" s="33" t="s">
        <v>49</v>
      </c>
      <c r="B3" s="33"/>
      <c r="C3" s="33"/>
      <c r="D3" s="33"/>
      <c r="E3" s="33"/>
      <c r="F3" s="34"/>
    </row>
    <row r="4" spans="1:11" ht="52.9" customHeight="1" x14ac:dyDescent="0.2">
      <c r="A4" s="35">
        <v>7</v>
      </c>
      <c r="B4" s="36"/>
      <c r="C4" s="37" t="s">
        <v>50</v>
      </c>
      <c r="D4" s="37" t="s">
        <v>51</v>
      </c>
      <c r="E4" s="38" t="s">
        <v>52</v>
      </c>
      <c r="F4" s="38" t="s">
        <v>53</v>
      </c>
      <c r="G4" s="38" t="s">
        <v>54</v>
      </c>
      <c r="H4" s="38" t="s">
        <v>55</v>
      </c>
    </row>
    <row r="5" spans="1:11" ht="15.6" customHeight="1" x14ac:dyDescent="0.2">
      <c r="A5" s="39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1" ht="18" customHeight="1" x14ac:dyDescent="0.2">
      <c r="A6" s="41" t="s">
        <v>56</v>
      </c>
      <c r="B6" s="42"/>
      <c r="C6" s="42"/>
      <c r="D6" s="42"/>
      <c r="E6" s="42"/>
      <c r="F6" s="42"/>
      <c r="G6" s="43"/>
      <c r="H6" s="44"/>
    </row>
    <row r="7" spans="1:11" ht="16.149999999999999" customHeight="1" x14ac:dyDescent="0.25">
      <c r="A7" s="45" t="s">
        <v>57</v>
      </c>
      <c r="B7" s="46">
        <v>10000000</v>
      </c>
      <c r="C7" s="47">
        <f>C8+C9+C10+C11+C13+C14+C15+C16+C17+C12</f>
        <v>906888.902</v>
      </c>
      <c r="D7" s="47">
        <f>D8+D9+D10+D11+D13+D14+D15+D16+D17+D12</f>
        <v>613614.99599999993</v>
      </c>
      <c r="E7" s="47">
        <f>E8+E9+E10+E11+E13+E14+E15+E16+E17+E12</f>
        <v>588076.88918000017</v>
      </c>
      <c r="F7" s="47">
        <f>E7/D7*100</f>
        <v>95.838089520876096</v>
      </c>
      <c r="G7" s="48">
        <f>E7/C7*100</f>
        <v>64.845527151461397</v>
      </c>
      <c r="H7" s="49">
        <f>H8+H9+H10+H11+H13+H14+H15+H16+H17+H12</f>
        <v>2924.0322900000001</v>
      </c>
      <c r="I7" s="50"/>
      <c r="J7" s="51"/>
    </row>
    <row r="8" spans="1:11" ht="15.6" customHeight="1" x14ac:dyDescent="0.25">
      <c r="A8" s="52" t="s">
        <v>58</v>
      </c>
      <c r="B8" s="46">
        <v>11010000</v>
      </c>
      <c r="C8" s="53">
        <v>483842.31199999998</v>
      </c>
      <c r="D8" s="53">
        <v>326610.12599999999</v>
      </c>
      <c r="E8" s="54">
        <f>[1]вихідна!C10/1000</f>
        <v>322095.38470000005</v>
      </c>
      <c r="F8" s="47">
        <f t="shared" ref="F8:F54" si="0">E8/D8*100</f>
        <v>98.617697082667931</v>
      </c>
      <c r="G8" s="48">
        <f t="shared" ref="G8:G51" si="1">E8/C8*100</f>
        <v>66.570321923395582</v>
      </c>
      <c r="H8" s="49">
        <f>[1]вихідна!B10/1000</f>
        <v>1138.7526499999997</v>
      </c>
      <c r="I8" s="51"/>
      <c r="J8" s="51"/>
      <c r="K8" s="50"/>
    </row>
    <row r="9" spans="1:11" ht="16.5" customHeight="1" x14ac:dyDescent="0.25">
      <c r="A9" s="52" t="s">
        <v>59</v>
      </c>
      <c r="B9" s="46">
        <v>11020000</v>
      </c>
      <c r="C9" s="53">
        <v>828.1</v>
      </c>
      <c r="D9" s="53">
        <v>668</v>
      </c>
      <c r="E9" s="54">
        <f>([1]вихідна!C12)/1000</f>
        <v>383.11672999999996</v>
      </c>
      <c r="F9" s="47">
        <f>E9/D9*100</f>
        <v>57.352803892215562</v>
      </c>
      <c r="G9" s="48">
        <f t="shared" si="1"/>
        <v>46.264548967515992</v>
      </c>
      <c r="H9" s="49">
        <f>[1]вихідна!B11/1000</f>
        <v>0</v>
      </c>
      <c r="I9" s="51"/>
      <c r="J9" s="51"/>
    </row>
    <row r="10" spans="1:11" ht="22.15" customHeight="1" x14ac:dyDescent="0.25">
      <c r="A10" s="52" t="s">
        <v>60</v>
      </c>
      <c r="B10" s="46">
        <v>13010000</v>
      </c>
      <c r="C10" s="53">
        <v>575.13</v>
      </c>
      <c r="D10" s="53">
        <v>471.58</v>
      </c>
      <c r="E10" s="54">
        <f>([1]вихідна!C14+[1]вихідна!C13)/1000</f>
        <v>525.13784999999996</v>
      </c>
      <c r="F10" s="47">
        <f t="shared" si="0"/>
        <v>111.35710801984817</v>
      </c>
      <c r="G10" s="48">
        <f t="shared" si="1"/>
        <v>91.30767826404464</v>
      </c>
      <c r="H10" s="49">
        <f>([1]вихідна!B13+[1]вихідна!B14)/1000</f>
        <v>0</v>
      </c>
      <c r="I10" s="51"/>
      <c r="J10" s="51"/>
    </row>
    <row r="11" spans="1:11" ht="23.45" customHeight="1" x14ac:dyDescent="0.25">
      <c r="A11" s="52" t="s">
        <v>61</v>
      </c>
      <c r="B11" s="46">
        <v>13030100</v>
      </c>
      <c r="C11" s="53">
        <v>115</v>
      </c>
      <c r="D11" s="53">
        <v>84.35</v>
      </c>
      <c r="E11" s="54">
        <f>[1]вихідна!C15/1000</f>
        <v>69.316630000000004</v>
      </c>
      <c r="F11" s="47">
        <f t="shared" si="0"/>
        <v>82.177391819798473</v>
      </c>
      <c r="G11" s="48">
        <f t="shared" si="1"/>
        <v>60.275330434782617</v>
      </c>
      <c r="H11" s="49">
        <f>[1]вихідна!B15/1000</f>
        <v>5.5000000000000003E-4</v>
      </c>
      <c r="I11" s="51"/>
      <c r="J11" s="51"/>
    </row>
    <row r="12" spans="1:11" ht="23.45" customHeight="1" x14ac:dyDescent="0.25">
      <c r="A12" s="52" t="s">
        <v>62</v>
      </c>
      <c r="B12" s="46">
        <v>13040100</v>
      </c>
      <c r="C12" s="53">
        <v>205.1</v>
      </c>
      <c r="D12" s="53">
        <v>152.68</v>
      </c>
      <c r="E12" s="54">
        <f>[1]вихідна!C16/1000</f>
        <v>155.46825000000001</v>
      </c>
      <c r="F12" s="47">
        <f t="shared" si="0"/>
        <v>101.8262051349227</v>
      </c>
      <c r="G12" s="48">
        <f t="shared" si="1"/>
        <v>75.801194539249153</v>
      </c>
      <c r="H12" s="49">
        <f>[1]вихідна!B16/1000</f>
        <v>0</v>
      </c>
      <c r="I12" s="51"/>
      <c r="J12" s="51"/>
    </row>
    <row r="13" spans="1:11" ht="27" customHeight="1" x14ac:dyDescent="0.25">
      <c r="A13" s="52" t="s">
        <v>63</v>
      </c>
      <c r="B13" s="46">
        <v>14021900</v>
      </c>
      <c r="C13" s="53">
        <v>7200.1</v>
      </c>
      <c r="D13" s="53">
        <v>4453.66</v>
      </c>
      <c r="E13" s="54">
        <f>[1]вихідна!C17/1000</f>
        <v>3729.5963500000003</v>
      </c>
      <c r="F13" s="47">
        <f t="shared" si="0"/>
        <v>83.742278261025774</v>
      </c>
      <c r="G13" s="48">
        <f t="shared" si="1"/>
        <v>51.799229871807341</v>
      </c>
      <c r="H13" s="49">
        <f>[1]вихідна!B17/1000</f>
        <v>1.48766</v>
      </c>
      <c r="I13" s="51"/>
      <c r="J13" s="51"/>
    </row>
    <row r="14" spans="1:11" ht="39.75" customHeight="1" x14ac:dyDescent="0.25">
      <c r="A14" s="52" t="s">
        <v>64</v>
      </c>
      <c r="B14" s="46">
        <v>14031900</v>
      </c>
      <c r="C14" s="53">
        <v>58830.62</v>
      </c>
      <c r="D14" s="53">
        <v>39176.92</v>
      </c>
      <c r="E14" s="54">
        <f>[1]вихідна!C18/1000</f>
        <v>39271.488270000002</v>
      </c>
      <c r="F14" s="47">
        <f t="shared" si="0"/>
        <v>100.24138770990676</v>
      </c>
      <c r="G14" s="48">
        <f t="shared" si="1"/>
        <v>66.753483594087569</v>
      </c>
      <c r="H14" s="49">
        <f>[1]вихідна!B18/1000</f>
        <v>214.39792</v>
      </c>
      <c r="I14" s="51"/>
      <c r="J14" s="51"/>
    </row>
    <row r="15" spans="1:11" ht="66" customHeight="1" x14ac:dyDescent="0.25">
      <c r="A15" s="52" t="s">
        <v>65</v>
      </c>
      <c r="B15" s="46">
        <v>14040100</v>
      </c>
      <c r="C15" s="53">
        <v>62200.160000000003</v>
      </c>
      <c r="D15" s="53">
        <v>39766.980000000003</v>
      </c>
      <c r="E15" s="54">
        <f>[1]вихідна!C19/1000</f>
        <v>29494.189249999999</v>
      </c>
      <c r="F15" s="47">
        <f t="shared" si="0"/>
        <v>74.167536106588926</v>
      </c>
      <c r="G15" s="48">
        <f t="shared" si="1"/>
        <v>47.418188715270183</v>
      </c>
      <c r="H15" s="49">
        <f>[1]вихідна!B19/1000</f>
        <v>0</v>
      </c>
      <c r="I15" s="51"/>
    </row>
    <row r="16" spans="1:11" ht="62.25" customHeight="1" x14ac:dyDescent="0.25">
      <c r="A16" s="52" t="s">
        <v>66</v>
      </c>
      <c r="B16" s="46">
        <v>14040200</v>
      </c>
      <c r="C16" s="53">
        <v>18400.16</v>
      </c>
      <c r="D16" s="53">
        <v>11836.42</v>
      </c>
      <c r="E16" s="54">
        <f>[1]вихідна!C20/1000</f>
        <v>11623.49303</v>
      </c>
      <c r="F16" s="47">
        <f t="shared" si="0"/>
        <v>98.20108639267616</v>
      </c>
      <c r="G16" s="48">
        <f t="shared" si="1"/>
        <v>63.170608462100333</v>
      </c>
      <c r="H16" s="49">
        <f>[1]вихідна!B20/1000</f>
        <v>1.1220000000000001</v>
      </c>
      <c r="I16" s="51"/>
    </row>
    <row r="17" spans="1:10" ht="15" x14ac:dyDescent="0.2">
      <c r="A17" s="52" t="s">
        <v>67</v>
      </c>
      <c r="B17" s="46">
        <v>18000000</v>
      </c>
      <c r="C17" s="55">
        <f>SUM(C18,C29:C31)</f>
        <v>274692.21999999997</v>
      </c>
      <c r="D17" s="55">
        <f>SUM(D18,D29:D31)</f>
        <v>190394.28</v>
      </c>
      <c r="E17" s="55">
        <f>SUM(E18,E29:E31)</f>
        <v>180729.69811999999</v>
      </c>
      <c r="F17" s="47">
        <f t="shared" si="0"/>
        <v>94.923911642723709</v>
      </c>
      <c r="G17" s="48">
        <f t="shared" si="1"/>
        <v>65.79352634013442</v>
      </c>
      <c r="H17" s="56">
        <f>SUM(H18,H29:H31)</f>
        <v>1568.27151</v>
      </c>
      <c r="I17" s="51"/>
    </row>
    <row r="18" spans="1:10" ht="15" customHeight="1" x14ac:dyDescent="0.25">
      <c r="A18" s="57" t="s">
        <v>68</v>
      </c>
      <c r="B18" s="46">
        <v>18010000</v>
      </c>
      <c r="C18" s="55">
        <f>SUM(C19:C28)</f>
        <v>100822.80000000002</v>
      </c>
      <c r="D18" s="55">
        <f>SUM(D19:D28)</f>
        <v>67726.069999999992</v>
      </c>
      <c r="E18" s="55">
        <f>SUM(E19:E28)</f>
        <v>64037.874779999991</v>
      </c>
      <c r="F18" s="47">
        <f t="shared" si="0"/>
        <v>94.554245920367137</v>
      </c>
      <c r="G18" s="48">
        <f t="shared" si="1"/>
        <v>63.51527112914934</v>
      </c>
      <c r="H18" s="49">
        <f>SUM(H19:H28)</f>
        <v>299.10005000000001</v>
      </c>
      <c r="I18" s="51"/>
    </row>
    <row r="19" spans="1:10" ht="25.9" customHeight="1" x14ac:dyDescent="0.25">
      <c r="A19" s="58" t="s">
        <v>69</v>
      </c>
      <c r="B19" s="46">
        <v>18010100</v>
      </c>
      <c r="C19" s="53">
        <v>87.1</v>
      </c>
      <c r="D19" s="53">
        <v>56.52</v>
      </c>
      <c r="E19" s="53">
        <f>[1]вихідна!C22/1000</f>
        <v>39.798580000000001</v>
      </c>
      <c r="F19" s="47">
        <f t="shared" si="0"/>
        <v>70.415038924274583</v>
      </c>
      <c r="G19" s="48">
        <f t="shared" si="1"/>
        <v>45.692973593570613</v>
      </c>
      <c r="H19" s="49">
        <f>[1]вихідна!B22/1000</f>
        <v>0</v>
      </c>
      <c r="I19" s="51"/>
    </row>
    <row r="20" spans="1:10" ht="28.5" customHeight="1" x14ac:dyDescent="0.25">
      <c r="A20" s="58" t="s">
        <v>70</v>
      </c>
      <c r="B20" s="46">
        <v>18010200</v>
      </c>
      <c r="C20" s="53">
        <v>6500.3</v>
      </c>
      <c r="D20" s="53">
        <v>4503.53</v>
      </c>
      <c r="E20" s="53">
        <f>[1]вихідна!C23/1000</f>
        <v>3538.8831299999997</v>
      </c>
      <c r="F20" s="47">
        <f t="shared" si="0"/>
        <v>78.58020552766385</v>
      </c>
      <c r="G20" s="48">
        <f t="shared" si="1"/>
        <v>54.441843145700965</v>
      </c>
      <c r="H20" s="49">
        <f>[1]вихідна!B23/1000</f>
        <v>63.991199999999999</v>
      </c>
      <c r="I20" s="51"/>
    </row>
    <row r="21" spans="1:10" ht="28.5" customHeight="1" x14ac:dyDescent="0.25">
      <c r="A21" s="58" t="s">
        <v>71</v>
      </c>
      <c r="B21" s="46">
        <v>18010300</v>
      </c>
      <c r="C21" s="53">
        <v>10308.700000000001</v>
      </c>
      <c r="D21" s="53">
        <v>5755.87</v>
      </c>
      <c r="E21" s="53">
        <f>[1]вихідна!C24/1000</f>
        <v>4617.6316699999998</v>
      </c>
      <c r="F21" s="47">
        <f t="shared" si="0"/>
        <v>80.224738744968178</v>
      </c>
      <c r="G21" s="48">
        <f t="shared" si="1"/>
        <v>44.793540116600532</v>
      </c>
      <c r="H21" s="49">
        <f>[1]вихідна!B24/1000</f>
        <v>46.706300000000006</v>
      </c>
      <c r="I21" s="51"/>
    </row>
    <row r="22" spans="1:10" ht="28.15" customHeight="1" x14ac:dyDescent="0.25">
      <c r="A22" s="58" t="s">
        <v>72</v>
      </c>
      <c r="B22" s="46">
        <v>18010400</v>
      </c>
      <c r="C22" s="53">
        <v>13500</v>
      </c>
      <c r="D22" s="53">
        <v>9646.75</v>
      </c>
      <c r="E22" s="53">
        <f>[1]вихідна!C25/1000</f>
        <v>9654.3201399999998</v>
      </c>
      <c r="F22" s="47">
        <f t="shared" si="0"/>
        <v>100.07847347552283</v>
      </c>
      <c r="G22" s="48">
        <f t="shared" si="1"/>
        <v>71.513482518518515</v>
      </c>
      <c r="H22" s="49">
        <f>[1]вихідна!B25/1000</f>
        <v>-1.27932</v>
      </c>
      <c r="I22" s="51"/>
    </row>
    <row r="23" spans="1:10" ht="15.75" customHeight="1" x14ac:dyDescent="0.25">
      <c r="A23" s="58" t="s">
        <v>73</v>
      </c>
      <c r="B23" s="46">
        <v>18010500</v>
      </c>
      <c r="C23" s="53">
        <v>34760.699999999997</v>
      </c>
      <c r="D23" s="53">
        <v>23605.46</v>
      </c>
      <c r="E23" s="53">
        <f>[1]вихідна!C27/1000</f>
        <v>20916.589339999999</v>
      </c>
      <c r="F23" s="47">
        <f t="shared" si="0"/>
        <v>88.609115602915594</v>
      </c>
      <c r="G23" s="48">
        <f t="shared" si="1"/>
        <v>60.17309588126821</v>
      </c>
      <c r="H23" s="49">
        <f>[1]вихідна!B27/1000</f>
        <v>0</v>
      </c>
      <c r="I23" s="51"/>
    </row>
    <row r="24" spans="1:10" ht="15.75" customHeight="1" x14ac:dyDescent="0.25">
      <c r="A24" s="58" t="s">
        <v>74</v>
      </c>
      <c r="B24" s="46">
        <v>18010600</v>
      </c>
      <c r="C24" s="53">
        <v>23800.3</v>
      </c>
      <c r="D24" s="53">
        <v>16483.580000000002</v>
      </c>
      <c r="E24" s="53">
        <f>[1]вихідна!C28/1000</f>
        <v>14973.85764</v>
      </c>
      <c r="F24" s="47">
        <f t="shared" si="0"/>
        <v>90.841052975142517</v>
      </c>
      <c r="G24" s="48">
        <f t="shared" si="1"/>
        <v>62.91457519443032</v>
      </c>
      <c r="H24" s="49">
        <f>[1]вихідна!B28/1000</f>
        <v>9.0374099999999995</v>
      </c>
      <c r="I24" s="51"/>
    </row>
    <row r="25" spans="1:10" ht="16.5" customHeight="1" x14ac:dyDescent="0.25">
      <c r="A25" s="58" t="s">
        <v>75</v>
      </c>
      <c r="B25" s="46">
        <v>18010700</v>
      </c>
      <c r="C25" s="53">
        <v>5220.1000000000004</v>
      </c>
      <c r="D25" s="53">
        <v>3483.81</v>
      </c>
      <c r="E25" s="53">
        <f>[1]вихідна!C29/1000</f>
        <v>5613.5668299999998</v>
      </c>
      <c r="F25" s="47">
        <f t="shared" si="0"/>
        <v>161.13297883638887</v>
      </c>
      <c r="G25" s="48">
        <f t="shared" si="1"/>
        <v>107.53753433842262</v>
      </c>
      <c r="H25" s="49">
        <f>[1]вихідна!B29/1000</f>
        <v>152.94852</v>
      </c>
      <c r="I25" s="51"/>
    </row>
    <row r="26" spans="1:10" ht="15" customHeight="1" x14ac:dyDescent="0.25">
      <c r="A26" s="58" t="s">
        <v>76</v>
      </c>
      <c r="B26" s="46">
        <v>18010900</v>
      </c>
      <c r="C26" s="53">
        <v>6520.6</v>
      </c>
      <c r="D26" s="53">
        <v>4103.05</v>
      </c>
      <c r="E26" s="53">
        <f>[1]вихідна!C30/1000</f>
        <v>4471.0742300000002</v>
      </c>
      <c r="F26" s="47">
        <f t="shared" si="0"/>
        <v>108.9695282777446</v>
      </c>
      <c r="G26" s="48">
        <f t="shared" si="1"/>
        <v>68.568448148943347</v>
      </c>
      <c r="H26" s="49">
        <f>[1]вихідна!B30/1000</f>
        <v>27.69594</v>
      </c>
      <c r="I26" s="51"/>
    </row>
    <row r="27" spans="1:10" ht="16.5" customHeight="1" x14ac:dyDescent="0.25">
      <c r="A27" s="58" t="s">
        <v>77</v>
      </c>
      <c r="B27" s="46">
        <v>18011000</v>
      </c>
      <c r="C27" s="53">
        <v>75</v>
      </c>
      <c r="D27" s="53">
        <v>50</v>
      </c>
      <c r="E27" s="53">
        <f>[1]вихідна!C31/1000</f>
        <v>139.86322000000001</v>
      </c>
      <c r="F27" s="47">
        <f t="shared" si="0"/>
        <v>279.72644000000003</v>
      </c>
      <c r="G27" s="48">
        <f t="shared" si="1"/>
        <v>186.48429333333334</v>
      </c>
      <c r="H27" s="49">
        <f>[1]вихідна!B31/1000</f>
        <v>0</v>
      </c>
      <c r="I27" s="51"/>
    </row>
    <row r="28" spans="1:10" ht="16.5" customHeight="1" x14ac:dyDescent="0.25">
      <c r="A28" s="58" t="s">
        <v>78</v>
      </c>
      <c r="B28" s="46">
        <v>18011100</v>
      </c>
      <c r="C28" s="53">
        <v>50</v>
      </c>
      <c r="D28" s="53">
        <v>37.5</v>
      </c>
      <c r="E28" s="59">
        <f>[1]вихідна!C32/1000</f>
        <v>72.290000000000006</v>
      </c>
      <c r="F28" s="47">
        <f t="shared" si="0"/>
        <v>192.77333333333334</v>
      </c>
      <c r="G28" s="48">
        <f t="shared" si="1"/>
        <v>144.58000000000001</v>
      </c>
      <c r="H28" s="49">
        <f>[1]вихідна!B32/1000</f>
        <v>0</v>
      </c>
      <c r="I28" s="51"/>
    </row>
    <row r="29" spans="1:10" ht="16.5" customHeight="1" x14ac:dyDescent="0.25">
      <c r="A29" s="58" t="s">
        <v>79</v>
      </c>
      <c r="B29" s="46">
        <v>18020000</v>
      </c>
      <c r="C29" s="53">
        <v>355</v>
      </c>
      <c r="D29" s="53">
        <v>235</v>
      </c>
      <c r="E29" s="54">
        <f>[1]вихідна!C35/1000</f>
        <v>269.39999999999998</v>
      </c>
      <c r="F29" s="47">
        <f t="shared" si="0"/>
        <v>114.63829787234042</v>
      </c>
      <c r="G29" s="48">
        <f t="shared" si="1"/>
        <v>75.887323943661968</v>
      </c>
      <c r="H29" s="49">
        <f>[1]вихідна!B34/1000</f>
        <v>0</v>
      </c>
      <c r="I29" s="51"/>
    </row>
    <row r="30" spans="1:10" ht="15.6" customHeight="1" x14ac:dyDescent="0.25">
      <c r="A30" s="58" t="s">
        <v>80</v>
      </c>
      <c r="B30" s="46">
        <v>18030000</v>
      </c>
      <c r="C30" s="53">
        <v>264.89999999999998</v>
      </c>
      <c r="D30" s="53">
        <v>186.63</v>
      </c>
      <c r="E30" s="54">
        <f>[1]вихідна!C36/1000</f>
        <v>215.16835999999998</v>
      </c>
      <c r="F30" s="47">
        <f t="shared" si="0"/>
        <v>115.29141081283822</v>
      </c>
      <c r="G30" s="48">
        <f t="shared" si="1"/>
        <v>81.226258965647418</v>
      </c>
      <c r="H30" s="49">
        <f>([1]вихідна!B37+[1]вихідна!B38)/1000</f>
        <v>0</v>
      </c>
      <c r="I30" s="51"/>
      <c r="J30" s="51"/>
    </row>
    <row r="31" spans="1:10" ht="19.149999999999999" customHeight="1" x14ac:dyDescent="0.25">
      <c r="A31" s="58" t="s">
        <v>81</v>
      </c>
      <c r="B31" s="46">
        <v>18050000</v>
      </c>
      <c r="C31" s="53">
        <v>173249.52</v>
      </c>
      <c r="D31" s="53">
        <v>122246.58</v>
      </c>
      <c r="E31" s="54">
        <f>[1]вихідна!C42/1000</f>
        <v>116207.25498</v>
      </c>
      <c r="F31" s="47">
        <f t="shared" si="0"/>
        <v>95.059718627711305</v>
      </c>
      <c r="G31" s="48">
        <f t="shared" si="1"/>
        <v>67.075080485071481</v>
      </c>
      <c r="H31" s="49">
        <f>[1]вихідна!B42/1000</f>
        <v>1269.17146</v>
      </c>
      <c r="I31" s="51"/>
    </row>
    <row r="32" spans="1:10" ht="21" customHeight="1" x14ac:dyDescent="0.25">
      <c r="A32" s="45" t="s">
        <v>82</v>
      </c>
      <c r="B32" s="46">
        <v>20000000</v>
      </c>
      <c r="C32" s="47">
        <f>SUM(C33,C40,C47)</f>
        <v>22030.762000000002</v>
      </c>
      <c r="D32" s="47">
        <f>SUM(D33,D40,D47)</f>
        <v>15124.599999999999</v>
      </c>
      <c r="E32" s="47">
        <f>SUM(E33,E40,E47)</f>
        <v>12532.955110000001</v>
      </c>
      <c r="F32" s="47">
        <f t="shared" si="0"/>
        <v>82.864704587228772</v>
      </c>
      <c r="G32" s="48">
        <f t="shared" si="1"/>
        <v>56.888432229443531</v>
      </c>
      <c r="H32" s="49">
        <f>SUM(H33,H40,H47,H35)</f>
        <v>52.278829999999999</v>
      </c>
      <c r="I32" s="51"/>
    </row>
    <row r="33" spans="1:9" ht="23.45" customHeight="1" x14ac:dyDescent="0.25">
      <c r="A33" s="45" t="s">
        <v>83</v>
      </c>
      <c r="B33" s="46">
        <v>21000000</v>
      </c>
      <c r="C33" s="59">
        <f>SUM(C34:C39)</f>
        <v>2851.2620000000002</v>
      </c>
      <c r="D33" s="59">
        <f>SUM(D34:D39)</f>
        <v>2337.1699999999996</v>
      </c>
      <c r="E33" s="59">
        <f>E34+E36+E37+E38+E39+E35</f>
        <v>2589.6034500000005</v>
      </c>
      <c r="F33" s="47">
        <f t="shared" si="0"/>
        <v>110.80081679980493</v>
      </c>
      <c r="G33" s="48">
        <f t="shared" si="1"/>
        <v>90.8230618582228</v>
      </c>
      <c r="H33" s="49">
        <f>H34+H36+H37+H38+H39</f>
        <v>8.3453400000000002</v>
      </c>
      <c r="I33" s="51"/>
    </row>
    <row r="34" spans="1:9" ht="52.9" customHeight="1" x14ac:dyDescent="0.25">
      <c r="A34" s="58" t="s">
        <v>84</v>
      </c>
      <c r="B34" s="46">
        <v>21010301</v>
      </c>
      <c r="C34" s="59">
        <v>51</v>
      </c>
      <c r="D34" s="59">
        <v>36.22</v>
      </c>
      <c r="E34" s="59">
        <f>[1]вихідна!C43/1000</f>
        <v>11.608000000000001</v>
      </c>
      <c r="F34" s="47">
        <f t="shared" si="0"/>
        <v>32.048591938155717</v>
      </c>
      <c r="G34" s="48">
        <f t="shared" si="1"/>
        <v>22.760784313725491</v>
      </c>
      <c r="H34" s="49">
        <f>[1]вихідна!B43/1000</f>
        <v>0</v>
      </c>
      <c r="I34" s="51"/>
    </row>
    <row r="35" spans="1:9" ht="38.450000000000003" customHeight="1" x14ac:dyDescent="0.25">
      <c r="A35" s="58" t="s">
        <v>85</v>
      </c>
      <c r="B35" s="46">
        <v>21050000</v>
      </c>
      <c r="C35" s="59">
        <v>1000</v>
      </c>
      <c r="D35" s="59">
        <v>1000</v>
      </c>
      <c r="E35" s="59">
        <f>[1]вихідна!C45/1000</f>
        <v>771.50684999999999</v>
      </c>
      <c r="F35" s="47">
        <f t="shared" si="0"/>
        <v>77.150684999999996</v>
      </c>
      <c r="G35" s="48">
        <f t="shared" si="1"/>
        <v>77.150684999999996</v>
      </c>
      <c r="H35" s="49">
        <f>[1]вихідна!B45/1000</f>
        <v>0</v>
      </c>
      <c r="I35" s="51"/>
    </row>
    <row r="36" spans="1:9" ht="18" customHeight="1" x14ac:dyDescent="0.25">
      <c r="A36" s="58" t="s">
        <v>86</v>
      </c>
      <c r="B36" s="46">
        <v>21081100</v>
      </c>
      <c r="C36" s="53">
        <v>310.012</v>
      </c>
      <c r="D36" s="53">
        <v>197.03</v>
      </c>
      <c r="E36" s="54">
        <f>[1]вихідна!C46/1000</f>
        <v>423.10940000000005</v>
      </c>
      <c r="F36" s="47">
        <f>E36/D36*100</f>
        <v>214.74364310003554</v>
      </c>
      <c r="G36" s="48">
        <f t="shared" si="1"/>
        <v>136.48162006632003</v>
      </c>
      <c r="H36" s="49">
        <f>[1]вихідна!B46/1000</f>
        <v>4.9409999999999998</v>
      </c>
      <c r="I36" s="51"/>
    </row>
    <row r="37" spans="1:9" ht="54.6" customHeight="1" x14ac:dyDescent="0.25">
      <c r="A37" s="58" t="s">
        <v>87</v>
      </c>
      <c r="B37" s="46">
        <v>21081500</v>
      </c>
      <c r="C37" s="53">
        <v>1010.1</v>
      </c>
      <c r="D37" s="53">
        <v>717.2</v>
      </c>
      <c r="E37" s="54">
        <f>[1]вихідна!C47/1000</f>
        <v>910.73181000000011</v>
      </c>
      <c r="F37" s="47">
        <f t="shared" si="0"/>
        <v>126.98435722253207</v>
      </c>
      <c r="G37" s="48">
        <f t="shared" si="1"/>
        <v>90.162539352539355</v>
      </c>
      <c r="H37" s="49">
        <f>[1]вихідна!B47/1000</f>
        <v>0</v>
      </c>
      <c r="I37" s="51"/>
    </row>
    <row r="38" spans="1:9" ht="18.75" customHeight="1" x14ac:dyDescent="0.25">
      <c r="A38" s="58" t="s">
        <v>88</v>
      </c>
      <c r="B38" s="46">
        <v>21081700</v>
      </c>
      <c r="C38" s="53">
        <v>395</v>
      </c>
      <c r="D38" s="60">
        <v>330</v>
      </c>
      <c r="E38" s="54">
        <f>[1]вихідна!C48/1000</f>
        <v>441.86534</v>
      </c>
      <c r="F38" s="47">
        <f t="shared" si="0"/>
        <v>133.89858787878788</v>
      </c>
      <c r="G38" s="48">
        <f t="shared" si="1"/>
        <v>111.86464303797467</v>
      </c>
      <c r="H38" s="49">
        <f>[1]вихідна!B48/1000</f>
        <v>3.14934</v>
      </c>
      <c r="I38" s="51"/>
    </row>
    <row r="39" spans="1:9" ht="28.15" customHeight="1" x14ac:dyDescent="0.25">
      <c r="A39" s="61" t="s">
        <v>89</v>
      </c>
      <c r="B39" s="46">
        <v>21081800</v>
      </c>
      <c r="C39" s="53">
        <v>85.15</v>
      </c>
      <c r="D39" s="60">
        <v>56.72</v>
      </c>
      <c r="E39" s="54">
        <f>[1]вихідна!C49/1000</f>
        <v>30.782049999999998</v>
      </c>
      <c r="F39" s="47">
        <f t="shared" si="0"/>
        <v>54.2701868829337</v>
      </c>
      <c r="G39" s="48">
        <f t="shared" si="1"/>
        <v>36.150381679389312</v>
      </c>
      <c r="H39" s="49">
        <f>[1]вихідна!B49/1000</f>
        <v>0.255</v>
      </c>
      <c r="I39" s="51"/>
    </row>
    <row r="40" spans="1:9" ht="15" customHeight="1" x14ac:dyDescent="0.25">
      <c r="A40" s="52" t="s">
        <v>90</v>
      </c>
      <c r="B40" s="46">
        <v>22000000</v>
      </c>
      <c r="C40" s="47">
        <f>C41+C42+C43+C44+C45+C46</f>
        <v>15928.6</v>
      </c>
      <c r="D40" s="47">
        <f>D41+D42+D43+D44+D45+D46</f>
        <v>10703.019999999999</v>
      </c>
      <c r="E40" s="47">
        <f>E41+E42+E43+E44+E45+E46</f>
        <v>8155.4634599999999</v>
      </c>
      <c r="F40" s="47">
        <f t="shared" si="0"/>
        <v>76.197778384044895</v>
      </c>
      <c r="G40" s="48">
        <f t="shared" si="1"/>
        <v>51.200127192596966</v>
      </c>
      <c r="H40" s="49">
        <f>H41+H42+H43+H44+H45+H46</f>
        <v>41.581130000000002</v>
      </c>
      <c r="I40" s="51"/>
    </row>
    <row r="41" spans="1:9" ht="37.9" customHeight="1" x14ac:dyDescent="0.25">
      <c r="A41" s="62" t="s">
        <v>91</v>
      </c>
      <c r="B41" s="46">
        <v>22010300</v>
      </c>
      <c r="C41" s="59">
        <v>415.7</v>
      </c>
      <c r="D41" s="59">
        <v>272.87</v>
      </c>
      <c r="E41" s="59">
        <f>[1]вихідна!C50/1000</f>
        <v>213.17</v>
      </c>
      <c r="F41" s="47">
        <f t="shared" si="0"/>
        <v>78.121449774617943</v>
      </c>
      <c r="G41" s="48">
        <f t="shared" si="1"/>
        <v>51.279769064229008</v>
      </c>
      <c r="H41" s="49">
        <f>[1]вихідна!B50/1000</f>
        <v>0.33</v>
      </c>
      <c r="I41" s="51"/>
    </row>
    <row r="42" spans="1:9" ht="23.25" customHeight="1" x14ac:dyDescent="0.25">
      <c r="A42" s="58" t="s">
        <v>92</v>
      </c>
      <c r="B42" s="46">
        <v>22012500</v>
      </c>
      <c r="C42" s="53">
        <v>11970.3</v>
      </c>
      <c r="D42" s="53">
        <v>8098.26</v>
      </c>
      <c r="E42" s="59">
        <f>[1]вихідна!C51/1000</f>
        <v>5812.52009</v>
      </c>
      <c r="F42" s="47">
        <f t="shared" si="0"/>
        <v>71.774925601302016</v>
      </c>
      <c r="G42" s="48">
        <f t="shared" si="1"/>
        <v>48.557848090691131</v>
      </c>
      <c r="H42" s="49">
        <f>[1]вихідна!B51/1000</f>
        <v>38.458500000000001</v>
      </c>
      <c r="I42" s="51"/>
    </row>
    <row r="43" spans="1:9" ht="41.25" customHeight="1" x14ac:dyDescent="0.25">
      <c r="A43" s="62" t="s">
        <v>93</v>
      </c>
      <c r="B43" s="46">
        <v>22012600</v>
      </c>
      <c r="C43" s="53">
        <v>1710.8</v>
      </c>
      <c r="D43" s="53">
        <v>1123.1199999999999</v>
      </c>
      <c r="E43" s="59">
        <f>[1]вихідна!C52/1000</f>
        <v>766.64022999999997</v>
      </c>
      <c r="F43" s="47">
        <f t="shared" si="0"/>
        <v>68.259868046157138</v>
      </c>
      <c r="G43" s="48">
        <f t="shared" si="1"/>
        <v>44.811797404722938</v>
      </c>
      <c r="H43" s="49">
        <f>[1]вихідна!B52/1000</f>
        <v>2.786</v>
      </c>
      <c r="I43" s="51"/>
    </row>
    <row r="44" spans="1:9" ht="49.15" customHeight="1" x14ac:dyDescent="0.25">
      <c r="A44" s="62" t="s">
        <v>94</v>
      </c>
      <c r="B44" s="46">
        <v>22012900</v>
      </c>
      <c r="C44" s="53">
        <v>38.200000000000003</v>
      </c>
      <c r="D44" s="53">
        <v>21.71</v>
      </c>
      <c r="E44" s="59">
        <f>[1]вихідна!C53/1000</f>
        <v>11.66</v>
      </c>
      <c r="F44" s="47">
        <f t="shared" si="0"/>
        <v>53.707968678028564</v>
      </c>
      <c r="G44" s="48">
        <f t="shared" si="1"/>
        <v>30.523560209424083</v>
      </c>
      <c r="H44" s="49">
        <f>[1]вихідна!B53/1000</f>
        <v>0</v>
      </c>
      <c r="I44" s="51"/>
    </row>
    <row r="45" spans="1:9" ht="34.9" customHeight="1" x14ac:dyDescent="0.25">
      <c r="A45" s="63" t="s">
        <v>95</v>
      </c>
      <c r="B45" s="46">
        <v>22080400</v>
      </c>
      <c r="C45" s="53">
        <v>1700</v>
      </c>
      <c r="D45" s="53">
        <v>1125.5999999999999</v>
      </c>
      <c r="E45" s="59">
        <f>[1]вихідна!C55/1000</f>
        <v>1304.1517900000001</v>
      </c>
      <c r="F45" s="47">
        <f t="shared" si="0"/>
        <v>115.86281005685859</v>
      </c>
      <c r="G45" s="48">
        <f t="shared" si="1"/>
        <v>76.714811176470604</v>
      </c>
      <c r="H45" s="49">
        <f>[1]вихідна!B54/1000</f>
        <v>0</v>
      </c>
      <c r="I45" s="51"/>
    </row>
    <row r="46" spans="1:9" ht="33.6" customHeight="1" x14ac:dyDescent="0.25">
      <c r="A46" s="58" t="s">
        <v>96</v>
      </c>
      <c r="B46" s="46">
        <v>22090000</v>
      </c>
      <c r="C46" s="53">
        <v>93.6</v>
      </c>
      <c r="D46" s="53">
        <v>61.46</v>
      </c>
      <c r="E46" s="54">
        <f>[1]вихідна!C58/1000</f>
        <v>47.321349999999995</v>
      </c>
      <c r="F46" s="47">
        <f t="shared" si="0"/>
        <v>76.995362837617947</v>
      </c>
      <c r="G46" s="48">
        <f t="shared" si="1"/>
        <v>50.556997863247865</v>
      </c>
      <c r="H46" s="49">
        <f>[1]вихідна!B58/1000</f>
        <v>6.6299999999999996E-3</v>
      </c>
      <c r="I46" s="51"/>
    </row>
    <row r="47" spans="1:9" ht="26.45" customHeight="1" x14ac:dyDescent="0.25">
      <c r="A47" s="45" t="s">
        <v>97</v>
      </c>
      <c r="B47" s="46">
        <v>24000000</v>
      </c>
      <c r="C47" s="53">
        <v>3250.9</v>
      </c>
      <c r="D47" s="53">
        <v>2084.41</v>
      </c>
      <c r="E47" s="54">
        <f>([1]вихідна!C59)/1000</f>
        <v>1787.8881999999999</v>
      </c>
      <c r="F47" s="47">
        <f t="shared" si="0"/>
        <v>85.774305438949156</v>
      </c>
      <c r="G47" s="48">
        <f t="shared" si="1"/>
        <v>54.996714755913743</v>
      </c>
      <c r="H47" s="49">
        <f>[1]вихідна!B59/1000</f>
        <v>2.35236</v>
      </c>
      <c r="I47" s="51"/>
    </row>
    <row r="48" spans="1:9" ht="39.6" customHeight="1" x14ac:dyDescent="0.25">
      <c r="A48" s="45" t="s">
        <v>98</v>
      </c>
      <c r="B48" s="46">
        <v>30000000</v>
      </c>
      <c r="C48" s="54">
        <f>C49+C50</f>
        <v>7</v>
      </c>
      <c r="D48" s="54">
        <f>D49</f>
        <v>4</v>
      </c>
      <c r="E48" s="54">
        <f>E49+E50</f>
        <v>1.7</v>
      </c>
      <c r="F48" s="47">
        <f t="shared" si="0"/>
        <v>42.5</v>
      </c>
      <c r="G48" s="48">
        <f t="shared" si="1"/>
        <v>24.285714285714285</v>
      </c>
      <c r="H48" s="64">
        <f>H49+H50</f>
        <v>0</v>
      </c>
      <c r="I48" s="51"/>
    </row>
    <row r="49" spans="1:11" ht="52.15" customHeight="1" x14ac:dyDescent="0.25">
      <c r="A49" s="65" t="s">
        <v>99</v>
      </c>
      <c r="B49" s="46">
        <v>31010200</v>
      </c>
      <c r="C49" s="54">
        <v>7</v>
      </c>
      <c r="D49" s="54">
        <v>4</v>
      </c>
      <c r="E49" s="54">
        <f>[1]вихідна!C60/1000</f>
        <v>1.7</v>
      </c>
      <c r="F49" s="47">
        <f t="shared" si="0"/>
        <v>42.5</v>
      </c>
      <c r="G49" s="48">
        <f t="shared" si="1"/>
        <v>24.285714285714285</v>
      </c>
      <c r="H49" s="49">
        <v>0</v>
      </c>
      <c r="I49" s="51"/>
      <c r="J49" s="51"/>
      <c r="K49" s="51"/>
    </row>
    <row r="50" spans="1:11" ht="19.5" customHeight="1" x14ac:dyDescent="0.25">
      <c r="A50" s="66" t="s">
        <v>100</v>
      </c>
      <c r="B50" s="46">
        <v>31020000</v>
      </c>
      <c r="C50" s="53"/>
      <c r="D50" s="53"/>
      <c r="E50" s="54">
        <v>0</v>
      </c>
      <c r="F50" s="47"/>
      <c r="G50" s="48"/>
      <c r="H50" s="59"/>
      <c r="I50" s="51"/>
    </row>
    <row r="51" spans="1:11" ht="38.450000000000003" customHeight="1" thickBot="1" x14ac:dyDescent="0.3">
      <c r="A51" s="67" t="s">
        <v>101</v>
      </c>
      <c r="B51" s="68"/>
      <c r="C51" s="69">
        <f>SUM(C7,C32,C48)</f>
        <v>928926.66399999999</v>
      </c>
      <c r="D51" s="69">
        <f>SUM(D7,D32,D48)</f>
        <v>628743.5959999999</v>
      </c>
      <c r="E51" s="70">
        <f>SUM(E7,E32,E48)</f>
        <v>600611.54429000011</v>
      </c>
      <c r="F51" s="47">
        <f t="shared" si="0"/>
        <v>95.525671849546796</v>
      </c>
      <c r="G51" s="48">
        <f t="shared" si="1"/>
        <v>64.656508157892659</v>
      </c>
      <c r="H51" s="71">
        <f>SUM(H7,H32,H48)</f>
        <v>2976.3111200000003</v>
      </c>
      <c r="I51" s="51">
        <f>E51-D51</f>
        <v>-28132.051709999796</v>
      </c>
      <c r="J51" s="51"/>
    </row>
    <row r="52" spans="1:11" ht="28.9" customHeight="1" x14ac:dyDescent="0.2">
      <c r="A52" s="41" t="s">
        <v>102</v>
      </c>
      <c r="B52" s="42"/>
      <c r="C52" s="42"/>
      <c r="D52" s="42"/>
      <c r="E52" s="42"/>
      <c r="F52" s="72"/>
      <c r="G52" s="73"/>
      <c r="H52" s="44"/>
      <c r="I52" s="51"/>
    </row>
    <row r="53" spans="1:11" ht="20.45" customHeight="1" x14ac:dyDescent="0.25">
      <c r="A53" s="74" t="s">
        <v>57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224.12599000000003</v>
      </c>
      <c r="F53" s="47">
        <f t="shared" si="0"/>
        <v>74.164788219722055</v>
      </c>
      <c r="G53" s="48">
        <f>E53/C53*100</f>
        <v>63.04528551336147</v>
      </c>
      <c r="H53" s="77">
        <f>H54+H55</f>
        <v>0.50308999999999993</v>
      </c>
      <c r="I53" s="51"/>
    </row>
    <row r="54" spans="1:11" ht="21" customHeight="1" x14ac:dyDescent="0.25">
      <c r="A54" s="58" t="s">
        <v>103</v>
      </c>
      <c r="B54" s="46">
        <v>19010000</v>
      </c>
      <c r="C54" s="49">
        <v>355.5</v>
      </c>
      <c r="D54" s="49">
        <v>302.2</v>
      </c>
      <c r="E54" s="64">
        <f>([1]вихідна!C76+[1]вихідна!C77+[1]вихідна!C78+[1]вихідна!C79)/1000</f>
        <v>224.12599000000003</v>
      </c>
      <c r="F54" s="47">
        <f t="shared" si="0"/>
        <v>74.164788219722055</v>
      </c>
      <c r="G54" s="48">
        <f>E54/C54*100</f>
        <v>63.04528551336147</v>
      </c>
      <c r="H54" s="49">
        <f>([1]вихідна!B76+[1]вихідна!B77+[1]вихідна!B78)/1000</f>
        <v>0.50308999999999993</v>
      </c>
      <c r="I54" s="51"/>
    </row>
    <row r="55" spans="1:11" ht="21.6" customHeight="1" x14ac:dyDescent="0.25">
      <c r="A55" s="58"/>
      <c r="B55" s="46">
        <v>19050200</v>
      </c>
      <c r="C55" s="49">
        <v>0</v>
      </c>
      <c r="D55" s="49"/>
      <c r="E55" s="64">
        <f>[1]вихідна!C79/1000</f>
        <v>7.4999999999999997E-3</v>
      </c>
      <c r="F55" s="64"/>
      <c r="G55" s="78"/>
      <c r="H55" s="49">
        <f>[1]вихідна!B79/1000</f>
        <v>0</v>
      </c>
      <c r="I55" s="51"/>
    </row>
    <row r="56" spans="1:11" ht="16.5" customHeight="1" x14ac:dyDescent="0.2">
      <c r="A56" s="45" t="s">
        <v>104</v>
      </c>
      <c r="B56" s="46">
        <v>20000000</v>
      </c>
      <c r="C56" s="48">
        <f t="shared" ref="C56:D56" si="2">C57+C59+C60+C61+C58</f>
        <v>73421.17</v>
      </c>
      <c r="D56" s="48">
        <f t="shared" si="2"/>
        <v>48988.238333333335</v>
      </c>
      <c r="E56" s="48">
        <f>E57+E59+E60+E61+E58</f>
        <v>35341.746220000001</v>
      </c>
      <c r="F56" s="47">
        <f t="shared" ref="F56" si="3">E56/D56*100</f>
        <v>72.143329546823537</v>
      </c>
      <c r="G56" s="48">
        <f>E56/C56*100</f>
        <v>48.135634749487103</v>
      </c>
      <c r="H56" s="48">
        <f>H57+H60+H61</f>
        <v>3.8949799999999999</v>
      </c>
      <c r="I56" s="51"/>
    </row>
    <row r="57" spans="1:11" ht="29.45" customHeight="1" x14ac:dyDescent="0.25">
      <c r="A57" s="58" t="s">
        <v>105</v>
      </c>
      <c r="B57" s="46">
        <v>21110000</v>
      </c>
      <c r="C57" s="49">
        <v>0</v>
      </c>
      <c r="D57" s="49"/>
      <c r="E57" s="49">
        <f>[1]вихідна!C80/1000</f>
        <v>0</v>
      </c>
      <c r="F57" s="49"/>
      <c r="G57" s="78">
        <f>[1]вихідна!C80/1000</f>
        <v>0</v>
      </c>
      <c r="H57" s="49">
        <f>[1]вихідна!B80/1000</f>
        <v>0</v>
      </c>
      <c r="I57" s="51"/>
    </row>
    <row r="58" spans="1:11" ht="40.15" customHeight="1" x14ac:dyDescent="0.25">
      <c r="A58" s="58" t="s">
        <v>106</v>
      </c>
      <c r="B58" s="46">
        <v>24110900</v>
      </c>
      <c r="C58" s="49"/>
      <c r="D58" s="49"/>
      <c r="E58" s="49">
        <f>[1]вихідна!C82/1000</f>
        <v>2.5529699999999997</v>
      </c>
      <c r="F58" s="49"/>
      <c r="G58" s="48"/>
      <c r="H58" s="49">
        <f>[1]вихідна!B82/1000</f>
        <v>0</v>
      </c>
      <c r="I58" s="51"/>
    </row>
    <row r="59" spans="1:11" ht="22.9" customHeight="1" x14ac:dyDescent="0.25">
      <c r="A59" s="58" t="s">
        <v>107</v>
      </c>
      <c r="B59" s="46">
        <v>24170000</v>
      </c>
      <c r="C59" s="49"/>
      <c r="D59" s="49"/>
      <c r="E59" s="49">
        <f>[1]вихідна!C83/1000</f>
        <v>0</v>
      </c>
      <c r="F59" s="49"/>
      <c r="G59" s="48"/>
      <c r="H59" s="49"/>
      <c r="I59" s="51"/>
    </row>
    <row r="60" spans="1:11" ht="30" customHeight="1" x14ac:dyDescent="0.25">
      <c r="A60" s="58" t="s">
        <v>108</v>
      </c>
      <c r="B60" s="46">
        <v>24062100</v>
      </c>
      <c r="C60" s="49">
        <v>137.04499999999999</v>
      </c>
      <c r="D60" s="49">
        <v>132.155</v>
      </c>
      <c r="E60" s="49">
        <f>[1]вихідна!C81/1000</f>
        <v>266.25803000000002</v>
      </c>
      <c r="F60" s="47">
        <f t="shared" ref="F60:F62" si="4">E60/D60*100</f>
        <v>201.47404941167571</v>
      </c>
      <c r="G60" s="48">
        <f t="shared" ref="G60:G67" si="5">E60/C60*100</f>
        <v>194.28511073005222</v>
      </c>
      <c r="H60" s="49">
        <f>[1]вихідна!B81/1000</f>
        <v>0</v>
      </c>
      <c r="I60" s="51"/>
    </row>
    <row r="61" spans="1:11" ht="15" customHeight="1" x14ac:dyDescent="0.25">
      <c r="A61" s="58" t="s">
        <v>109</v>
      </c>
      <c r="B61" s="46">
        <v>25000000</v>
      </c>
      <c r="C61" s="49">
        <v>73284.125</v>
      </c>
      <c r="D61" s="49">
        <f>C61/12*8</f>
        <v>48856.083333333336</v>
      </c>
      <c r="E61" s="64">
        <f>([1]вихідна!C84+[1]вихідна!C85+++[1]вихідна!C86+[1]вихідна!C87+[1]вихідна!C88+[1]вихідна!C89)/1000</f>
        <v>35072.935220000007</v>
      </c>
      <c r="F61" s="47">
        <f t="shared" si="4"/>
        <v>71.788266326438375</v>
      </c>
      <c r="G61" s="48">
        <f t="shared" si="5"/>
        <v>47.858844217625588</v>
      </c>
      <c r="H61" s="64">
        <f>SUM([1]вихідна!B84:B89)/1000</f>
        <v>3.8949799999999999</v>
      </c>
      <c r="I61" s="51"/>
    </row>
    <row r="62" spans="1:11" ht="21" customHeight="1" x14ac:dyDescent="0.25">
      <c r="A62" s="45" t="s">
        <v>98</v>
      </c>
      <c r="B62" s="46">
        <v>30000000</v>
      </c>
      <c r="C62" s="48">
        <f>SUM(C63:C64)</f>
        <v>5300</v>
      </c>
      <c r="D62" s="48">
        <f>SUM(D63:D64)</f>
        <v>3300</v>
      </c>
      <c r="E62" s="48">
        <f>E63+E64</f>
        <v>4025.5819000000001</v>
      </c>
      <c r="F62" s="47">
        <f t="shared" si="4"/>
        <v>121.9873303030303</v>
      </c>
      <c r="G62" s="48">
        <f t="shared" si="5"/>
        <v>75.954375471698114</v>
      </c>
      <c r="H62" s="49">
        <f>H63+H64</f>
        <v>0</v>
      </c>
      <c r="I62" s="51"/>
    </row>
    <row r="63" spans="1:11" ht="24" customHeight="1" x14ac:dyDescent="0.25">
      <c r="A63" s="58" t="s">
        <v>110</v>
      </c>
      <c r="B63" s="46">
        <v>31030000</v>
      </c>
      <c r="C63" s="49">
        <v>300</v>
      </c>
      <c r="D63" s="49">
        <v>300</v>
      </c>
      <c r="E63" s="49">
        <f>[1]вихідна!C90/1000</f>
        <v>0</v>
      </c>
      <c r="F63" s="49"/>
      <c r="G63" s="48">
        <f t="shared" si="5"/>
        <v>0</v>
      </c>
      <c r="H63" s="49">
        <f>[1]вихідна!B90/1000</f>
        <v>0</v>
      </c>
      <c r="I63" s="51"/>
    </row>
    <row r="64" spans="1:11" ht="14.45" customHeight="1" x14ac:dyDescent="0.25">
      <c r="A64" s="58" t="s">
        <v>111</v>
      </c>
      <c r="B64" s="46">
        <v>33010000</v>
      </c>
      <c r="C64" s="49">
        <v>5000</v>
      </c>
      <c r="D64" s="49">
        <v>3000</v>
      </c>
      <c r="E64" s="49">
        <f>[1]вихідна!C91/1000</f>
        <v>4025.5819000000001</v>
      </c>
      <c r="F64" s="47">
        <f t="shared" ref="F64:F66" si="6">E64/D64*100</f>
        <v>134.18606333333335</v>
      </c>
      <c r="G64" s="48">
        <f t="shared" si="5"/>
        <v>80.511638000000005</v>
      </c>
      <c r="H64" s="49">
        <f>[1]вихідна!B91/1000</f>
        <v>0</v>
      </c>
      <c r="I64" s="51"/>
    </row>
    <row r="65" spans="1:11" ht="16.149999999999999" customHeight="1" x14ac:dyDescent="0.25">
      <c r="A65" s="45" t="s">
        <v>112</v>
      </c>
      <c r="B65" s="46">
        <v>50000000</v>
      </c>
      <c r="C65" s="48">
        <f>C66</f>
        <v>3.4</v>
      </c>
      <c r="D65" s="48"/>
      <c r="E65" s="48">
        <f>E66</f>
        <v>3.4</v>
      </c>
      <c r="F65" s="48"/>
      <c r="G65" s="48">
        <f t="shared" si="5"/>
        <v>100</v>
      </c>
      <c r="H65" s="49">
        <f>H66</f>
        <v>0</v>
      </c>
      <c r="I65" s="51"/>
    </row>
    <row r="66" spans="1:11" ht="19.899999999999999" customHeight="1" x14ac:dyDescent="0.25">
      <c r="A66" s="58" t="s">
        <v>113</v>
      </c>
      <c r="B66" s="46">
        <v>50110000</v>
      </c>
      <c r="C66" s="49">
        <v>3.4</v>
      </c>
      <c r="D66" s="49">
        <v>3.4</v>
      </c>
      <c r="E66" s="49">
        <f>[1]вихідна!C95/1000</f>
        <v>3.4</v>
      </c>
      <c r="F66" s="47">
        <f t="shared" si="6"/>
        <v>100</v>
      </c>
      <c r="G66" s="48">
        <f t="shared" si="5"/>
        <v>100</v>
      </c>
      <c r="H66" s="49">
        <f>[1]вихідна!B95/1000</f>
        <v>0</v>
      </c>
      <c r="I66" s="51"/>
    </row>
    <row r="67" spans="1:11" ht="16.899999999999999" customHeight="1" x14ac:dyDescent="0.25">
      <c r="A67" s="52" t="s">
        <v>114</v>
      </c>
      <c r="B67" s="46">
        <v>40000000</v>
      </c>
      <c r="C67" s="49">
        <f>C68+C70+C71</f>
        <v>28245.66</v>
      </c>
      <c r="D67" s="49">
        <f>D68+D70+D71</f>
        <v>28245.66</v>
      </c>
      <c r="E67" s="49">
        <f>E68+E70+E71</f>
        <v>0</v>
      </c>
      <c r="F67" s="49"/>
      <c r="G67" s="48">
        <f t="shared" si="5"/>
        <v>0</v>
      </c>
      <c r="H67" s="49">
        <f>H70</f>
        <v>0</v>
      </c>
      <c r="I67" s="51"/>
    </row>
    <row r="68" spans="1:11" ht="16.899999999999999" customHeight="1" x14ac:dyDescent="0.25">
      <c r="A68" s="79" t="s">
        <v>115</v>
      </c>
      <c r="B68" s="46">
        <v>41030000</v>
      </c>
      <c r="C68" s="49">
        <f>SUM(C69:C69)</f>
        <v>0</v>
      </c>
      <c r="D68" s="49"/>
      <c r="E68" s="49">
        <f>SUM(E69:E69)</f>
        <v>0</v>
      </c>
      <c r="F68" s="49"/>
      <c r="G68" s="48"/>
      <c r="H68" s="49"/>
      <c r="I68" s="51"/>
    </row>
    <row r="69" spans="1:11" ht="26.45" customHeight="1" x14ac:dyDescent="0.25">
      <c r="A69" s="80" t="s">
        <v>116</v>
      </c>
      <c r="B69" s="46">
        <v>41035400</v>
      </c>
      <c r="C69" s="49"/>
      <c r="D69" s="49"/>
      <c r="E69" s="49">
        <f>[1]вихідна!C93/1000</f>
        <v>0</v>
      </c>
      <c r="F69" s="49"/>
      <c r="G69" s="48"/>
      <c r="H69" s="49">
        <f>[1]вихідна!B93/1000</f>
        <v>0</v>
      </c>
      <c r="I69" s="51"/>
    </row>
    <row r="70" spans="1:11" ht="18" customHeight="1" x14ac:dyDescent="0.25">
      <c r="A70" s="52" t="s">
        <v>117</v>
      </c>
      <c r="B70" s="46">
        <v>41053900</v>
      </c>
      <c r="C70" s="49"/>
      <c r="D70" s="49"/>
      <c r="E70" s="49"/>
      <c r="F70" s="49"/>
      <c r="G70" s="48"/>
      <c r="H70" s="49"/>
      <c r="I70" s="51"/>
    </row>
    <row r="71" spans="1:11" ht="16.899999999999999" customHeight="1" x14ac:dyDescent="0.25">
      <c r="A71" s="52" t="s">
        <v>118</v>
      </c>
      <c r="B71" s="46">
        <v>42020500</v>
      </c>
      <c r="C71" s="49">
        <v>28245.66</v>
      </c>
      <c r="D71" s="49">
        <v>28245.66</v>
      </c>
      <c r="E71" s="49">
        <f>[1]вихідна!C94/1000</f>
        <v>0</v>
      </c>
      <c r="F71" s="49"/>
      <c r="G71" s="48">
        <f>E71/C71*100</f>
        <v>0</v>
      </c>
      <c r="H71" s="49">
        <f>[1]вихідна!B94/1000</f>
        <v>0</v>
      </c>
      <c r="I71" s="51"/>
    </row>
    <row r="72" spans="1:11" ht="21.6" customHeight="1" x14ac:dyDescent="0.25">
      <c r="A72" s="81" t="s">
        <v>119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39594.85411</v>
      </c>
      <c r="F72" s="47">
        <f t="shared" ref="F72:F81" si="7">E72/D72*100</f>
        <v>48.981649196783152</v>
      </c>
      <c r="G72" s="48">
        <f>E72/C72*100</f>
        <v>36.892229020944001</v>
      </c>
      <c r="H72" s="84">
        <f>H53+H56+H62+H67+H65+H69</f>
        <v>4.3980699999999997</v>
      </c>
      <c r="I72" s="51"/>
      <c r="J72" s="51"/>
      <c r="K72" s="51"/>
    </row>
    <row r="73" spans="1:11" ht="18.600000000000001" customHeight="1" x14ac:dyDescent="0.25">
      <c r="A73" s="85" t="s">
        <v>120</v>
      </c>
      <c r="B73" s="82"/>
      <c r="C73" s="83">
        <f>C51+C72</f>
        <v>1036252.394</v>
      </c>
      <c r="D73" s="83">
        <f>D51+D72</f>
        <v>709579.69433333329</v>
      </c>
      <c r="E73" s="83">
        <f>E51+E72</f>
        <v>640206.39840000006</v>
      </c>
      <c r="F73" s="47">
        <f t="shared" si="7"/>
        <v>90.223325654983526</v>
      </c>
      <c r="G73" s="48">
        <f>E73/C73*100</f>
        <v>61.780933111166355</v>
      </c>
      <c r="H73" s="84">
        <f>H53+H56+H62+H65+H67</f>
        <v>4.3980699999999997</v>
      </c>
      <c r="I73" s="51"/>
    </row>
    <row r="74" spans="1:11" ht="18" customHeight="1" x14ac:dyDescent="0.25">
      <c r="A74" s="45" t="s">
        <v>114</v>
      </c>
      <c r="B74" s="46">
        <v>40000000</v>
      </c>
      <c r="C74" s="48">
        <f>C75+C81</f>
        <v>280984.93599999999</v>
      </c>
      <c r="D74" s="48">
        <f>D75+D81</f>
        <v>252475.11199999996</v>
      </c>
      <c r="E74" s="48">
        <f>E75+E81</f>
        <v>250801.59755999997</v>
      </c>
      <c r="F74" s="47">
        <f t="shared" si="7"/>
        <v>99.337156669921583</v>
      </c>
      <c r="G74" s="48">
        <f>E74/C74*100</f>
        <v>89.258022558191513</v>
      </c>
      <c r="H74" s="49">
        <f>H75+H81</f>
        <v>918.79519999999991</v>
      </c>
      <c r="I74" s="51"/>
    </row>
    <row r="75" spans="1:11" ht="18" customHeight="1" x14ac:dyDescent="0.25">
      <c r="A75" s="52" t="s">
        <v>121</v>
      </c>
      <c r="B75" s="46">
        <v>41030000</v>
      </c>
      <c r="C75" s="64">
        <f>SUM(C76:C80)</f>
        <v>236844.09999999998</v>
      </c>
      <c r="D75" s="64">
        <f>SUM(D76:D80)</f>
        <v>236844.09999999998</v>
      </c>
      <c r="E75" s="64">
        <f>SUM(E76:E80)</f>
        <v>236844.09999999998</v>
      </c>
      <c r="F75" s="47">
        <f t="shared" si="7"/>
        <v>100</v>
      </c>
      <c r="G75" s="48">
        <f t="shared" ref="G75:G83" si="8">E75/C75*100</f>
        <v>100</v>
      </c>
      <c r="H75" s="64">
        <f>H78+H77+H80+H76</f>
        <v>0</v>
      </c>
      <c r="I75" s="51"/>
    </row>
    <row r="76" spans="1:11" ht="24" customHeight="1" x14ac:dyDescent="0.25">
      <c r="A76" s="58" t="s">
        <v>122</v>
      </c>
      <c r="B76" s="46">
        <v>41031100</v>
      </c>
      <c r="C76" s="64">
        <v>14818.1</v>
      </c>
      <c r="D76" s="64">
        <v>14818.1</v>
      </c>
      <c r="E76" s="64">
        <f>[1]вихідна!C62/1000</f>
        <v>14818.1</v>
      </c>
      <c r="F76" s="47">
        <f t="shared" si="7"/>
        <v>100</v>
      </c>
      <c r="G76" s="48">
        <f t="shared" si="8"/>
        <v>100</v>
      </c>
      <c r="H76" s="64">
        <f>[1]вихідна!B62/1000</f>
        <v>0</v>
      </c>
      <c r="I76" s="51"/>
    </row>
    <row r="77" spans="1:11" ht="29.45" customHeight="1" x14ac:dyDescent="0.25">
      <c r="A77" s="58" t="s">
        <v>116</v>
      </c>
      <c r="B77" s="46">
        <v>41035400</v>
      </c>
      <c r="C77" s="64">
        <v>950.2</v>
      </c>
      <c r="D77" s="86">
        <v>950.2</v>
      </c>
      <c r="E77" s="87">
        <f>[1]вихідна!C64/1000</f>
        <v>950.2</v>
      </c>
      <c r="F77" s="47">
        <f t="shared" si="7"/>
        <v>100</v>
      </c>
      <c r="G77" s="48">
        <f t="shared" si="8"/>
        <v>100</v>
      </c>
      <c r="H77" s="64">
        <f>[1]вихідна!B64/1000</f>
        <v>0</v>
      </c>
      <c r="I77" s="51"/>
    </row>
    <row r="78" spans="1:11" ht="17.45" customHeight="1" x14ac:dyDescent="0.25">
      <c r="A78" s="58" t="s">
        <v>123</v>
      </c>
      <c r="B78" s="46">
        <v>41033900</v>
      </c>
      <c r="C78" s="49">
        <v>197211.8</v>
      </c>
      <c r="D78" s="64">
        <v>197211.8</v>
      </c>
      <c r="E78" s="64">
        <f>[1]вихідна!C63/1000</f>
        <v>197211.8</v>
      </c>
      <c r="F78" s="47">
        <f t="shared" si="7"/>
        <v>100</v>
      </c>
      <c r="G78" s="48">
        <f t="shared" si="8"/>
        <v>100</v>
      </c>
      <c r="H78" s="49">
        <f>[1]вихідна!B63/1000</f>
        <v>0</v>
      </c>
      <c r="I78" s="51"/>
    </row>
    <row r="79" spans="1:11" ht="47.45" customHeight="1" x14ac:dyDescent="0.25">
      <c r="A79" s="80" t="s">
        <v>124</v>
      </c>
      <c r="B79" s="46">
        <v>41036000</v>
      </c>
      <c r="C79" s="49">
        <v>2311.3000000000002</v>
      </c>
      <c r="D79" s="49">
        <v>2311.3000000000002</v>
      </c>
      <c r="E79" s="64">
        <f>[1]вихідна!C65/1000</f>
        <v>2311.3000000000002</v>
      </c>
      <c r="F79" s="88">
        <f t="shared" si="7"/>
        <v>100</v>
      </c>
      <c r="G79" s="48">
        <f t="shared" si="8"/>
        <v>100</v>
      </c>
      <c r="H79" s="49">
        <f>[1]вихідна!B65/1000</f>
        <v>0</v>
      </c>
      <c r="I79" s="51"/>
    </row>
    <row r="80" spans="1:11" ht="28.5" customHeight="1" x14ac:dyDescent="0.25">
      <c r="A80" s="58" t="s">
        <v>125</v>
      </c>
      <c r="B80" s="46">
        <v>41036300</v>
      </c>
      <c r="C80" s="49">
        <v>21552.7</v>
      </c>
      <c r="D80" s="49">
        <v>21552.7</v>
      </c>
      <c r="E80" s="64">
        <f>[1]вихідна!C66/1000</f>
        <v>21552.7</v>
      </c>
      <c r="F80" s="47">
        <f t="shared" si="7"/>
        <v>100</v>
      </c>
      <c r="G80" s="48">
        <f t="shared" si="8"/>
        <v>100</v>
      </c>
      <c r="H80" s="49">
        <f>[1]вихідна!B66/1000</f>
        <v>0</v>
      </c>
      <c r="I80" s="51"/>
    </row>
    <row r="81" spans="1:11" ht="18.600000000000001" customHeight="1" x14ac:dyDescent="0.25">
      <c r="A81" s="58" t="s">
        <v>126</v>
      </c>
      <c r="B81" s="46">
        <v>41050000</v>
      </c>
      <c r="C81" s="49">
        <v>44140.836000000003</v>
      </c>
      <c r="D81" s="49">
        <v>15631.012000000001</v>
      </c>
      <c r="E81" s="64">
        <f>([1]вихідна!C68+[1]вихідна!C69+[1]вихідна!C70+[1]вихідна!C73+[1]вихідна!C71+[1]вихідна!C67)/1000+[1]вихідна!C72/1000</f>
        <v>13957.497559999998</v>
      </c>
      <c r="F81" s="47">
        <f t="shared" si="7"/>
        <v>89.293627053705777</v>
      </c>
      <c r="G81" s="48">
        <f t="shared" si="8"/>
        <v>31.620374294678054</v>
      </c>
      <c r="H81" s="49">
        <f>([1]вихідна!B68+[1]вихідна!B69+[1]вихідна!B70+[1]вихідна!B73+[1]вихідна!B71)/1000</f>
        <v>918.79519999999991</v>
      </c>
      <c r="I81" s="51"/>
    </row>
    <row r="82" spans="1:11" ht="46.15" customHeight="1" x14ac:dyDescent="0.25">
      <c r="A82" s="58" t="s">
        <v>127</v>
      </c>
      <c r="B82" s="46">
        <v>410503000</v>
      </c>
      <c r="C82" s="89">
        <v>27805.3</v>
      </c>
      <c r="D82" s="89"/>
      <c r="E82" s="90"/>
      <c r="F82" s="91"/>
      <c r="G82" s="92"/>
      <c r="H82" s="89"/>
      <c r="I82" s="51"/>
    </row>
    <row r="83" spans="1:11" ht="24.6" customHeight="1" thickBot="1" x14ac:dyDescent="0.3">
      <c r="A83" s="85" t="s">
        <v>128</v>
      </c>
      <c r="B83" s="82">
        <v>900101</v>
      </c>
      <c r="C83" s="93">
        <f>SUM(C51,C72,C74)</f>
        <v>1317237.33</v>
      </c>
      <c r="D83" s="93">
        <f>SUM(D51,D72,D74)</f>
        <v>962054.80633333325</v>
      </c>
      <c r="E83" s="94">
        <f>SUM(E51,E72,E74)</f>
        <v>891007.99595999997</v>
      </c>
      <c r="F83" s="95">
        <f t="shared" ref="F83" si="9">E83/D83*100</f>
        <v>92.615097403430369</v>
      </c>
      <c r="G83" s="69">
        <f t="shared" si="8"/>
        <v>67.642176217401911</v>
      </c>
      <c r="H83" s="96">
        <f>SUM(H51,H72,H74)</f>
        <v>3899.5043900000005</v>
      </c>
      <c r="I83" s="51"/>
      <c r="K83" s="30" t="s">
        <v>129</v>
      </c>
    </row>
    <row r="84" spans="1:11" ht="73.900000000000006" customHeight="1" x14ac:dyDescent="0.2">
      <c r="C84" s="51"/>
      <c r="D84" s="97"/>
      <c r="E84" s="51"/>
      <c r="F84" s="51"/>
      <c r="G84" s="98"/>
      <c r="H84" s="51"/>
    </row>
    <row r="85" spans="1:11" ht="25.5" customHeight="1" x14ac:dyDescent="0.2">
      <c r="A85" s="99"/>
      <c r="B85" s="99"/>
      <c r="C85" s="99"/>
      <c r="D85" s="99"/>
      <c r="E85" s="99"/>
      <c r="F85" s="100"/>
      <c r="G85" s="100"/>
      <c r="H85" s="30" t="s">
        <v>130</v>
      </c>
      <c r="I85" s="30" t="s">
        <v>131</v>
      </c>
    </row>
    <row r="86" spans="1:11" ht="13.5" customHeight="1" x14ac:dyDescent="0.2">
      <c r="C86" s="51"/>
      <c r="D86" s="51"/>
      <c r="E86" s="30" t="s">
        <v>132</v>
      </c>
    </row>
    <row r="87" spans="1:11" ht="16.5" customHeight="1" x14ac:dyDescent="0.2">
      <c r="I87" s="30" t="s">
        <v>133</v>
      </c>
    </row>
    <row r="89" spans="1:11" ht="15" x14ac:dyDescent="0.3">
      <c r="A89" s="101"/>
    </row>
    <row r="90" spans="1:11" ht="15" x14ac:dyDescent="0.3">
      <c r="A90" s="101"/>
    </row>
    <row r="91" spans="1:11" ht="15" x14ac:dyDescent="0.3">
      <c r="A91" s="101"/>
    </row>
    <row r="656" spans="2:2" x14ac:dyDescent="0.2">
      <c r="B656" s="30" t="s">
        <v>129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8" man="1"/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2026-08-31T10:30:25Z</dcterms:modified>
</cp:coreProperties>
</file>