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14\"/>
    </mc:Choice>
  </mc:AlternateContent>
  <xr:revisionPtr revIDLastSave="0" documentId="13_ncr:1_{6AAD575D-3B50-478A-91F4-93A48E968476}" xr6:coauthVersionLast="45" xr6:coauthVersionMax="45" xr10:uidLastSave="{00000000-0000-0000-0000-000000000000}"/>
  <bookViews>
    <workbookView xWindow="120" yWindow="19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C72" i="2" s="1"/>
  <c r="D62" i="2"/>
  <c r="D72" i="2" s="1"/>
  <c r="H62" i="2"/>
  <c r="E63" i="2"/>
  <c r="E62" i="2" s="1"/>
  <c r="G63" i="2"/>
  <c r="H63" i="2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/>
  <c r="H71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F48" i="2"/>
  <c r="G48" i="2"/>
  <c r="H32" i="2"/>
  <c r="H51" i="2" s="1"/>
  <c r="H82" i="2" s="1"/>
  <c r="C73" i="2"/>
  <c r="C82" i="2"/>
  <c r="F75" i="2"/>
  <c r="E74" i="2"/>
  <c r="G75" i="2"/>
  <c r="F62" i="2"/>
  <c r="G62" i="2"/>
  <c r="E72" i="2"/>
  <c r="F53" i="2"/>
  <c r="G53" i="2"/>
  <c r="D73" i="2"/>
  <c r="D82" i="2"/>
  <c r="E7" i="2"/>
  <c r="F56" i="2"/>
  <c r="G56" i="2"/>
  <c r="E17" i="2"/>
  <c r="G18" i="2"/>
  <c r="F18" i="2"/>
  <c r="G40" i="2"/>
  <c r="F40" i="2"/>
  <c r="E32" i="2"/>
  <c r="G33" i="2"/>
  <c r="F33" i="2"/>
  <c r="G64" i="2"/>
  <c r="G54" i="2"/>
  <c r="G49" i="2"/>
  <c r="G39" i="2"/>
  <c r="G38" i="2"/>
  <c r="G37" i="2"/>
  <c r="G36" i="2"/>
  <c r="G66" i="2"/>
  <c r="F54" i="2"/>
  <c r="F49" i="2"/>
  <c r="G7" i="2" l="1"/>
  <c r="E51" i="2"/>
  <c r="F7" i="2"/>
  <c r="F17" i="2"/>
  <c r="G17" i="2"/>
  <c r="F72" i="2"/>
  <c r="G72" i="2"/>
  <c r="F74" i="2"/>
  <c r="G74" i="2"/>
  <c r="F32" i="2"/>
  <c r="G32" i="2"/>
  <c r="I51" i="2" l="1"/>
  <c r="E73" i="2"/>
  <c r="G51" i="2"/>
  <c r="E82" i="2"/>
  <c r="F51" i="2"/>
  <c r="F73" i="2" l="1"/>
  <c r="G73" i="2"/>
  <c r="F82" i="2"/>
  <c r="G82" i="2"/>
</calcChain>
</file>

<file path=xl/sharedStrings.xml><?xml version="1.0" encoding="utf-8"?>
<sst xmlns="http://schemas.openxmlformats.org/spreadsheetml/2006/main" count="132" uniqueCount="118">
  <si>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</si>
  <si>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</si>
  <si>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</si>
  <si>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</si>
  <si>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</si>
  <si>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</si>
  <si>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02       Виконавчий комітет Ковельської міської ради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</si>
  <si>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</si>
  <si>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</si>
  <si>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</si>
  <si>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</si>
  <si>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</si>
  <si>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</si>
  <si>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</si>
  <si>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</si>
  <si>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</si>
  <si>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3110 Придбання обладнання і предметів довгострокового користування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</si>
  <si>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</si>
  <si>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0218240   Заходи та роботи з територіальної оборони</t>
  </si>
  <si>
    <t>2274 Оплата природного газу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</si>
  <si>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</si>
  <si>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</si>
  <si>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</si>
  <si>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</si>
  <si>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</si>
  <si>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</si>
  <si>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0813242   Інші заходи та заклади у сфері соціального захисту і соціального забезпечення</t>
  </si>
  <si>
    <t>1011080   Надання спеціалізованої освіти мистецькими школами</t>
  </si>
  <si>
    <t>1014040   Забезпечення діяльності музеїв i виставок</t>
  </si>
  <si>
    <t>1014081   Забезпечення діяльності інших закладів в галузі культури і мистецтва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</si>
  <si>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</si>
  <si>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14.05.26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</si>
  <si>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</si>
  <si>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</si>
  <si>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</si>
  <si>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</si>
  <si>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</si>
  <si>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</si>
  <si>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</si>
  <si>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</si>
  <si>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</si>
  <si>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</si>
  <si>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</si>
  <si>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</si>
  <si>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</si>
  <si>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</si>
  <si>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</si>
  <si>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</si>
  <si>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</si>
  <si>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</si>
  <si>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</si>
  <si>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</si>
  <si>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</si>
  <si>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</si>
  <si>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</si>
  <si>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</si>
  <si>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</si>
  <si>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</si>
  <si>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</si>
  <si>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</si>
  <si>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</si>
  <si>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</si>
  <si>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</si>
  <si>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</si>
  <si>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</si>
  <si>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</si>
  <si>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</si>
  <si>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</si>
  <si>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</si>
  <si>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</si>
  <si>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</si>
  <si>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</si>
  <si>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</si>
  <si>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</si>
  <si>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</si>
  <si>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</si>
  <si>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</si>
  <si>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</si>
  <si>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</si>
  <si>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</si>
  <si>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</si>
  <si>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</si>
  <si>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</si>
  <si>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</si>
  <si>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</si>
  <si>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</si>
  <si>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</si>
  <si>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</si>
  <si>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</si>
  <si>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</si>
  <si>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</si>
  <si>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</si>
  <si>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</si>
  <si>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</si>
  <si>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</si>
  <si>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</si>
  <si>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</si>
  <si>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</si>
  <si>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</si>
  <si>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</si>
  <si>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</si>
  <si>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</si>
  <si>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</si>
  <si>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</si>
  <si>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</si>
  <si>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</si>
  <si>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</si>
  <si>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</si>
  <si>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</si>
  <si>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</si>
  <si>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</si>
  <si>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</si>
  <si>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</si>
  <si>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</si>
  <si>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</si>
  <si>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15.05.2026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</si>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</sst>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AA56B6B-5DD9-4262-9081-758F47DBB2E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3440809.9599999995</v>
          </cell>
          <cell r="C10">
            <v>181447514.57999998</v>
          </cell>
        </row>
        <row r="11">
          <cell r="B11">
            <v>0</v>
          </cell>
        </row>
        <row r="12">
          <cell r="C12">
            <v>220079.41</v>
          </cell>
        </row>
        <row r="13">
          <cell r="B13">
            <v>0</v>
          </cell>
          <cell r="C13">
            <v>119908.12</v>
          </cell>
        </row>
        <row r="14">
          <cell r="B14">
            <v>0</v>
          </cell>
          <cell r="C14">
            <v>170939.97</v>
          </cell>
        </row>
        <row r="15">
          <cell r="B15">
            <v>0</v>
          </cell>
          <cell r="C15">
            <v>31673.69</v>
          </cell>
        </row>
        <row r="16">
          <cell r="B16">
            <v>0</v>
          </cell>
          <cell r="C16">
            <v>67200</v>
          </cell>
        </row>
        <row r="17">
          <cell r="B17">
            <v>20586.68</v>
          </cell>
          <cell r="C17">
            <v>2742255.27</v>
          </cell>
        </row>
        <row r="18">
          <cell r="B18">
            <v>157311.32999999999</v>
          </cell>
          <cell r="C18">
            <v>23120264.75</v>
          </cell>
        </row>
        <row r="19">
          <cell r="B19">
            <v>0</v>
          </cell>
          <cell r="C19">
            <v>18040847.969999999</v>
          </cell>
        </row>
        <row r="20">
          <cell r="B20">
            <v>5760</v>
          </cell>
          <cell r="C20">
            <v>5905946.0599999996</v>
          </cell>
        </row>
        <row r="22">
          <cell r="B22">
            <v>0</v>
          </cell>
          <cell r="C22">
            <v>27789.19</v>
          </cell>
        </row>
        <row r="23">
          <cell r="B23">
            <v>6119.75</v>
          </cell>
          <cell r="C23">
            <v>1233646.45</v>
          </cell>
        </row>
        <row r="24">
          <cell r="B24">
            <v>6797.16</v>
          </cell>
          <cell r="C24">
            <v>2206988.04</v>
          </cell>
        </row>
        <row r="25">
          <cell r="B25">
            <v>0</v>
          </cell>
          <cell r="C25">
            <v>6362492.9299999997</v>
          </cell>
        </row>
        <row r="27">
          <cell r="B27">
            <v>8318.48</v>
          </cell>
          <cell r="C27">
            <v>12418583.5</v>
          </cell>
        </row>
        <row r="28">
          <cell r="B28">
            <v>12003.66</v>
          </cell>
          <cell r="C28">
            <v>8473149.5299999993</v>
          </cell>
        </row>
        <row r="29">
          <cell r="B29">
            <v>87767.98</v>
          </cell>
          <cell r="C29">
            <v>1648110.5</v>
          </cell>
        </row>
        <row r="30">
          <cell r="B30">
            <v>9306.2199999999993</v>
          </cell>
          <cell r="C30">
            <v>1756016.85</v>
          </cell>
        </row>
        <row r="31">
          <cell r="B31">
            <v>0</v>
          </cell>
          <cell r="C31">
            <v>20833.990000000002</v>
          </cell>
        </row>
        <row r="32">
          <cell r="B32">
            <v>6250</v>
          </cell>
          <cell r="C32">
            <v>19500</v>
          </cell>
        </row>
        <row r="34">
          <cell r="B34">
            <v>0</v>
          </cell>
        </row>
        <row r="35">
          <cell r="C35">
            <v>137400</v>
          </cell>
        </row>
        <row r="36">
          <cell r="C36">
            <v>129569.14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967300.77</v>
          </cell>
          <cell r="C42">
            <v>70484499.309999987</v>
          </cell>
        </row>
        <row r="43">
          <cell r="B43">
            <v>0</v>
          </cell>
          <cell r="C43">
            <v>4717</v>
          </cell>
        </row>
        <row r="44">
          <cell r="B44">
            <v>0</v>
          </cell>
          <cell r="C44">
            <v>0</v>
          </cell>
        </row>
        <row r="45">
          <cell r="B45">
            <v>1700</v>
          </cell>
          <cell r="C45">
            <v>140389.78</v>
          </cell>
        </row>
        <row r="46">
          <cell r="B46">
            <v>25941</v>
          </cell>
          <cell r="C46">
            <v>625482.92000000004</v>
          </cell>
        </row>
        <row r="47">
          <cell r="B47">
            <v>9211.51</v>
          </cell>
          <cell r="C47">
            <v>218067.52</v>
          </cell>
        </row>
        <row r="48">
          <cell r="B48">
            <v>204</v>
          </cell>
          <cell r="C48">
            <v>12604.05</v>
          </cell>
        </row>
        <row r="49">
          <cell r="B49">
            <v>0</v>
          </cell>
          <cell r="C49">
            <v>132530</v>
          </cell>
        </row>
        <row r="50">
          <cell r="B50">
            <v>63926.18</v>
          </cell>
          <cell r="C50">
            <v>3274932.9</v>
          </cell>
        </row>
        <row r="51">
          <cell r="B51">
            <v>3204</v>
          </cell>
          <cell r="C51">
            <v>503045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467.67</v>
          </cell>
          <cell r="C57">
            <v>23522.59</v>
          </cell>
        </row>
        <row r="58">
          <cell r="B58">
            <v>0</v>
          </cell>
          <cell r="C58">
            <v>1227801.56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648948.28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1158.3599999999999</v>
          </cell>
          <cell r="C76">
            <v>50843.15</v>
          </cell>
        </row>
        <row r="77">
          <cell r="B77">
            <v>0</v>
          </cell>
          <cell r="C77">
            <v>44490.57</v>
          </cell>
        </row>
        <row r="78">
          <cell r="B78">
            <v>10158.64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82646.2</v>
          </cell>
          <cell r="C84">
            <v>7925934.8300000001</v>
          </cell>
        </row>
        <row r="85">
          <cell r="B85">
            <v>0</v>
          </cell>
          <cell r="C85">
            <v>0</v>
          </cell>
        </row>
        <row r="86">
          <cell r="B86">
            <v>1214.04</v>
          </cell>
          <cell r="C86">
            <v>861921.68</v>
          </cell>
        </row>
        <row r="87">
          <cell r="B87">
            <v>0</v>
          </cell>
          <cell r="C87">
            <v>14682.3</v>
          </cell>
        </row>
        <row r="88">
          <cell r="B88">
            <v>105471.59</v>
          </cell>
          <cell r="C88">
            <v>14621051.210000001</v>
          </cell>
        </row>
        <row r="89">
          <cell r="B89">
            <v>52027.17</v>
          </cell>
          <cell r="C89">
            <v>621765.18999999994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workbookViewId="0">
      <selection activeCell="C34" sqref="C34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31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985379.05</v>
      </c>
    </row>
    <row r="6" spans="1:12" x14ac:dyDescent="0.2">
      <c r="A6" s="15" t="s">
        <v>6</v>
      </c>
      <c r="B6" s="20">
        <v>742176.74</v>
      </c>
    </row>
    <row r="7" spans="1:12" ht="33.75" x14ac:dyDescent="0.2">
      <c r="A7" s="16" t="s">
        <v>13</v>
      </c>
      <c r="B7" s="21">
        <v>88276.74</v>
      </c>
    </row>
    <row r="8" spans="1:12" x14ac:dyDescent="0.2">
      <c r="A8" s="17" t="s">
        <v>14</v>
      </c>
      <c r="B8" s="21">
        <v>59500</v>
      </c>
    </row>
    <row r="9" spans="1:12" x14ac:dyDescent="0.2">
      <c r="A9" s="17" t="s">
        <v>15</v>
      </c>
      <c r="B9" s="21">
        <v>13000</v>
      </c>
    </row>
    <row r="10" spans="1:12" x14ac:dyDescent="0.2">
      <c r="A10" s="17" t="s">
        <v>7</v>
      </c>
      <c r="B10" s="21">
        <v>15776.74</v>
      </c>
    </row>
    <row r="11" spans="1:12" x14ac:dyDescent="0.2">
      <c r="A11" s="16" t="s">
        <v>18</v>
      </c>
      <c r="B11" s="21">
        <v>653900</v>
      </c>
    </row>
    <row r="12" spans="1:12" ht="22.5" x14ac:dyDescent="0.2">
      <c r="A12" s="17" t="s">
        <v>8</v>
      </c>
      <c r="B12" s="23"/>
    </row>
    <row r="13" spans="1:12" x14ac:dyDescent="0.2">
      <c r="A13" s="17" t="s">
        <v>16</v>
      </c>
      <c r="B13" s="21">
        <v>653900</v>
      </c>
    </row>
    <row r="14" spans="1:12" ht="24" x14ac:dyDescent="0.2">
      <c r="A14" s="15" t="s">
        <v>10</v>
      </c>
      <c r="B14" s="20">
        <v>10902.65</v>
      </c>
    </row>
    <row r="15" spans="1:12" ht="33.75" x14ac:dyDescent="0.2">
      <c r="A15" s="16" t="s">
        <v>24</v>
      </c>
      <c r="B15" s="21">
        <v>3040.68</v>
      </c>
    </row>
    <row r="16" spans="1:12" x14ac:dyDescent="0.2">
      <c r="A16" s="17" t="s">
        <v>11</v>
      </c>
      <c r="B16" s="21">
        <v>3040.68</v>
      </c>
    </row>
    <row r="17" spans="1:2" ht="22.5" x14ac:dyDescent="0.2">
      <c r="A17" s="16" t="s">
        <v>25</v>
      </c>
      <c r="B17" s="22">
        <v>805.97</v>
      </c>
    </row>
    <row r="18" spans="1:2" ht="22.5" x14ac:dyDescent="0.2">
      <c r="A18" s="17" t="s">
        <v>9</v>
      </c>
      <c r="B18" s="22">
        <v>805.97</v>
      </c>
    </row>
    <row r="19" spans="1:2" ht="22.5" x14ac:dyDescent="0.2">
      <c r="A19" s="16" t="s">
        <v>26</v>
      </c>
      <c r="B19" s="21">
        <v>7056</v>
      </c>
    </row>
    <row r="20" spans="1:2" x14ac:dyDescent="0.2">
      <c r="A20" s="17" t="s">
        <v>11</v>
      </c>
      <c r="B20" s="21">
        <v>7056</v>
      </c>
    </row>
    <row r="21" spans="1:2" ht="24" x14ac:dyDescent="0.2">
      <c r="A21" s="15" t="s">
        <v>12</v>
      </c>
      <c r="B21" s="20">
        <v>52299.66</v>
      </c>
    </row>
    <row r="22" spans="1:2" ht="22.5" x14ac:dyDescent="0.2">
      <c r="A22" s="16" t="s">
        <v>20</v>
      </c>
      <c r="B22" s="21">
        <v>1067</v>
      </c>
    </row>
    <row r="23" spans="1:2" x14ac:dyDescent="0.2">
      <c r="A23" s="17" t="s">
        <v>7</v>
      </c>
      <c r="B23" s="21">
        <v>1067</v>
      </c>
    </row>
    <row r="24" spans="1:2" x14ac:dyDescent="0.2">
      <c r="A24" s="16" t="s">
        <v>27</v>
      </c>
      <c r="B24" s="21">
        <v>4585</v>
      </c>
    </row>
    <row r="25" spans="1:2" x14ac:dyDescent="0.2">
      <c r="A25" s="17" t="s">
        <v>7</v>
      </c>
      <c r="B25" s="21">
        <v>4585</v>
      </c>
    </row>
    <row r="26" spans="1:2" ht="33.75" x14ac:dyDescent="0.2">
      <c r="A26" s="16" t="s">
        <v>21</v>
      </c>
      <c r="B26" s="22">
        <v>685</v>
      </c>
    </row>
    <row r="27" spans="1:2" x14ac:dyDescent="0.2">
      <c r="A27" s="17" t="s">
        <v>7</v>
      </c>
      <c r="B27" s="22">
        <v>685</v>
      </c>
    </row>
    <row r="28" spans="1:2" x14ac:dyDescent="0.2">
      <c r="A28" s="16" t="s">
        <v>22</v>
      </c>
      <c r="B28" s="22">
        <v>72.989999999999995</v>
      </c>
    </row>
    <row r="29" spans="1:2" x14ac:dyDescent="0.2">
      <c r="A29" s="17" t="s">
        <v>19</v>
      </c>
      <c r="B29" s="22">
        <v>72.989999999999995</v>
      </c>
    </row>
    <row r="30" spans="1:2" x14ac:dyDescent="0.2">
      <c r="A30" s="16" t="s">
        <v>28</v>
      </c>
      <c r="B30" s="21">
        <v>1530</v>
      </c>
    </row>
    <row r="31" spans="1:2" x14ac:dyDescent="0.2">
      <c r="A31" s="17" t="s">
        <v>7</v>
      </c>
      <c r="B31" s="21">
        <v>1530</v>
      </c>
    </row>
    <row r="32" spans="1:2" ht="22.5" x14ac:dyDescent="0.2">
      <c r="A32" s="16" t="s">
        <v>29</v>
      </c>
      <c r="B32" s="21">
        <v>24359.67</v>
      </c>
    </row>
    <row r="33" spans="1:2" ht="22.5" x14ac:dyDescent="0.2">
      <c r="A33" s="17" t="s">
        <v>9</v>
      </c>
      <c r="B33" s="21">
        <v>24359.67</v>
      </c>
    </row>
    <row r="34" spans="1:2" ht="33.75" x14ac:dyDescent="0.2">
      <c r="A34" s="16" t="s">
        <v>23</v>
      </c>
      <c r="B34" s="21">
        <v>20000</v>
      </c>
    </row>
    <row r="35" spans="1:2" ht="22.5" x14ac:dyDescent="0.2">
      <c r="A35" s="17" t="s">
        <v>8</v>
      </c>
      <c r="B35" s="21">
        <v>20000</v>
      </c>
    </row>
    <row r="36" spans="1:2" ht="24" x14ac:dyDescent="0.2">
      <c r="A36" s="15" t="s">
        <v>17</v>
      </c>
      <c r="B36" s="20">
        <v>180000</v>
      </c>
    </row>
    <row r="37" spans="1:2" ht="22.5" x14ac:dyDescent="0.2">
      <c r="A37" s="16" t="s">
        <v>30</v>
      </c>
      <c r="B37" s="21">
        <v>180000</v>
      </c>
    </row>
    <row r="38" spans="1:2" x14ac:dyDescent="0.2">
      <c r="A38" s="17" t="s">
        <v>14</v>
      </c>
      <c r="B38" s="21">
        <v>150000</v>
      </c>
    </row>
    <row r="39" spans="1:2" x14ac:dyDescent="0.2">
      <c r="A39" s="17" t="s">
        <v>15</v>
      </c>
      <c r="B39" s="21">
        <v>30000</v>
      </c>
    </row>
    <row r="40" spans="1:2" ht="15" x14ac:dyDescent="0.2">
      <c r="A40" s="18" t="s">
        <v>3</v>
      </c>
      <c r="B40" s="24">
        <v>985379.05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C430-2274-43A0-8C34-8E671006E292}">
  <dimension ref="A1:K655"/>
  <sheetViews>
    <sheetView tabSelected="1" view="pageBreakPreview" zoomScale="72" zoomScaleNormal="63" zoomScaleSheetLayoutView="72" workbookViewId="0">
      <selection activeCell="A4" sqref="A4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117</v>
      </c>
      <c r="B1" s="96"/>
      <c r="C1" s="96"/>
      <c r="D1" s="96"/>
      <c r="E1" s="96"/>
      <c r="F1" s="95"/>
    </row>
    <row r="2" spans="1:11" ht="18" customHeight="1" x14ac:dyDescent="0.25">
      <c r="A2" s="94" t="s">
        <v>116</v>
      </c>
      <c r="B2" s="94"/>
      <c r="C2" s="94"/>
      <c r="D2" s="94"/>
      <c r="E2" s="94"/>
      <c r="F2" s="93"/>
    </row>
    <row r="3" spans="1:11" ht="15.75" customHeight="1" x14ac:dyDescent="0.25">
      <c r="A3" s="92" t="s">
        <v>115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114</v>
      </c>
      <c r="D4" s="88" t="s">
        <v>113</v>
      </c>
      <c r="E4" s="87" t="s">
        <v>112</v>
      </c>
      <c r="F4" s="87" t="s">
        <v>111</v>
      </c>
      <c r="G4" s="87" t="s">
        <v>110</v>
      </c>
      <c r="H4" s="87" t="s">
        <v>109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108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63</v>
      </c>
      <c r="B7" s="45">
        <v>10000000</v>
      </c>
      <c r="C7" s="43">
        <f>C8+C9+C10+C11+C13+C14+C15+C16+C17+C12</f>
        <v>893023.98499999999</v>
      </c>
      <c r="D7" s="43">
        <f>D8+D9+D10+D11+D13+D14+D15+D16+D17+D12</f>
        <v>372524.94900000002</v>
      </c>
      <c r="E7" s="43">
        <f>E8+E9+E10+E11+E13+E14+E15+E16+E17+E12</f>
        <v>336785.20925000001</v>
      </c>
      <c r="F7" s="43">
        <f>E7/D7*100</f>
        <v>90.406081566901975</v>
      </c>
      <c r="G7" s="42">
        <f>E7/C7*100</f>
        <v>37.7128962835192</v>
      </c>
      <c r="H7" s="41">
        <f>H8+H9+H10+H11+H13+H14+H15+H16+H17+H12</f>
        <v>4728.3319899999997</v>
      </c>
      <c r="I7" s="83"/>
      <c r="J7" s="29"/>
    </row>
    <row r="8" spans="1:11" ht="15.6" customHeight="1" x14ac:dyDescent="0.25">
      <c r="A8" s="51" t="s">
        <v>107</v>
      </c>
      <c r="B8" s="45">
        <v>11010000</v>
      </c>
      <c r="C8" s="73">
        <v>472877.39500000002</v>
      </c>
      <c r="D8" s="73">
        <v>194799.11900000001</v>
      </c>
      <c r="E8" s="72">
        <f>[1]вихідна!C10/1000</f>
        <v>181447.51457999999</v>
      </c>
      <c r="F8" s="43">
        <f>E8/D8*100</f>
        <v>93.145962626247808</v>
      </c>
      <c r="G8" s="42">
        <f>E8/C8*100</f>
        <v>38.370942764138675</v>
      </c>
      <c r="H8" s="41">
        <f>[1]вихідна!B10/1000</f>
        <v>3440.8099599999996</v>
      </c>
      <c r="I8" s="29"/>
      <c r="J8" s="29"/>
      <c r="K8" s="83"/>
    </row>
    <row r="9" spans="1:11" ht="16.5" customHeight="1" x14ac:dyDescent="0.25">
      <c r="A9" s="51" t="s">
        <v>106</v>
      </c>
      <c r="B9" s="45">
        <v>11020000</v>
      </c>
      <c r="C9" s="73">
        <v>828.1</v>
      </c>
      <c r="D9" s="73">
        <v>396.83</v>
      </c>
      <c r="E9" s="72">
        <f>([1]вихідна!C12)/1000</f>
        <v>220.07941</v>
      </c>
      <c r="F9" s="43">
        <f>E9/D9*100</f>
        <v>55.459367991331298</v>
      </c>
      <c r="G9" s="42">
        <f>E9/C9*100</f>
        <v>26.576429175220383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105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290.84808999999996</v>
      </c>
      <c r="F10" s="43">
        <f>E10/D10*100</f>
        <v>153.54666349910252</v>
      </c>
      <c r="G10" s="42">
        <f>E10/C10*100</f>
        <v>77.532612694265978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104</v>
      </c>
      <c r="B11" s="45">
        <v>13030100</v>
      </c>
      <c r="C11" s="73">
        <v>115</v>
      </c>
      <c r="D11" s="73">
        <v>54.63</v>
      </c>
      <c r="E11" s="72">
        <f>[1]вихідна!C15/1000</f>
        <v>31.673689999999997</v>
      </c>
      <c r="F11" s="43">
        <f>E11/D11*100</f>
        <v>57.978564891085469</v>
      </c>
      <c r="G11" s="42">
        <f>E11/C11*100</f>
        <v>27.54233913043478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103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102</v>
      </c>
      <c r="B13" s="45">
        <v>14021900</v>
      </c>
      <c r="C13" s="73">
        <v>6700.1</v>
      </c>
      <c r="D13" s="73">
        <v>2127.58</v>
      </c>
      <c r="E13" s="72">
        <f>[1]вихідна!C17/1000</f>
        <v>2742.2552700000001</v>
      </c>
      <c r="F13" s="43">
        <f>E13/D13*100</f>
        <v>128.89081820660093</v>
      </c>
      <c r="G13" s="42">
        <f>E13/C13*100</f>
        <v>40.928572260115523</v>
      </c>
      <c r="H13" s="41">
        <f>[1]вихідна!B17/1000</f>
        <v>20.586680000000001</v>
      </c>
      <c r="I13" s="29"/>
      <c r="J13" s="29"/>
    </row>
    <row r="14" spans="1:11" ht="39.75" customHeight="1" x14ac:dyDescent="0.25">
      <c r="A14" s="51" t="s">
        <v>101</v>
      </c>
      <c r="B14" s="45">
        <v>14031900</v>
      </c>
      <c r="C14" s="73">
        <v>58830.62</v>
      </c>
      <c r="D14" s="73">
        <v>25764.11</v>
      </c>
      <c r="E14" s="72">
        <f>[1]вихідна!C18/1000</f>
        <v>23120.264749999998</v>
      </c>
      <c r="F14" s="43">
        <f>E14/D14*100</f>
        <v>89.738262839275251</v>
      </c>
      <c r="G14" s="42">
        <f>E14/C14*100</f>
        <v>39.299712887608521</v>
      </c>
      <c r="H14" s="41">
        <f>[1]вихідна!B18/1000</f>
        <v>157.31133</v>
      </c>
      <c r="I14" s="29"/>
      <c r="J14" s="29"/>
    </row>
    <row r="15" spans="1:11" ht="66" customHeight="1" x14ac:dyDescent="0.25">
      <c r="A15" s="51" t="s">
        <v>100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18040.847969999999</v>
      </c>
      <c r="F15" s="43">
        <f>E15/D15*100</f>
        <v>74.999731734744572</v>
      </c>
      <c r="G15" s="42">
        <f>E15/C15*100</f>
        <v>29.004504120246633</v>
      </c>
      <c r="H15" s="41">
        <f>[1]вихідна!B19/1000</f>
        <v>0</v>
      </c>
      <c r="I15" s="29"/>
    </row>
    <row r="16" spans="1:11" ht="46.9" customHeight="1" x14ac:dyDescent="0.25">
      <c r="A16" s="51" t="s">
        <v>99</v>
      </c>
      <c r="B16" s="45">
        <v>14040200</v>
      </c>
      <c r="C16" s="73">
        <v>18400.16</v>
      </c>
      <c r="D16" s="73">
        <v>6671.48</v>
      </c>
      <c r="E16" s="72">
        <f>[1]вихідна!C20/1000</f>
        <v>5905.9460599999993</v>
      </c>
      <c r="F16" s="43">
        <f>E16/D16*100</f>
        <v>88.525275650979978</v>
      </c>
      <c r="G16" s="42">
        <f>E16/C16*100</f>
        <v>32.097253828227579</v>
      </c>
      <c r="H16" s="41">
        <f>[1]вихідна!B20/1000</f>
        <v>5.76</v>
      </c>
      <c r="I16" s="29"/>
    </row>
    <row r="17" spans="1:10" ht="15" x14ac:dyDescent="0.2">
      <c r="A17" s="51" t="s">
        <v>98</v>
      </c>
      <c r="B17" s="45">
        <v>18000000</v>
      </c>
      <c r="C17" s="80">
        <f>SUM(C18,C29:C31)</f>
        <v>272492.21999999997</v>
      </c>
      <c r="D17" s="80">
        <f>SUM(D18,D29:D31)</f>
        <v>118366.11</v>
      </c>
      <c r="E17" s="80">
        <f>SUM(E18,E29:E31)</f>
        <v>104918.57942999998</v>
      </c>
      <c r="F17" s="43">
        <f>E17/D17*100</f>
        <v>88.639036486034712</v>
      </c>
      <c r="G17" s="42">
        <f>E17/C17*100</f>
        <v>38.503330271227561</v>
      </c>
      <c r="H17" s="82">
        <f>SUM(H18,H29:H31)</f>
        <v>1103.86402</v>
      </c>
      <c r="I17" s="29"/>
    </row>
    <row r="18" spans="1:10" ht="15" customHeight="1" x14ac:dyDescent="0.25">
      <c r="A18" s="81" t="s">
        <v>97</v>
      </c>
      <c r="B18" s="45">
        <v>18010000</v>
      </c>
      <c r="C18" s="80">
        <f>SUM(C19:C28)</f>
        <v>99722.800000000017</v>
      </c>
      <c r="D18" s="80">
        <f>SUM(D19:D28)</f>
        <v>39886.559999999998</v>
      </c>
      <c r="E18" s="80">
        <f>SUM(E19:E28)</f>
        <v>34167.110979999998</v>
      </c>
      <c r="F18" s="43">
        <f>E18/D18*100</f>
        <v>85.660711227039883</v>
      </c>
      <c r="G18" s="42">
        <f>E18/C18*100</f>
        <v>34.262085480953189</v>
      </c>
      <c r="H18" s="41">
        <f>SUM(H19:H28)</f>
        <v>136.56324999999998</v>
      </c>
      <c r="I18" s="29"/>
    </row>
    <row r="19" spans="1:10" ht="25.9" customHeight="1" x14ac:dyDescent="0.25">
      <c r="A19" s="46" t="s">
        <v>96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95</v>
      </c>
      <c r="B20" s="45">
        <v>18010200</v>
      </c>
      <c r="C20" s="73">
        <v>6500.3</v>
      </c>
      <c r="D20" s="73">
        <v>2032.32</v>
      </c>
      <c r="E20" s="73">
        <f>[1]вихідна!C23/1000</f>
        <v>1233.64645</v>
      </c>
      <c r="F20" s="43">
        <f>E20/D20*100</f>
        <v>60.701388068808058</v>
      </c>
      <c r="G20" s="42">
        <f>E20/C20*100</f>
        <v>18.97830023229697</v>
      </c>
      <c r="H20" s="41">
        <f>[1]вихідна!B23/1000</f>
        <v>6.1197499999999998</v>
      </c>
      <c r="I20" s="29"/>
    </row>
    <row r="21" spans="1:10" ht="28.5" customHeight="1" x14ac:dyDescent="0.25">
      <c r="A21" s="46" t="s">
        <v>94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2206.9880400000002</v>
      </c>
      <c r="F21" s="43">
        <f>E21/D21*100</f>
        <v>89.575499933031097</v>
      </c>
      <c r="G21" s="42">
        <f>E21/C21*100</f>
        <v>21.408985032060297</v>
      </c>
      <c r="H21" s="41">
        <f>[1]вихідна!B24/1000</f>
        <v>6.7971599999999999</v>
      </c>
      <c r="I21" s="29"/>
    </row>
    <row r="22" spans="1:10" ht="28.15" customHeight="1" x14ac:dyDescent="0.25">
      <c r="A22" s="46" t="s">
        <v>93</v>
      </c>
      <c r="B22" s="45">
        <v>18010400</v>
      </c>
      <c r="C22" s="73">
        <v>13500</v>
      </c>
      <c r="D22" s="73">
        <v>6284.28</v>
      </c>
      <c r="E22" s="73">
        <f>[1]вихідна!C25/1000</f>
        <v>6362.4929299999994</v>
      </c>
      <c r="F22" s="43">
        <f>E22/D22*100</f>
        <v>101.24458060430153</v>
      </c>
      <c r="G22" s="42">
        <f>E22/C22*100</f>
        <v>47.12957725925925</v>
      </c>
      <c r="H22" s="41">
        <f>[1]вихідна!B25/1000</f>
        <v>0</v>
      </c>
      <c r="I22" s="29"/>
    </row>
    <row r="23" spans="1:10" ht="15.75" customHeight="1" x14ac:dyDescent="0.25">
      <c r="A23" s="46" t="s">
        <v>92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12418.583500000001</v>
      </c>
      <c r="F23" s="43">
        <f>E23/D23*100</f>
        <v>82.023473145807074</v>
      </c>
      <c r="G23" s="42">
        <f>E23/C23*100</f>
        <v>35.932673528024608</v>
      </c>
      <c r="H23" s="41">
        <f>[1]вихідна!B27/1000</f>
        <v>8.3184799999999992</v>
      </c>
      <c r="I23" s="29"/>
    </row>
    <row r="24" spans="1:10" ht="15.75" customHeight="1" x14ac:dyDescent="0.25">
      <c r="A24" s="46" t="s">
        <v>91</v>
      </c>
      <c r="B24" s="45">
        <v>18010600</v>
      </c>
      <c r="C24" s="73">
        <v>23100.3</v>
      </c>
      <c r="D24" s="73">
        <v>10292.14</v>
      </c>
      <c r="E24" s="73">
        <f>[1]вихідна!C28/1000</f>
        <v>8473.1495299999988</v>
      </c>
      <c r="F24" s="43">
        <f>E24/D24*100</f>
        <v>82.326411514029147</v>
      </c>
      <c r="G24" s="42">
        <f>E24/C24*100</f>
        <v>36.679824634312105</v>
      </c>
      <c r="H24" s="41">
        <f>[1]вихідна!B28/1000</f>
        <v>12.00366</v>
      </c>
      <c r="I24" s="29"/>
    </row>
    <row r="25" spans="1:10" ht="16.5" customHeight="1" x14ac:dyDescent="0.25">
      <c r="A25" s="46" t="s">
        <v>90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1648.1105</v>
      </c>
      <c r="F25" s="43">
        <f>E25/D25*100</f>
        <v>139.35152616893549</v>
      </c>
      <c r="G25" s="42">
        <f>E25/C25*100</f>
        <v>32.830232465488734</v>
      </c>
      <c r="H25" s="41">
        <f>[1]вихідна!B29/1000</f>
        <v>87.767979999999994</v>
      </c>
      <c r="I25" s="29"/>
    </row>
    <row r="26" spans="1:10" ht="15" customHeight="1" x14ac:dyDescent="0.25">
      <c r="A26" s="46" t="s">
        <v>89</v>
      </c>
      <c r="B26" s="45">
        <v>18010900</v>
      </c>
      <c r="C26" s="73">
        <v>6520.6</v>
      </c>
      <c r="D26" s="73">
        <v>2401.64</v>
      </c>
      <c r="E26" s="73">
        <f>[1]вихідна!C30/1000</f>
        <v>1756.0168500000002</v>
      </c>
      <c r="F26" s="43">
        <f>E26/D26*100</f>
        <v>73.117405189786993</v>
      </c>
      <c r="G26" s="42">
        <f>E26/C26*100</f>
        <v>26.930295524951692</v>
      </c>
      <c r="H26" s="41">
        <f>[1]вихідна!B30/1000</f>
        <v>9.3062199999999997</v>
      </c>
      <c r="I26" s="29"/>
    </row>
    <row r="27" spans="1:10" ht="16.5" customHeight="1" x14ac:dyDescent="0.25">
      <c r="A27" s="46" t="s">
        <v>88</v>
      </c>
      <c r="B27" s="45">
        <v>18011000</v>
      </c>
      <c r="C27" s="73">
        <v>75</v>
      </c>
      <c r="D27" s="73">
        <v>30</v>
      </c>
      <c r="E27" s="73">
        <f>[1]вихідна!C31/1000</f>
        <v>20.83399</v>
      </c>
      <c r="F27" s="43">
        <f>E27/D27*100</f>
        <v>69.446633333333324</v>
      </c>
      <c r="G27" s="42">
        <f>E27/C27*100</f>
        <v>27.778653333333331</v>
      </c>
      <c r="H27" s="41">
        <f>[1]вихідна!B31/1000</f>
        <v>0</v>
      </c>
      <c r="I27" s="29"/>
    </row>
    <row r="28" spans="1:10" ht="16.5" customHeight="1" x14ac:dyDescent="0.25">
      <c r="A28" s="46" t="s">
        <v>87</v>
      </c>
      <c r="B28" s="45">
        <v>18011100</v>
      </c>
      <c r="C28" s="73">
        <v>50</v>
      </c>
      <c r="D28" s="73">
        <v>25</v>
      </c>
      <c r="E28" s="71">
        <f>[1]вихідна!C32/1000</f>
        <v>19.5</v>
      </c>
      <c r="F28" s="43">
        <f>E28/D28*100</f>
        <v>78</v>
      </c>
      <c r="G28" s="42">
        <f>E28/C28*100</f>
        <v>39</v>
      </c>
      <c r="H28" s="41">
        <f>[1]вихідна!B32/1000</f>
        <v>6.25</v>
      </c>
      <c r="I28" s="29"/>
    </row>
    <row r="29" spans="1:10" ht="16.5" customHeight="1" x14ac:dyDescent="0.25">
      <c r="A29" s="46" t="s">
        <v>86</v>
      </c>
      <c r="B29" s="45">
        <v>18020000</v>
      </c>
      <c r="C29" s="73">
        <v>355</v>
      </c>
      <c r="D29" s="73">
        <v>145</v>
      </c>
      <c r="E29" s="72">
        <f>[1]вихідна!C35/1000</f>
        <v>137.4</v>
      </c>
      <c r="F29" s="43">
        <f>E29/D29*100</f>
        <v>94.758620689655174</v>
      </c>
      <c r="G29" s="42">
        <f>E29/C29*100</f>
        <v>38.704225352112672</v>
      </c>
      <c r="H29" s="41">
        <f>[1]вихідна!B34/1000</f>
        <v>0</v>
      </c>
      <c r="I29" s="29"/>
    </row>
    <row r="30" spans="1:10" ht="15.6" customHeight="1" x14ac:dyDescent="0.25">
      <c r="A30" s="46" t="s">
        <v>85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129.56914</v>
      </c>
      <c r="F30" s="43">
        <f>E30/D30*100</f>
        <v>112.59049356969066</v>
      </c>
      <c r="G30" s="42">
        <f>E30/C30*100</f>
        <v>48.912472631181586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84</v>
      </c>
      <c r="B31" s="45">
        <v>18050000</v>
      </c>
      <c r="C31" s="73">
        <v>172149.52</v>
      </c>
      <c r="D31" s="73">
        <v>78219.47</v>
      </c>
      <c r="E31" s="72">
        <f>[1]вихідна!C42/1000</f>
        <v>70484.499309999985</v>
      </c>
      <c r="F31" s="43">
        <f>E31/D31*100</f>
        <v>90.111195217763537</v>
      </c>
      <c r="G31" s="42">
        <f>E31/C31*100</f>
        <v>40.943767551602811</v>
      </c>
      <c r="H31" s="41">
        <f>[1]вихідна!B42/1000</f>
        <v>967.30077000000006</v>
      </c>
      <c r="I31" s="29"/>
    </row>
    <row r="32" spans="1:10" ht="21" customHeight="1" x14ac:dyDescent="0.25">
      <c r="A32" s="52" t="s">
        <v>83</v>
      </c>
      <c r="B32" s="45">
        <v>20000000</v>
      </c>
      <c r="C32" s="43">
        <f>SUM(C33,C40,C47)</f>
        <v>20830.762000000002</v>
      </c>
      <c r="D32" s="43">
        <f>SUM(D33,D40,D47)</f>
        <v>8524.869999999999</v>
      </c>
      <c r="E32" s="43">
        <f>SUM(E33,E40,E47)</f>
        <v>6969.5863199999994</v>
      </c>
      <c r="F32" s="43">
        <f>E32/D32*100</f>
        <v>81.755924958386458</v>
      </c>
      <c r="G32" s="42">
        <f>E32/C32*100</f>
        <v>33.458143873949489</v>
      </c>
      <c r="H32" s="41">
        <f>SUM(H33,H40,H47)</f>
        <v>104.65436</v>
      </c>
      <c r="I32" s="29"/>
    </row>
    <row r="33" spans="1:9" ht="23.45" customHeight="1" x14ac:dyDescent="0.25">
      <c r="A33" s="52" t="s">
        <v>82</v>
      </c>
      <c r="B33" s="45">
        <v>21000000</v>
      </c>
      <c r="C33" s="71">
        <f>SUM(C34:C39)</f>
        <v>1651.2620000000002</v>
      </c>
      <c r="D33" s="71">
        <f>SUM(D34:D39)</f>
        <v>763.55500000000006</v>
      </c>
      <c r="E33" s="71">
        <f>E34+E36+E37+E38+E39+E35</f>
        <v>1001.2612700000001</v>
      </c>
      <c r="F33" s="43">
        <f>E33/D33*100</f>
        <v>131.13151901303769</v>
      </c>
      <c r="G33" s="42">
        <f>E33/C33*100</f>
        <v>60.636123764732673</v>
      </c>
      <c r="H33" s="41">
        <f>H34+H36+H37+H38+H39</f>
        <v>37.056509999999996</v>
      </c>
      <c r="I33" s="29"/>
    </row>
    <row r="34" spans="1:9" ht="52.9" customHeight="1" x14ac:dyDescent="0.25">
      <c r="A34" s="46" t="s">
        <v>81</v>
      </c>
      <c r="B34" s="45">
        <v>21010301</v>
      </c>
      <c r="C34" s="71">
        <v>51</v>
      </c>
      <c r="D34" s="71">
        <v>20.63</v>
      </c>
      <c r="E34" s="71">
        <f>[1]вихідна!C43/1000</f>
        <v>4.7169999999999996</v>
      </c>
      <c r="F34" s="43">
        <f>E34/D34*100</f>
        <v>22.864760058167715</v>
      </c>
      <c r="G34" s="42">
        <f>E34/C34*100</f>
        <v>9.2490196078431364</v>
      </c>
      <c r="H34" s="41">
        <f>[1]вихідна!B43/1000</f>
        <v>0</v>
      </c>
      <c r="I34" s="29"/>
    </row>
    <row r="35" spans="1:9" ht="52.9" customHeight="1" x14ac:dyDescent="0.25">
      <c r="A35" s="46" t="s">
        <v>80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79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140.38978</v>
      </c>
      <c r="F36" s="43">
        <f>E36/D36*100</f>
        <v>130.56478028365495</v>
      </c>
      <c r="G36" s="42">
        <f>E36/C36*100</f>
        <v>45.285272828148585</v>
      </c>
      <c r="H36" s="41">
        <f>[1]вихідна!B45/1000</f>
        <v>1.7</v>
      </c>
      <c r="I36" s="29"/>
    </row>
    <row r="37" spans="1:9" ht="54.6" customHeight="1" x14ac:dyDescent="0.25">
      <c r="A37" s="46" t="s">
        <v>78</v>
      </c>
      <c r="B37" s="45">
        <v>21081500</v>
      </c>
      <c r="C37" s="73">
        <v>810.1</v>
      </c>
      <c r="D37" s="73">
        <v>326.2</v>
      </c>
      <c r="E37" s="72">
        <f>[1]вихідна!C46/1000</f>
        <v>625.48292000000004</v>
      </c>
      <c r="F37" s="43">
        <f>E37/D37*100</f>
        <v>191.74828939301045</v>
      </c>
      <c r="G37" s="42">
        <f>E37/C37*100</f>
        <v>77.210581409702499</v>
      </c>
      <c r="H37" s="41">
        <f>[1]вихідна!B46/1000</f>
        <v>25.940999999999999</v>
      </c>
      <c r="I37" s="29"/>
    </row>
    <row r="38" spans="1:9" ht="18.75" customHeight="1" x14ac:dyDescent="0.25">
      <c r="A38" s="46" t="s">
        <v>77</v>
      </c>
      <c r="B38" s="45">
        <v>21081700</v>
      </c>
      <c r="C38" s="73">
        <v>395</v>
      </c>
      <c r="D38" s="78">
        <v>281.25</v>
      </c>
      <c r="E38" s="72">
        <f>[1]вихідна!C47/1000</f>
        <v>218.06752</v>
      </c>
      <c r="F38" s="43">
        <f>E38/D38*100</f>
        <v>77.535118222222223</v>
      </c>
      <c r="G38" s="42">
        <f>E38/C38*100</f>
        <v>55.206967088607598</v>
      </c>
      <c r="H38" s="41">
        <f>[1]вихідна!B47/1000</f>
        <v>9.2115100000000005</v>
      </c>
      <c r="I38" s="29"/>
    </row>
    <row r="39" spans="1:9" ht="28.15" customHeight="1" x14ac:dyDescent="0.25">
      <c r="A39" s="79" t="s">
        <v>76</v>
      </c>
      <c r="B39" s="45">
        <v>21081800</v>
      </c>
      <c r="C39" s="73">
        <v>85.15</v>
      </c>
      <c r="D39" s="78">
        <v>27.95</v>
      </c>
      <c r="E39" s="72">
        <f>[1]вихідна!C48/1000</f>
        <v>12.604049999999999</v>
      </c>
      <c r="F39" s="43">
        <f>E39/D39*100</f>
        <v>45.09499105545617</v>
      </c>
      <c r="G39" s="42">
        <f>E39/C39*100</f>
        <v>14.80217263652378</v>
      </c>
      <c r="H39" s="41">
        <f>[1]вихідна!B48/1000</f>
        <v>0.20399999999999999</v>
      </c>
      <c r="I39" s="29"/>
    </row>
    <row r="40" spans="1:9" ht="15" customHeight="1" x14ac:dyDescent="0.25">
      <c r="A40" s="51" t="s">
        <v>75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4740.5234899999996</v>
      </c>
      <c r="F40" s="43">
        <f>E40/D40*100</f>
        <v>72.721190133407177</v>
      </c>
      <c r="G40" s="42">
        <f>E40/C40*100</f>
        <v>29.761080634832936</v>
      </c>
      <c r="H40" s="41">
        <f>H41+H42+H43+H44+H45+H46</f>
        <v>67.597849999999994</v>
      </c>
      <c r="I40" s="29"/>
    </row>
    <row r="41" spans="1:9" ht="37.9" customHeight="1" x14ac:dyDescent="0.25">
      <c r="A41" s="77" t="s">
        <v>74</v>
      </c>
      <c r="B41" s="45">
        <v>22010300</v>
      </c>
      <c r="C41" s="71">
        <v>415.7</v>
      </c>
      <c r="D41" s="71">
        <v>168.92</v>
      </c>
      <c r="E41" s="71">
        <f>[1]вихідна!C49/1000</f>
        <v>132.53</v>
      </c>
      <c r="F41" s="43">
        <f>E41/D41*100</f>
        <v>78.457257873549608</v>
      </c>
      <c r="G41" s="42">
        <f>E41/C41*100</f>
        <v>31.881164301178739</v>
      </c>
      <c r="H41" s="41">
        <f>[1]вихідна!B49/1000</f>
        <v>0</v>
      </c>
      <c r="I41" s="29"/>
    </row>
    <row r="42" spans="1:9" ht="23.25" customHeight="1" x14ac:dyDescent="0.25">
      <c r="A42" s="46" t="s">
        <v>73</v>
      </c>
      <c r="B42" s="45">
        <v>22012500</v>
      </c>
      <c r="C42" s="73">
        <v>11970.3</v>
      </c>
      <c r="D42" s="73">
        <v>4916.91</v>
      </c>
      <c r="E42" s="71">
        <f>[1]вихідна!C50/1000</f>
        <v>3274.9328999999998</v>
      </c>
      <c r="F42" s="43">
        <f>E42/D42*100</f>
        <v>66.605508337553459</v>
      </c>
      <c r="G42" s="42">
        <f>E42/C42*100</f>
        <v>27.35882058093782</v>
      </c>
      <c r="H42" s="41">
        <f>[1]вихідна!B50/1000</f>
        <v>63.926180000000002</v>
      </c>
      <c r="I42" s="29"/>
    </row>
    <row r="43" spans="1:9" ht="41.25" customHeight="1" x14ac:dyDescent="0.25">
      <c r="A43" s="77" t="s">
        <v>72</v>
      </c>
      <c r="B43" s="45">
        <v>22012600</v>
      </c>
      <c r="C43" s="73">
        <v>1710.8</v>
      </c>
      <c r="D43" s="73">
        <v>682.39</v>
      </c>
      <c r="E43" s="71">
        <f>[1]вихідна!C51/1000</f>
        <v>503.04500000000002</v>
      </c>
      <c r="F43" s="43">
        <f>E43/D43*100</f>
        <v>73.718108413077559</v>
      </c>
      <c r="G43" s="42">
        <f>E43/C43*100</f>
        <v>29.4040799625906</v>
      </c>
      <c r="H43" s="41">
        <f>[1]вихідна!B51/1000</f>
        <v>3.2040000000000002</v>
      </c>
      <c r="I43" s="29"/>
    </row>
    <row r="44" spans="1:9" ht="49.15" customHeight="1" x14ac:dyDescent="0.25">
      <c r="A44" s="77" t="s">
        <v>71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70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69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23.522590000000001</v>
      </c>
      <c r="F46" s="43">
        <f>E46/D46*100</f>
        <v>62.970392183108025</v>
      </c>
      <c r="G46" s="42">
        <f>E46/C46*100</f>
        <v>25.130972222222226</v>
      </c>
      <c r="H46" s="41">
        <f>[1]вихідна!B57/1000</f>
        <v>0.46767000000000003</v>
      </c>
      <c r="I46" s="29"/>
    </row>
    <row r="47" spans="1:9" ht="26.45" customHeight="1" x14ac:dyDescent="0.25">
      <c r="A47" s="52" t="s">
        <v>68</v>
      </c>
      <c r="B47" s="45">
        <v>24000000</v>
      </c>
      <c r="C47" s="73">
        <v>3250.9</v>
      </c>
      <c r="D47" s="73">
        <v>1242.55</v>
      </c>
      <c r="E47" s="72">
        <f>([1]вихідна!C58)/1000</f>
        <v>1227.8015600000001</v>
      </c>
      <c r="F47" s="43">
        <f>E47/D47*100</f>
        <v>98.813050581465546</v>
      </c>
      <c r="G47" s="42">
        <f>E47/C47*100</f>
        <v>37.768050693654068</v>
      </c>
      <c r="H47" s="41">
        <f>[1]вихідна!B58/1000</f>
        <v>0</v>
      </c>
      <c r="I47" s="29"/>
    </row>
    <row r="48" spans="1:9" ht="39.6" customHeight="1" x14ac:dyDescent="0.25">
      <c r="A48" s="52" t="s">
        <v>55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67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66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65</v>
      </c>
      <c r="B51" s="69"/>
      <c r="C51" s="35">
        <f>SUM(C7,C32,C48)</f>
        <v>913861.74699999997</v>
      </c>
      <c r="D51" s="35">
        <f>SUM(D7,D32,D48)</f>
        <v>381051.81900000002</v>
      </c>
      <c r="E51" s="68">
        <f>SUM(E7,E32,E48)</f>
        <v>343756.49557000003</v>
      </c>
      <c r="F51" s="43">
        <f>E51/D51*100</f>
        <v>90.212532372139137</v>
      </c>
      <c r="G51" s="42">
        <f>E51/C51*100</f>
        <v>37.615809688771229</v>
      </c>
      <c r="H51" s="67">
        <f>SUM(H7,H32,H48)</f>
        <v>4832.9863499999992</v>
      </c>
      <c r="I51" s="29">
        <f>E51-D51</f>
        <v>-37295.323429999989</v>
      </c>
      <c r="J51" s="29"/>
    </row>
    <row r="52" spans="1:11" ht="28.9" customHeight="1" x14ac:dyDescent="0.2">
      <c r="A52" s="66" t="s">
        <v>64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63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115.52301000000001</v>
      </c>
      <c r="F53" s="43">
        <f>E53/D53*100</f>
        <v>69.424885817307697</v>
      </c>
      <c r="G53" s="42">
        <f>E53/C53*100</f>
        <v>32.495924050632915</v>
      </c>
      <c r="H53" s="58">
        <f>H54+H55</f>
        <v>11.317</v>
      </c>
      <c r="I53" s="29"/>
    </row>
    <row r="54" spans="1:11" ht="21" customHeight="1" x14ac:dyDescent="0.25">
      <c r="A54" s="46" t="s">
        <v>62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115.52301000000001</v>
      </c>
      <c r="F54" s="43">
        <f>E54/D54*100</f>
        <v>69.424885817307697</v>
      </c>
      <c r="G54" s="42">
        <f>E54/C54*100</f>
        <v>32.495924050632915</v>
      </c>
      <c r="H54" s="41">
        <f>([1]вихідна!B76+[1]вихідна!B77+[1]вихідна!B78)/1000</f>
        <v>11.317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61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24129.355150000007</v>
      </c>
      <c r="F56" s="43">
        <f>E56/D56*100</f>
        <v>78.920456664456168</v>
      </c>
      <c r="G56" s="42">
        <f>E56/C56*100</f>
        <v>32.880713134002036</v>
      </c>
      <c r="H56" s="42">
        <f>H57+H60+H61</f>
        <v>241.35900000000001</v>
      </c>
      <c r="I56" s="29"/>
    </row>
    <row r="57" spans="1:11" ht="29.45" customHeight="1" x14ac:dyDescent="0.25">
      <c r="A57" s="46" t="s">
        <v>60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59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58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57</v>
      </c>
      <c r="B60" s="45">
        <v>24062100</v>
      </c>
      <c r="C60" s="41">
        <v>100.4</v>
      </c>
      <c r="D60" s="41">
        <v>39.22</v>
      </c>
      <c r="E60" s="41">
        <f>[1]вихідна!C81/1000</f>
        <v>82.597719999999995</v>
      </c>
      <c r="F60" s="43">
        <f>E60/D60*100</f>
        <v>210.60101988781233</v>
      </c>
      <c r="G60" s="42">
        <f>E60/C60*100</f>
        <v>82.268645418326685</v>
      </c>
      <c r="H60" s="41">
        <f>[1]вихідна!B81/1000</f>
        <v>0</v>
      </c>
      <c r="I60" s="29"/>
    </row>
    <row r="61" spans="1:11" ht="15" customHeight="1" x14ac:dyDescent="0.25">
      <c r="A61" s="46" t="s">
        <v>56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24045.355210000005</v>
      </c>
      <c r="F61" s="43">
        <f>E61/D61*100</f>
        <v>78.746730624129043</v>
      </c>
      <c r="G61" s="42">
        <f>E61/C61*100</f>
        <v>32.811137760053768</v>
      </c>
      <c r="H61" s="44">
        <f>SUM([1]вихідна!B84:B89)/1000</f>
        <v>241.35900000000001</v>
      </c>
      <c r="I61" s="29"/>
    </row>
    <row r="62" spans="1:11" ht="16.5" customHeight="1" x14ac:dyDescent="0.25">
      <c r="A62" s="52" t="s">
        <v>55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54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53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52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51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45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50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42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49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48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47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24355.044060000007</v>
      </c>
      <c r="F72" s="43">
        <f>E72/D72*100</f>
        <v>76.7313432937312</v>
      </c>
      <c r="G72" s="42">
        <f>E72/C72*100</f>
        <v>22.700393110818318</v>
      </c>
      <c r="H72" s="53">
        <f>H53+H56+H62+H67+H65+H69</f>
        <v>252.67600000000002</v>
      </c>
      <c r="I72" s="29"/>
      <c r="J72" s="29"/>
      <c r="K72" s="29"/>
    </row>
    <row r="73" spans="1:11" ht="18.600000000000001" customHeight="1" x14ac:dyDescent="0.25">
      <c r="A73" s="40" t="s">
        <v>46</v>
      </c>
      <c r="B73" s="39"/>
      <c r="C73" s="54">
        <f>C51+C72</f>
        <v>1021150.8319999999</v>
      </c>
      <c r="D73" s="54">
        <f>D51+D72</f>
        <v>412792.49108333339</v>
      </c>
      <c r="E73" s="54">
        <f>E51+E72</f>
        <v>368111.53963000001</v>
      </c>
      <c r="F73" s="43">
        <f>E73/D73*100</f>
        <v>89.175929209353441</v>
      </c>
      <c r="G73" s="42">
        <f>E73/C73*100</f>
        <v>36.048694090473013</v>
      </c>
      <c r="H73" s="53">
        <f>H53+H56+H62+H65+H67</f>
        <v>252.67600000000002</v>
      </c>
      <c r="I73" s="29"/>
    </row>
    <row r="74" spans="1:11" ht="18" customHeight="1" x14ac:dyDescent="0.25">
      <c r="A74" s="52" t="s">
        <v>45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161026.67727999997</v>
      </c>
      <c r="F74" s="43">
        <f>E74/D74*100</f>
        <v>96.871096056534711</v>
      </c>
      <c r="G74" s="42">
        <f>E74/C74*100</f>
        <v>65.75491038079852</v>
      </c>
      <c r="H74" s="41">
        <f>H75+H81</f>
        <v>0</v>
      </c>
      <c r="I74" s="29"/>
    </row>
    <row r="75" spans="1:11" ht="18" customHeight="1" x14ac:dyDescent="0.25">
      <c r="A75" s="51" t="s">
        <v>44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159176.19999999998</v>
      </c>
      <c r="F75" s="43">
        <f>E75/D75*100</f>
        <v>100</v>
      </c>
      <c r="G75" s="42">
        <f>E75/C75*100</f>
        <v>67.37263314010184</v>
      </c>
      <c r="H75" s="44">
        <f>H78+H77+H80+H76</f>
        <v>0</v>
      </c>
      <c r="I75" s="29"/>
    </row>
    <row r="76" spans="1:11" ht="24" customHeight="1" x14ac:dyDescent="0.25">
      <c r="A76" s="46" t="s">
        <v>43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42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41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40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0</v>
      </c>
      <c r="I79" s="29"/>
    </row>
    <row r="80" spans="1:11" ht="28.5" customHeight="1" x14ac:dyDescent="0.25">
      <c r="A80" s="46" t="s">
        <v>39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38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1850.4772800000001</v>
      </c>
      <c r="F81" s="43">
        <f>E81/D81*100</f>
        <v>26.242004882590226</v>
      </c>
      <c r="G81" s="42">
        <f>E81/C81*100</f>
        <v>21.450320019984222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37</v>
      </c>
      <c r="B82" s="39">
        <v>900101</v>
      </c>
      <c r="C82" s="38">
        <f>SUM(C51,C72,C74)</f>
        <v>1266040.037</v>
      </c>
      <c r="D82" s="38">
        <f>SUM(D51,D72,D74)</f>
        <v>579020.27608333342</v>
      </c>
      <c r="E82" s="37">
        <f>SUM(E51,E72,E74)</f>
        <v>529138.21690999996</v>
      </c>
      <c r="F82" s="36">
        <f>E82/D82*100</f>
        <v>91.385092848431725</v>
      </c>
      <c r="G82" s="35">
        <f>E82/C82*100</f>
        <v>41.794745935826981</v>
      </c>
      <c r="H82" s="34">
        <f>SUM(H51,H72,H74)</f>
        <v>5085.6623499999996</v>
      </c>
      <c r="I82" s="29"/>
      <c r="K82" s="27" t="s">
        <v>32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36</v>
      </c>
      <c r="I84" s="27" t="s">
        <v>35</v>
      </c>
    </row>
    <row r="85" spans="1:11" ht="13.5" customHeight="1" x14ac:dyDescent="0.2">
      <c r="C85" s="29"/>
      <c r="D85" s="29"/>
      <c r="E85" s="27" t="s">
        <v>34</v>
      </c>
    </row>
    <row r="86" spans="1:11" ht="16.5" customHeight="1" x14ac:dyDescent="0.2">
      <c r="I86" s="27" t="s">
        <v>33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32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2026-05-21T08:22:19Z</dcterms:modified>
</cp:coreProperties>
</file>