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1825F51F-68B3-420A-880D-50C17DAEA996}" xr6:coauthVersionLast="45" xr6:coauthVersionMax="45" xr10:uidLastSave="{00000000-0000-0000-0000-000000000000}"/>
  <bookViews>
    <workbookView xWindow="4755" yWindow="1080" windowWidth="1063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" i="4" l="1"/>
  <c r="B67" i="2" l="1"/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5" i="2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<sst xmlns="http://schemas.openxmlformats.org/spreadsheetml/2006/main" count="113" uniqueCount="104">
  <si>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</si>
  <si>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</si>
  <si>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</si>
  <si>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</si>
  <si>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</si>
  <si>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</si>
  <si>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</si>
  <si>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</si>
  <si>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</si>
  <si>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</si>
  <si>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</si>
  <si>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</si>
  <si>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</si>
  <si>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</si>
  <si>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</si>
  <si>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</si>
  <si>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</si>
  <si>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</si>
  <si>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</si>
  <si>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</si>
  <si>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</si>
  <si>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</si>
  <si>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</si>
  <si>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</si>
  <si>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</si>
  <si>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</si>
  <si>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</si>
  <si>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</si>
  <si>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</si>
  <si>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</si>
  <si>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</si>
  <si>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</si>
  <si>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</si>
  <si>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</si>
  <si>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</si>
  <si>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</si>
  <si>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</si>
  <si>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</si>
  <si>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</si>
  <si>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</si>
  <si>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</si>
  <si>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</si>
  <si>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</si>
  <si>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</si>
  <si>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</si>
  <si>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</si>
  <si>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</si>
  <si>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</si>
  <si>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</si>
  <si>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</si>
  <si>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</si>
  <si>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</si>
  <si>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</si>
  <si>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</si>
  <si>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</si>
  <si>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</si>
  <si>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</si>
  <si>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</si>
  <si>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</si>
  <si>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</si>
  <si>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</si>
  <si>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</si>
  <si>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</si>
  <si>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</si>
  <si>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</si>
  <si>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</si>
  <si>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</si>
  <si>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</si>
  <si>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</si>
  <si>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</si>
  <si>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</si>
  <si>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</si>
  <si>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</si>
  <si>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</si>
  <si>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</si>
  <si>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</si>
  <si>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</si>
  <si>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</si>
  <si>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</si>
  <si>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</si>
  <si>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</si>
  <si>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</si>
  <si>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</si>
  <si>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</si>
  <si>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</si>
  <si>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</si>
  <si>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</si>
  <si>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</si>
  <si>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</si>
  <si>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</si>
  <si>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</si>
  <si>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</si>
  <si>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</si>
  <si>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</si>
  <si>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</si>
  <si>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</si>
  <si>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</si>
  <si>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</si>
  <si>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</si>
  <si>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</si>
  <si>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</si>
  <si>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</si>
  <si>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</si>
  <si>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15.06.2026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</si>
</sst>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D21" sqref="D21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79</v>
      </c>
      <c r="B1" s="153"/>
      <c r="C1" s="153"/>
      <c r="D1" s="153"/>
      <c r="E1" s="153"/>
      <c r="F1" s="129"/>
    </row>
    <row r="2" spans="1:11" ht="18" customHeight="1" x14ac:dyDescent="0.25">
      <c r="A2" s="154" t="s">
        <v>99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77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450161.28700000001</v>
      </c>
      <c r="E7" s="90">
        <f>E8+E9+E10+E11+E13+E14+E15+E16+E17+E12</f>
        <v>415542.64060000004</v>
      </c>
      <c r="F7" s="90">
        <f>E7/D7*100</f>
        <v>92.309723781289975</v>
      </c>
      <c r="G7" s="62">
        <f>E7/C7*100</f>
        <v>46.023676996763044</v>
      </c>
      <c r="H7" s="66">
        <f>H8+H9+H10+H11+H13+H14+H15+H16+H17+H12</f>
        <v>120.99893999999998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480142.24400000001</v>
      </c>
      <c r="D8" s="85">
        <v>244526.40700000001</v>
      </c>
      <c r="E8" s="84">
        <f>вихідна!C10/1000</f>
        <v>228985.09312999999</v>
      </c>
      <c r="F8" s="90">
        <f t="shared" ref="F8:F53" si="0">E8/D8*100</f>
        <v>93.644320848340925</v>
      </c>
      <c r="G8" s="62">
        <f t="shared" ref="G8:G51" si="1">E8/C8*100</f>
        <v>47.691094876875695</v>
      </c>
      <c r="H8" s="66">
        <f>вихідна!B10/1000</f>
        <v>22.60192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411.76107999999994</v>
      </c>
      <c r="F10" s="90">
        <f t="shared" si="0"/>
        <v>142.27112155345171</v>
      </c>
      <c r="G10" s="62">
        <f t="shared" si="1"/>
        <v>86.662824911076953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3004.6597299999999</v>
      </c>
      <c r="F13" s="90">
        <f t="shared" si="0"/>
        <v>94.551865604712702</v>
      </c>
      <c r="G13" s="62">
        <f t="shared" si="1"/>
        <v>41.730805544367435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27839.569179999999</v>
      </c>
      <c r="F14" s="90">
        <f t="shared" si="0"/>
        <v>92.32132423458998</v>
      </c>
      <c r="G14" s="62">
        <f t="shared" si="1"/>
        <v>47.32156346473996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21310.558229999999</v>
      </c>
      <c r="F15" s="90">
        <f t="shared" si="0"/>
        <v>72.893242860514519</v>
      </c>
      <c r="G15" s="62">
        <f t="shared" si="1"/>
        <v>34.261259504798694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7619.2307499999997</v>
      </c>
      <c r="F16" s="90">
        <f t="shared" si="0"/>
        <v>93.462150140882045</v>
      </c>
      <c r="G16" s="62">
        <f t="shared" si="1"/>
        <v>41.408502697802625</v>
      </c>
      <c r="H16" s="66">
        <f>вихідна!B20/1000</f>
        <v>0.11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274492.21999999997</v>
      </c>
      <c r="D17" s="92">
        <f>SUM(D18,D29:D31)</f>
        <v>134072.5</v>
      </c>
      <c r="E17" s="92">
        <f>SUM(E18,E29:E31)</f>
        <v>125946.90856</v>
      </c>
      <c r="F17" s="90">
        <f t="shared" si="0"/>
        <v>93.939404844393891</v>
      </c>
      <c r="G17" s="62">
        <f t="shared" si="1"/>
        <v>45.883598653542897</v>
      </c>
      <c r="H17" s="94">
        <f>SUM(H18,H29:H31)</f>
        <v>98.287019999999984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100622.80000000002</v>
      </c>
      <c r="D18" s="92">
        <f>SUM(D19:D28)</f>
        <v>48424.66</v>
      </c>
      <c r="E18" s="92">
        <f>SUM(E19:E28)</f>
        <v>42543.219359999996</v>
      </c>
      <c r="F18" s="90">
        <f t="shared" si="0"/>
        <v>87.854451347722403</v>
      </c>
      <c r="G18" s="62">
        <f t="shared" si="1"/>
        <v>42.27990014191613</v>
      </c>
      <c r="H18" s="66">
        <f>SUM(H19:H28)</f>
        <v>13.721150000000002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1645.712</v>
      </c>
      <c r="F20" s="90">
        <f t="shared" si="0"/>
        <v>58.307304214733144</v>
      </c>
      <c r="G20" s="62">
        <f t="shared" si="1"/>
        <v>25.317477654877468</v>
      </c>
      <c r="H20" s="66">
        <f>вихідна!B23/1000</f>
        <v>10.344940000000001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2961.2815299999997</v>
      </c>
      <c r="F21" s="90">
        <f t="shared" si="0"/>
        <v>86.217352176482748</v>
      </c>
      <c r="G21" s="62">
        <f t="shared" si="1"/>
        <v>28.726042371977062</v>
      </c>
      <c r="H21" s="66">
        <f>вихідна!B24/1000</f>
        <v>1.76068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6561.1172699999997</v>
      </c>
      <c r="F22" s="90">
        <f t="shared" si="0"/>
        <v>98.885575563747722</v>
      </c>
      <c r="G22" s="62">
        <f t="shared" si="1"/>
        <v>48.600868666666663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34760.699999999997</v>
      </c>
      <c r="D23" s="85">
        <v>18095.34</v>
      </c>
      <c r="E23" s="85">
        <f>вихідна!C27/1000</f>
        <v>15470.2912</v>
      </c>
      <c r="F23" s="90">
        <f t="shared" si="0"/>
        <v>85.493233064424317</v>
      </c>
      <c r="G23" s="62">
        <f t="shared" si="1"/>
        <v>44.505119862373313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10900.931399999999</v>
      </c>
      <c r="F24" s="90">
        <f t="shared" si="0"/>
        <v>85.013292135304624</v>
      </c>
      <c r="G24" s="62">
        <f t="shared" si="1"/>
        <v>45.801655441317969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2514.9271100000001</v>
      </c>
      <c r="F25" s="90">
        <f t="shared" si="0"/>
        <v>160.90281636073988</v>
      </c>
      <c r="G25" s="62">
        <f t="shared" si="1"/>
        <v>50.097151650365525</v>
      </c>
      <c r="H25" s="66">
        <f>вихідна!B29/1000</f>
        <v>1.58464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2375.5214900000001</v>
      </c>
      <c r="F26" s="90">
        <f t="shared" si="0"/>
        <v>80.196936980733327</v>
      </c>
      <c r="G26" s="62">
        <f t="shared" si="1"/>
        <v>36.43102613256449</v>
      </c>
      <c r="H26" s="66">
        <f>вихідна!B30/1000</f>
        <v>3.0890000000000001E-2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34.04</v>
      </c>
      <c r="F28" s="90">
        <f t="shared" si="0"/>
        <v>136.16</v>
      </c>
      <c r="G28" s="62">
        <f t="shared" si="1"/>
        <v>68.08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141.30314000000001</v>
      </c>
      <c r="F30" s="90">
        <f t="shared" si="0"/>
        <v>118.51307556822948</v>
      </c>
      <c r="G30" s="62">
        <f t="shared" si="1"/>
        <v>53.342068705171776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83062.986059999996</v>
      </c>
      <c r="F31" s="90">
        <f t="shared" si="0"/>
        <v>97.316312760526472</v>
      </c>
      <c r="G31" s="62">
        <f t="shared" si="1"/>
        <v>47.944136330074684</v>
      </c>
      <c r="H31" s="66">
        <f>вихідна!B42/1000</f>
        <v>84.56586999999999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8593.5688000000009</v>
      </c>
      <c r="F32" s="90">
        <f t="shared" si="0"/>
        <v>81.58190640109288</v>
      </c>
      <c r="G32" s="62">
        <f t="shared" si="1"/>
        <v>40.861899345349443</v>
      </c>
      <c r="H32" s="66">
        <f>SUM(H33,H40,H47)</f>
        <v>0.49299999999999999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1301.4394600000001</v>
      </c>
      <c r="F33" s="90">
        <f t="shared" si="0"/>
        <v>118.64812880051785</v>
      </c>
      <c r="G33" s="62">
        <f t="shared" si="1"/>
        <v>70.30012283512545</v>
      </c>
      <c r="H33" s="66">
        <f>H34+H36+H37+H38+H39</f>
        <v>0.49299999999999999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230.02492000000001</v>
      </c>
      <c r="F36" s="90">
        <f>E36/D36*100</f>
        <v>158.0710005497526</v>
      </c>
      <c r="G36" s="62">
        <f t="shared" si="1"/>
        <v>74.198714888455925</v>
      </c>
      <c r="H36" s="66">
        <f>вихідна!B45/1000</f>
        <v>0.34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703.01192000000003</v>
      </c>
      <c r="F37" s="90">
        <f t="shared" si="0"/>
        <v>117.5212169842862</v>
      </c>
      <c r="G37" s="62">
        <f t="shared" si="1"/>
        <v>69.598249678249687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343.36157000000003</v>
      </c>
      <c r="F38" s="90">
        <f t="shared" si="0"/>
        <v>115.41565378151262</v>
      </c>
      <c r="G38" s="62">
        <f t="shared" si="1"/>
        <v>86.926979746835457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17.857050000000001</v>
      </c>
      <c r="F39" s="90">
        <f t="shared" si="0"/>
        <v>50.961900684931514</v>
      </c>
      <c r="G39" s="62">
        <f t="shared" si="1"/>
        <v>20.971285965942453</v>
      </c>
      <c r="H39" s="66">
        <f>вихідна!B48/1000</f>
        <v>0.153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5893.192500000001</v>
      </c>
      <c r="F40" s="90">
        <f t="shared" si="0"/>
        <v>74.469079219218543</v>
      </c>
      <c r="G40" s="62">
        <f t="shared" si="1"/>
        <v>36.99755471290635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161.85</v>
      </c>
      <c r="F41" s="90">
        <f t="shared" si="0"/>
        <v>79.505821093481359</v>
      </c>
      <c r="G41" s="62">
        <f t="shared" si="1"/>
        <v>38.93432764012509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4100.3160200000002</v>
      </c>
      <c r="F42" s="90">
        <f t="shared" si="0"/>
        <v>68.5974413453431</v>
      </c>
      <c r="G42" s="62">
        <f t="shared" si="1"/>
        <v>34.254079012221922</v>
      </c>
      <c r="H42" s="66">
        <f>вихідна!B50/1000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600.12699999999995</v>
      </c>
      <c r="F43" s="90">
        <f t="shared" si="0"/>
        <v>72.365488966598335</v>
      </c>
      <c r="G43" s="62">
        <f t="shared" si="1"/>
        <v>35.07873509469254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29.3278</v>
      </c>
      <c r="F46" s="90">
        <f t="shared" si="0"/>
        <v>64.612910332672385</v>
      </c>
      <c r="G46" s="62">
        <f t="shared" si="1"/>
        <v>31.333119658119664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1398.9368400000001</v>
      </c>
      <c r="F47" s="90">
        <f t="shared" si="0"/>
        <v>91.843775809660116</v>
      </c>
      <c r="G47" s="62">
        <f t="shared" si="1"/>
        <v>43.032293826325017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460696.95699999999</v>
      </c>
      <c r="E51" s="80">
        <f>SUM(E7,E32,E48)</f>
        <v>424137.90940000006</v>
      </c>
      <c r="F51" s="90">
        <f t="shared" si="0"/>
        <v>92.064404367229216</v>
      </c>
      <c r="G51" s="62">
        <f t="shared" si="1"/>
        <v>45.906017992797352</v>
      </c>
      <c r="H51" s="78">
        <f>SUM(H7,H32,H48)</f>
        <v>121.49193999999997</v>
      </c>
      <c r="I51" s="59">
        <f>E51-D51</f>
        <v>-36559.047599999933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208.7</v>
      </c>
      <c r="E53" s="75">
        <f>SUM(E54:E54)</f>
        <v>212.21843000000001</v>
      </c>
      <c r="F53" s="90">
        <f t="shared" si="0"/>
        <v>101.68587925251558</v>
      </c>
      <c r="G53" s="62">
        <f>E53/C53*100</f>
        <v>59.695760900140648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208.7</v>
      </c>
      <c r="E54" s="67">
        <f>(вихідна!C75+вихідна!C76+вихідна!C77+вихідна!C78)/1000</f>
        <v>212.21843000000001</v>
      </c>
      <c r="F54" s="90">
        <f t="shared" ref="F54" si="2">E54/D54*100</f>
        <v>101.68587925251558</v>
      </c>
      <c r="G54" s="62">
        <f>E54/C54*100</f>
        <v>59.695760900140648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36715.842499999999</v>
      </c>
      <c r="E56" s="62">
        <f>E57+E59+E60+E61+E58</f>
        <v>28766.893659999994</v>
      </c>
      <c r="F56" s="90">
        <f t="shared" ref="F56" si="4">E56/D56*100</f>
        <v>78.350084599039221</v>
      </c>
      <c r="G56" s="62">
        <f>E56/C56*100</f>
        <v>39.200217838842718</v>
      </c>
      <c r="H56" s="62">
        <f>H57+H60+H61</f>
        <v>12.832000000000001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1.40222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73.78</v>
      </c>
      <c r="E60" s="66">
        <f>вихідна!C80/1000</f>
        <v>146.37289000000001</v>
      </c>
      <c r="F60" s="90">
        <f t="shared" ref="F60" si="5">E60/D60*100</f>
        <v>198.39101382488479</v>
      </c>
      <c r="G60" s="62">
        <f t="shared" ref="G60:G67" si="6">E60/C60*100</f>
        <v>145.7897310756972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28619.118549999996</v>
      </c>
      <c r="F61" s="90">
        <f t="shared" ref="F61:F62" si="7">E61/D61*100</f>
        <v>78.104551429112362</v>
      </c>
      <c r="G61" s="62">
        <f t="shared" si="6"/>
        <v>39.052275714556181</v>
      </c>
      <c r="H61" s="67">
        <f>SUM(вихідна!B83:B88)/1000</f>
        <v>12.832000000000001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:F66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90">
        <f t="shared" si="8"/>
        <v>200</v>
      </c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37924.542499999996</v>
      </c>
      <c r="E72" s="63">
        <f>E53+E56+E62+E67+E65</f>
        <v>29682.585989999996</v>
      </c>
      <c r="F72" s="90">
        <f t="shared" ref="F72:F81" si="9">E72/D72*100</f>
        <v>78.267485995381477</v>
      </c>
      <c r="G72" s="62">
        <f>E72/C72*100</f>
        <v>27.66598856724335</v>
      </c>
      <c r="H72" s="61">
        <f>H53+H56+H62+H67+H65+H69</f>
        <v>12.832000000000001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498621.49949999998</v>
      </c>
      <c r="E73" s="63">
        <f>E51+E72</f>
        <v>453820.49539000005</v>
      </c>
      <c r="F73" s="90">
        <f t="shared" si="9"/>
        <v>91.015027600108539</v>
      </c>
      <c r="G73" s="62">
        <f>E73/C73*100</f>
        <v>44.008300470170994</v>
      </c>
      <c r="H73" s="61">
        <f>H53+H56+H62+H65+H67</f>
        <v>12.832000000000001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230258.19199999998</v>
      </c>
      <c r="E74" s="62">
        <f>E75+E81</f>
        <v>220065.25271999999</v>
      </c>
      <c r="F74" s="90">
        <f t="shared" si="9"/>
        <v>95.573256616207601</v>
      </c>
      <c r="G74" s="62">
        <f>E74/C74*100</f>
        <v>86.978710415473699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236844.09999999998</v>
      </c>
      <c r="D75" s="67">
        <f>SUM(D76:D80)</f>
        <v>215237.9</v>
      </c>
      <c r="E75" s="67">
        <f>SUM(E76:E80)</f>
        <v>215237.9</v>
      </c>
      <c r="F75" s="90">
        <f t="shared" si="9"/>
        <v>100</v>
      </c>
      <c r="G75" s="62">
        <f t="shared" ref="G75:G82" si="10">E75/C75*100</f>
        <v>90.877459054289304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176544</v>
      </c>
      <c r="F78" s="90">
        <f t="shared" si="9"/>
        <v>100</v>
      </c>
      <c r="G78" s="62">
        <f t="shared" si="10"/>
        <v>89.519998296247991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2311.3000000000002</v>
      </c>
      <c r="D79" s="66">
        <v>1372.9</v>
      </c>
      <c r="E79" s="67">
        <f>вихідна!C64/1000</f>
        <v>1372.9</v>
      </c>
      <c r="F79" s="143">
        <f t="shared" si="9"/>
        <v>100</v>
      </c>
      <c r="G79" s="62">
        <f t="shared" si="10"/>
        <v>59.399472158525498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15020.291999999999</v>
      </c>
      <c r="E81" s="67">
        <f>(вихідна!C67+вихідна!C68+вихідна!C69+вихідна!C72+вихідна!C70+вихідна!C66)/1000+вихідна!C71/1000</f>
        <v>4827.3527199999999</v>
      </c>
      <c r="F81" s="90">
        <f t="shared" si="9"/>
        <v>32.138873997922282</v>
      </c>
      <c r="G81" s="62">
        <f t="shared" si="10"/>
        <v>29.860443216106514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728879.69149999996</v>
      </c>
      <c r="E82" s="125">
        <f>SUM(E51,E72,E74)</f>
        <v>673885.74811000004</v>
      </c>
      <c r="F82" s="142">
        <f t="shared" ref="F82" si="11">E82/D82*100</f>
        <v>92.455004024487906</v>
      </c>
      <c r="G82" s="79">
        <f t="shared" si="10"/>
        <v>52.474071045652849</v>
      </c>
      <c r="H82" s="126">
        <f>SUM(H51,H72,H74)</f>
        <v>134.32393999999996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46" workbookViewId="0">
      <selection activeCell="B70" sqref="B70:D70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22313.919999999998</v>
      </c>
      <c r="C2" s="54">
        <v>217286469.94</v>
      </c>
      <c r="D2" s="42"/>
    </row>
    <row r="3" spans="1:4" ht="14.25" x14ac:dyDescent="0.2">
      <c r="A3" s="51">
        <v>11010400</v>
      </c>
      <c r="B3" s="33">
        <v>288</v>
      </c>
      <c r="C3" s="54">
        <v>5865938.4299999997</v>
      </c>
      <c r="D3" s="42"/>
    </row>
    <row r="4" spans="1:4" ht="14.25" x14ac:dyDescent="0.2">
      <c r="A4" s="51">
        <v>11010500</v>
      </c>
      <c r="B4" s="33"/>
      <c r="C4" s="33">
        <v>5681251.6900000004</v>
      </c>
      <c r="D4" s="42"/>
    </row>
    <row r="5" spans="1:4" ht="14.25" x14ac:dyDescent="0.2">
      <c r="A5" s="51">
        <v>11011300</v>
      </c>
      <c r="B5" s="33"/>
      <c r="C5" s="33">
        <v>151433.07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3004659.73</v>
      </c>
      <c r="D11" s="39"/>
    </row>
    <row r="12" spans="1:4" ht="14.25" x14ac:dyDescent="0.2">
      <c r="A12" s="51">
        <v>14031900</v>
      </c>
      <c r="B12" s="33"/>
      <c r="C12" s="33">
        <v>27839569.18</v>
      </c>
      <c r="D12" s="39"/>
    </row>
    <row r="13" spans="1:4" ht="14.25" x14ac:dyDescent="0.2">
      <c r="A13" s="51">
        <v>14040100</v>
      </c>
      <c r="B13" s="33"/>
      <c r="C13" s="33">
        <v>21310558.23</v>
      </c>
      <c r="D13" s="39"/>
    </row>
    <row r="14" spans="1:4" ht="14.25" x14ac:dyDescent="0.2">
      <c r="A14" s="51">
        <v>14040200</v>
      </c>
      <c r="B14" s="33">
        <v>110</v>
      </c>
      <c r="C14" s="33">
        <v>7619230.75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10344.94</v>
      </c>
      <c r="C16" s="33">
        <v>1645712</v>
      </c>
      <c r="D16" s="39"/>
    </row>
    <row r="17" spans="1:7" ht="13.5" customHeight="1" x14ac:dyDescent="0.2">
      <c r="A17" s="51">
        <v>18010300</v>
      </c>
      <c r="B17" s="33">
        <v>1760.68</v>
      </c>
      <c r="C17" s="33">
        <v>2961281.53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6561117.2699999996</v>
      </c>
      <c r="D18" s="39"/>
    </row>
    <row r="19" spans="1:7" ht="14.25" x14ac:dyDescent="0.2">
      <c r="A19" s="51">
        <v>18010500</v>
      </c>
      <c r="B19" s="33"/>
      <c r="C19" s="33">
        <v>15470291.199999999</v>
      </c>
      <c r="D19" s="39"/>
    </row>
    <row r="20" spans="1:7" ht="14.25" x14ac:dyDescent="0.2">
      <c r="A20" s="51">
        <v>18010600</v>
      </c>
      <c r="B20" s="33"/>
      <c r="C20" s="33">
        <v>10900931.4</v>
      </c>
      <c r="D20" s="39"/>
    </row>
    <row r="21" spans="1:7" ht="13.5" customHeight="1" x14ac:dyDescent="0.2">
      <c r="A21" s="51">
        <v>18010700</v>
      </c>
      <c r="B21" s="33">
        <v>1584.64</v>
      </c>
      <c r="C21" s="33">
        <v>2514927.11</v>
      </c>
      <c r="D21" s="39"/>
    </row>
    <row r="22" spans="1:7" ht="13.5" customHeight="1" x14ac:dyDescent="0.2">
      <c r="A22" s="51">
        <v>18010900</v>
      </c>
      <c r="B22" s="33">
        <v>30.89</v>
      </c>
      <c r="C22" s="33">
        <v>2375521.4900000002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34040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103960.23</v>
      </c>
      <c r="D27" s="39"/>
    </row>
    <row r="28" spans="1:7" ht="14.25" x14ac:dyDescent="0.2">
      <c r="A28" s="51">
        <v>18050300</v>
      </c>
      <c r="B28" s="33"/>
      <c r="C28" s="33">
        <v>5898258.6399999997</v>
      </c>
      <c r="D28" s="39"/>
    </row>
    <row r="29" spans="1:7" ht="14.25" x14ac:dyDescent="0.2">
      <c r="A29" s="51">
        <v>18050400</v>
      </c>
      <c r="B29" s="33">
        <v>84565.87</v>
      </c>
      <c r="C29" s="33">
        <v>77020624.310000002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>
        <v>340</v>
      </c>
      <c r="C33" s="33">
        <v>230024.92</v>
      </c>
      <c r="D33" s="39"/>
    </row>
    <row r="34" spans="1:4" ht="14.25" x14ac:dyDescent="0.2">
      <c r="A34" s="51">
        <v>21081500</v>
      </c>
      <c r="B34" s="33"/>
      <c r="C34" s="33">
        <v>703011.92</v>
      </c>
      <c r="D34" s="39"/>
    </row>
    <row r="35" spans="1:4" ht="14.25" x14ac:dyDescent="0.2">
      <c r="A35" s="51">
        <v>21081700</v>
      </c>
      <c r="B35" s="33"/>
      <c r="C35" s="33">
        <v>343361.57</v>
      </c>
      <c r="D35" s="39"/>
    </row>
    <row r="36" spans="1:4" ht="14.25" x14ac:dyDescent="0.2">
      <c r="A36" s="51">
        <v>21081800</v>
      </c>
      <c r="B36" s="33">
        <v>153</v>
      </c>
      <c r="C36" s="33">
        <v>17857.05</v>
      </c>
      <c r="D36" s="39"/>
    </row>
    <row r="37" spans="1:4" ht="13.15" customHeight="1" x14ac:dyDescent="0.2">
      <c r="A37" s="51">
        <v>22010300</v>
      </c>
      <c r="B37" s="33"/>
      <c r="C37" s="33">
        <v>161850</v>
      </c>
      <c r="D37" s="39"/>
    </row>
    <row r="38" spans="1:4" ht="14.25" x14ac:dyDescent="0.2">
      <c r="A38" s="51">
        <v>22012500</v>
      </c>
      <c r="B38" s="33"/>
      <c r="C38" s="33">
        <v>4100316.02</v>
      </c>
      <c r="D38" s="39"/>
    </row>
    <row r="39" spans="1:4" ht="14.25" x14ac:dyDescent="0.2">
      <c r="A39" s="51">
        <v>22012600</v>
      </c>
      <c r="B39" s="33"/>
      <c r="C39" s="33">
        <v>600127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/>
      <c r="C42" s="33">
        <v>25893.8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1398936.84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176544000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1372900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2243712</v>
      </c>
      <c r="D52" s="49"/>
    </row>
    <row r="53" spans="1:7" ht="15.75" customHeight="1" x14ac:dyDescent="0.2">
      <c r="A53" s="14">
        <v>41051000</v>
      </c>
      <c r="B53" s="145"/>
      <c r="C53" s="30">
        <v>723200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1036954.72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121491.94</v>
      </c>
      <c r="C60" s="37">
        <f>SUM(C2:C59)</f>
        <v>644203162.12000012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88268.77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146372.89000000001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12832</v>
      </c>
      <c r="C70" s="33">
        <v>9261214.3499999996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1085747.69</v>
      </c>
      <c r="D72" s="39"/>
    </row>
    <row r="73" spans="1:6" ht="14.25" x14ac:dyDescent="0.2">
      <c r="A73">
        <v>25010400</v>
      </c>
      <c r="B73" s="141"/>
      <c r="C73" s="33">
        <v>20791.3</v>
      </c>
      <c r="D73" s="39"/>
    </row>
    <row r="74" spans="1:6" ht="14.25" x14ac:dyDescent="0.2">
      <c r="A74" s="24">
        <v>25020100</v>
      </c>
      <c r="B74" s="34"/>
      <c r="C74" s="33">
        <v>17583000.879999999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668364.32999999996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12832</v>
      </c>
      <c r="C82" s="30">
        <f>SUM(C62:C81)</f>
        <v>29682585.989999995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zoomScale="112" zoomScaleNormal="112" workbookViewId="0">
      <selection activeCell="C11" sqref="C11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46187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22313.919999999998</v>
      </c>
      <c r="C6" s="107">
        <f>вдк!C2</f>
        <v>217286469.94</v>
      </c>
      <c r="D6" s="4"/>
      <c r="E6" s="4"/>
      <c r="G6" s="11"/>
    </row>
    <row r="7" spans="1:7" x14ac:dyDescent="0.2">
      <c r="A7" s="8">
        <v>11010400</v>
      </c>
      <c r="B7" s="106">
        <f>вдк!B3</f>
        <v>288</v>
      </c>
      <c r="C7" s="107">
        <f>вдк!C3</f>
        <v>5865938.4299999997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5681251.6900000004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151433.07</v>
      </c>
      <c r="D9" s="4"/>
      <c r="E9" s="4"/>
    </row>
    <row r="10" spans="1:7" x14ac:dyDescent="0.2">
      <c r="A10" s="10">
        <v>11010000</v>
      </c>
      <c r="B10" s="109">
        <f>B7+B6+B8+B9</f>
        <v>22601.919999999998</v>
      </c>
      <c r="C10" s="109">
        <f>C7+C6+C8+C9</f>
        <v>228985093.13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3004659.73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27839569.18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21310558.23</v>
      </c>
      <c r="D19" s="4"/>
      <c r="E19" s="4"/>
    </row>
    <row r="20" spans="1:5" x14ac:dyDescent="0.2">
      <c r="A20" s="10">
        <v>14040200</v>
      </c>
      <c r="B20" s="109">
        <f>вдк!B14</f>
        <v>110</v>
      </c>
      <c r="C20" s="109">
        <f>вдк!C14</f>
        <v>7619230.75</v>
      </c>
      <c r="D20" s="4"/>
      <c r="E20" s="4"/>
    </row>
    <row r="21" spans="1:5" x14ac:dyDescent="0.2">
      <c r="A21" s="10" t="s">
        <v>13</v>
      </c>
      <c r="B21" s="109">
        <f>B22+B23+B24+B25</f>
        <v>12105.62</v>
      </c>
      <c r="C21" s="109">
        <f>C22+C23+C24+C25</f>
        <v>11197506.17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10344.94</v>
      </c>
      <c r="C23" s="109">
        <f>вдк!C16</f>
        <v>1645712</v>
      </c>
      <c r="D23" s="4"/>
      <c r="E23" s="4"/>
    </row>
    <row r="24" spans="1:5" x14ac:dyDescent="0.2">
      <c r="A24" s="10">
        <v>18010300</v>
      </c>
      <c r="B24" s="109">
        <f>вдк!B17</f>
        <v>1760.68</v>
      </c>
      <c r="C24" s="109">
        <f>вдк!C17</f>
        <v>2961281.53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6561117.2699999996</v>
      </c>
      <c r="D25" s="4"/>
      <c r="E25" s="4"/>
    </row>
    <row r="26" spans="1:5" x14ac:dyDescent="0.2">
      <c r="A26" s="10" t="s">
        <v>14</v>
      </c>
      <c r="B26" s="109">
        <f>B27+B28+B29+B30</f>
        <v>1615.5300000000002</v>
      </c>
      <c r="C26" s="110">
        <f>SUM(C27:C30)</f>
        <v>31261671.200000003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15470291.199999999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10900931.4</v>
      </c>
      <c r="D28" s="4"/>
      <c r="E28" s="4"/>
    </row>
    <row r="29" spans="1:5" ht="13.5" customHeight="1" x14ac:dyDescent="0.2">
      <c r="A29" s="8">
        <v>18010700</v>
      </c>
      <c r="B29" s="106">
        <f>вдк!B21</f>
        <v>1584.64</v>
      </c>
      <c r="C29" s="107">
        <f>вдк!C21</f>
        <v>2514927.11</v>
      </c>
      <c r="D29" s="4"/>
      <c r="E29" s="4"/>
    </row>
    <row r="30" spans="1:5" x14ac:dyDescent="0.2">
      <c r="A30" s="8">
        <v>18010900</v>
      </c>
      <c r="B30" s="106">
        <f>вдк!B22</f>
        <v>30.89</v>
      </c>
      <c r="C30" s="111">
        <f>вдк!C22</f>
        <v>2375521.4900000002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34040</v>
      </c>
      <c r="D32" s="4"/>
      <c r="E32" s="4"/>
    </row>
    <row r="33" spans="1:5" x14ac:dyDescent="0.2">
      <c r="A33" s="17">
        <v>18010000</v>
      </c>
      <c r="B33" s="113">
        <f>B21+B26+B32</f>
        <v>13721.150000000001</v>
      </c>
      <c r="C33" s="113">
        <f>C21+C26+C32</f>
        <v>42493217.370000005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141303.14000000001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103960.23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5898258.6399999997</v>
      </c>
      <c r="D39" s="4"/>
      <c r="E39" s="4"/>
    </row>
    <row r="40" spans="1:5" x14ac:dyDescent="0.2">
      <c r="A40" s="10">
        <v>18050400</v>
      </c>
      <c r="B40" s="109">
        <f>вдк!B29</f>
        <v>84565.87</v>
      </c>
      <c r="C40" s="114">
        <f>вдк!C29</f>
        <v>77020624.310000002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84565.87</v>
      </c>
      <c r="C42" s="109">
        <f>SUM(C39:C41)</f>
        <v>83062986.060000002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340</v>
      </c>
      <c r="C45" s="116">
        <f>вдк!C33</f>
        <v>230024.92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703011.92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343361.57</v>
      </c>
    </row>
    <row r="48" spans="1:5" x14ac:dyDescent="0.2">
      <c r="A48" s="10">
        <v>21081800</v>
      </c>
      <c r="B48" s="109">
        <f>вдк!B36</f>
        <v>153</v>
      </c>
      <c r="C48" s="114">
        <f>вдк!C36</f>
        <v>17857.05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161850</v>
      </c>
    </row>
    <row r="50" spans="1:7" x14ac:dyDescent="0.2">
      <c r="A50" s="10">
        <v>22012500</v>
      </c>
      <c r="B50" s="109">
        <f>вдк!B38</f>
        <v>0</v>
      </c>
      <c r="C50" s="114">
        <f>вдк!C38</f>
        <v>4100316.02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600127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25893.8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29327.8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1398936.84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426381621.39999998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176544000</v>
      </c>
      <c r="D62" s="11">
        <f>D60-D61</f>
        <v>42597814.399999976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1372900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2243712</v>
      </c>
      <c r="D66" s="11"/>
      <c r="G66" s="11"/>
    </row>
    <row r="67" spans="1:7" x14ac:dyDescent="0.2">
      <c r="A67" s="16">
        <v>41051000</v>
      </c>
      <c r="B67" s="121">
        <f>вдк!B53</f>
        <v>0</v>
      </c>
      <c r="C67" s="120">
        <f>вдк!C53</f>
        <v>723200</v>
      </c>
      <c r="E67" s="4">
        <f>C73-C72-C71-C70-C69-C68-C67-C66-C65-C64-C63-C62-C61-C60</f>
        <v>424137909.39999998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4827352.72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1036954.72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121491.94</v>
      </c>
      <c r="C73" s="13">
        <f>C10+C12+C20+C22+C23+C24+C25+C27+C28+C29+C30+C32+C35+C36+C42+C45+C47+C49+C50+C52+C54+C57+C58+C62+H58+C15+C51+C46+C72+C17+C18+C67+C43+C14+C69+C13+G83+C19+C48+C44+C31+C68+C16+C65+C59+C63+C70+C64+C66+C61+C60+C71</f>
        <v>644203162.12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88268.77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212218.43000000002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146372.89000000001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1402.22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12832</v>
      </c>
      <c r="C83" s="33">
        <f>вдк!C70</f>
        <v>9261214.3499999996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0</v>
      </c>
      <c r="C85" s="20">
        <f>вдк!C72</f>
        <v>1085747.69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20791.3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17583000.879999999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668364.32999999996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12832</v>
      </c>
      <c r="C95" s="124">
        <f>SUM(C75:C94)</f>
        <v>29682585.989999995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134323.94</v>
      </c>
      <c r="C97" s="11">
        <f>C95+C73</f>
        <v>673885748.11000001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2026-07-15T06:58:39Z</dcterms:modified>
</cp:coreProperties>
</file>