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15\"/>
    </mc:Choice>
  </mc:AlternateContent>
  <xr:revisionPtr revIDLastSave="0" documentId="13_ncr:1_{7486C550-8BF4-44C1-84E0-B19A4E46BB1F}" xr6:coauthVersionLast="45" xr6:coauthVersionMax="45" xr10:uidLastSave="{00000000-0000-0000-0000-000000000000}"/>
  <bookViews>
    <workbookView xWindow="7620" yWindow="4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C72" i="2" s="1"/>
  <c r="D62" i="2"/>
  <c r="D72" i="2" s="1"/>
  <c r="H62" i="2"/>
  <c r="E63" i="2"/>
  <c r="E62" i="2" s="1"/>
  <c r="G63" i="2"/>
  <c r="H63" i="2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/>
  <c r="H71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H73" i="2" l="1"/>
  <c r="H72" i="2"/>
  <c r="F48" i="2"/>
  <c r="G48" i="2"/>
  <c r="H32" i="2"/>
  <c r="C73" i="2"/>
  <c r="C82" i="2"/>
  <c r="F75" i="2"/>
  <c r="E74" i="2"/>
  <c r="G75" i="2"/>
  <c r="F62" i="2"/>
  <c r="G62" i="2"/>
  <c r="F53" i="2"/>
  <c r="G53" i="2"/>
  <c r="E72" i="2"/>
  <c r="D73" i="2"/>
  <c r="D82" i="2"/>
  <c r="E7" i="2"/>
  <c r="F56" i="2"/>
  <c r="G56" i="2"/>
  <c r="E17" i="2"/>
  <c r="G18" i="2"/>
  <c r="F18" i="2"/>
  <c r="H51" i="2"/>
  <c r="H82" i="2" s="1"/>
  <c r="F40" i="2"/>
  <c r="G40" i="2"/>
  <c r="E32" i="2"/>
  <c r="F33" i="2"/>
  <c r="G33" i="2"/>
  <c r="G64" i="2"/>
  <c r="G54" i="2"/>
  <c r="G49" i="2"/>
  <c r="G39" i="2"/>
  <c r="G38" i="2"/>
  <c r="G37" i="2"/>
  <c r="G36" i="2"/>
  <c r="G66" i="2"/>
  <c r="F54" i="2"/>
  <c r="F49" i="2"/>
  <c r="F32" i="2" l="1"/>
  <c r="G32" i="2"/>
  <c r="F72" i="2"/>
  <c r="G72" i="2"/>
  <c r="G7" i="2"/>
  <c r="E51" i="2"/>
  <c r="F7" i="2"/>
  <c r="F17" i="2"/>
  <c r="G17" i="2"/>
  <c r="F74" i="2"/>
  <c r="G74" i="2"/>
  <c r="E82" i="2" l="1"/>
  <c r="I51" i="2"/>
  <c r="F51" i="2"/>
  <c r="E73" i="2"/>
  <c r="G51" i="2"/>
  <c r="F73" i="2" l="1"/>
  <c r="G73" i="2"/>
  <c r="F82" i="2"/>
  <c r="G82" i="2"/>
</calcChain>
</file>

<file path=xl/sharedStrings.xml><?xml version="1.0" encoding="utf-8"?>
<sst xmlns="http://schemas.openxmlformats.org/spreadsheetml/2006/main" count="116" uniqueCount="109">
  <si>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</si>
  <si>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</si>
  <si>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</si>
  <si>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</si>
  <si>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</si>
  <si>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</si>
  <si>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</si>
  <si>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</si>
  <si>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</si>
  <si>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</si>
  <si>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2111 Заробітна плата</t>
  </si>
  <si>
    <t>2120 Нарахування на оплату праці</t>
  </si>
  <si>
    <t>3110 Придбання обладнання і предметів довгострокового користування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</si>
  <si>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</si>
  <si>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</si>
  <si>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1014040   Забезпечення діяльності музеїв i виставок</t>
  </si>
  <si>
    <t>2240 Оплата послуг (крім комунальних)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</si>
  <si>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</si>
  <si>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</si>
  <si>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1217461   Утримання та розвиток автомобільних доріг та дорожньої інфраструктури за рахунок коштів місцевого бюджету</t>
  </si>
  <si>
    <t>51       Управління з питань ветеранської політики виконавчого комітету Ковельської міської ради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</si>
  <si>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</si>
  <si>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Моніторинг видатків міського бюджету за 15.05.26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</si>
  <si>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</si>
  <si>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</si>
  <si>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</si>
  <si>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</si>
  <si>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</si>
  <si>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</si>
  <si>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</si>
  <si>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</si>
  <si>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</si>
  <si>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</si>
  <si>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</si>
  <si>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</si>
  <si>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</si>
  <si>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</si>
  <si>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</si>
  <si>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</si>
  <si>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</si>
  <si>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</si>
  <si>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</si>
  <si>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</si>
  <si>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</si>
  <si>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</si>
  <si>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</si>
  <si>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</si>
  <si>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</si>
  <si>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</si>
  <si>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</si>
  <si>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</si>
  <si>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</si>
  <si>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</si>
  <si>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</si>
  <si>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</si>
  <si>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</si>
  <si>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</si>
  <si>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</si>
  <si>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</si>
  <si>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</si>
  <si>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</si>
  <si>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</si>
  <si>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</si>
  <si>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</si>
  <si>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</si>
  <si>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</si>
  <si>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</si>
  <si>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</si>
  <si>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</si>
  <si>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</si>
  <si>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</si>
  <si>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</si>
  <si>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</si>
  <si>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</si>
  <si>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</si>
  <si>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</si>
  <si>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</si>
  <si>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</si>
  <si>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</si>
  <si>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</si>
  <si>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</si>
  <si>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</si>
  <si>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</si>
  <si>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</si>
  <si>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</si>
  <si>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</si>
  <si>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</si>
  <si>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</si>
  <si>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</si>
  <si>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</si>
  <si>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</si>
  <si>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</si>
  <si>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</si>
  <si>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</si>
  <si>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</si>
  <si>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</si>
  <si>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</si>
  <si>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</si>
  <si>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</si>
  <si>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</si>
  <si>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</si>
  <si>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</si>
  <si>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</si>
  <si>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</si>
  <si>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</si>
  <si>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</si>
  <si>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16.05.2026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</si>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</sst>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5B2500F-C5A8-4300-B850-23AFC542B39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2697966.81</v>
          </cell>
          <cell r="C10">
            <v>184145481.38999999</v>
          </cell>
        </row>
        <row r="11">
          <cell r="B11">
            <v>68745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119908.12</v>
          </cell>
        </row>
        <row r="14">
          <cell r="B14">
            <v>0</v>
          </cell>
          <cell r="C14">
            <v>170939.97</v>
          </cell>
        </row>
        <row r="15">
          <cell r="B15">
            <v>3000</v>
          </cell>
          <cell r="C15">
            <v>34673.69</v>
          </cell>
        </row>
        <row r="16">
          <cell r="B16">
            <v>0</v>
          </cell>
          <cell r="C16">
            <v>67200</v>
          </cell>
        </row>
        <row r="17">
          <cell r="B17">
            <v>13692.46</v>
          </cell>
          <cell r="C17">
            <v>2755947.73</v>
          </cell>
        </row>
        <row r="18">
          <cell r="B18">
            <v>145391.22</v>
          </cell>
          <cell r="C18">
            <v>23265655.969999999</v>
          </cell>
        </row>
        <row r="19">
          <cell r="B19">
            <v>985.37</v>
          </cell>
          <cell r="C19">
            <v>18041833.34</v>
          </cell>
        </row>
        <row r="20">
          <cell r="B20">
            <v>6575</v>
          </cell>
          <cell r="C20">
            <v>5912521.0599999996</v>
          </cell>
        </row>
        <row r="22">
          <cell r="B22">
            <v>0</v>
          </cell>
          <cell r="C22">
            <v>27789.19</v>
          </cell>
        </row>
        <row r="23">
          <cell r="B23">
            <v>37041.279999999999</v>
          </cell>
          <cell r="C23">
            <v>1270687.73</v>
          </cell>
        </row>
        <row r="24">
          <cell r="B24">
            <v>13271.48</v>
          </cell>
          <cell r="C24">
            <v>2220259.52</v>
          </cell>
        </row>
        <row r="25">
          <cell r="B25">
            <v>0</v>
          </cell>
          <cell r="C25">
            <v>6362492.9299999997</v>
          </cell>
        </row>
        <row r="27">
          <cell r="B27">
            <v>68249.320000000007</v>
          </cell>
          <cell r="C27">
            <v>12486832.82</v>
          </cell>
        </row>
        <row r="28">
          <cell r="B28">
            <v>369722.53</v>
          </cell>
          <cell r="C28">
            <v>8842872.0600000005</v>
          </cell>
        </row>
        <row r="29">
          <cell r="B29">
            <v>22971.95</v>
          </cell>
          <cell r="C29">
            <v>1671082.45</v>
          </cell>
        </row>
        <row r="30">
          <cell r="B30">
            <v>99671.17</v>
          </cell>
          <cell r="C30">
            <v>1855688.02</v>
          </cell>
        </row>
        <row r="31">
          <cell r="B31">
            <v>0</v>
          </cell>
          <cell r="C31">
            <v>20833.990000000002</v>
          </cell>
        </row>
        <row r="32">
          <cell r="B32">
            <v>0</v>
          </cell>
          <cell r="C32">
            <v>19500</v>
          </cell>
        </row>
        <row r="34">
          <cell r="B34">
            <v>32000</v>
          </cell>
        </row>
        <row r="35">
          <cell r="C35">
            <v>169400</v>
          </cell>
        </row>
        <row r="36">
          <cell r="C36">
            <v>134153.14000000001</v>
          </cell>
        </row>
        <row r="37">
          <cell r="B37">
            <v>584</v>
          </cell>
        </row>
        <row r="38">
          <cell r="B38">
            <v>4000</v>
          </cell>
        </row>
        <row r="42">
          <cell r="B42">
            <v>2277037.9499999997</v>
          </cell>
          <cell r="C42">
            <v>72761537.25999999</v>
          </cell>
        </row>
        <row r="43">
          <cell r="B43">
            <v>2467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2550</v>
          </cell>
          <cell r="C45">
            <v>142939.78</v>
          </cell>
        </row>
        <row r="46">
          <cell r="B46">
            <v>0</v>
          </cell>
          <cell r="C46">
            <v>625482.92000000004</v>
          </cell>
        </row>
        <row r="47">
          <cell r="B47">
            <v>20090.810000000001</v>
          </cell>
          <cell r="C47">
            <v>238158.33</v>
          </cell>
        </row>
        <row r="48">
          <cell r="B48">
            <v>204</v>
          </cell>
          <cell r="C48">
            <v>12808.05</v>
          </cell>
        </row>
        <row r="49">
          <cell r="B49">
            <v>0</v>
          </cell>
          <cell r="C49">
            <v>132530</v>
          </cell>
        </row>
        <row r="50">
          <cell r="B50">
            <v>32294.7</v>
          </cell>
          <cell r="C50">
            <v>3307227.6</v>
          </cell>
        </row>
        <row r="51">
          <cell r="B51">
            <v>3972</v>
          </cell>
          <cell r="C51">
            <v>507017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159.29</v>
          </cell>
          <cell r="C57">
            <v>23681.88</v>
          </cell>
        </row>
        <row r="58">
          <cell r="B58">
            <v>0</v>
          </cell>
          <cell r="C58">
            <v>1227801.56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648948.28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15559.57</v>
          </cell>
          <cell r="C76">
            <v>66402.720000000001</v>
          </cell>
        </row>
        <row r="77">
          <cell r="B77">
            <v>10000</v>
          </cell>
          <cell r="C77">
            <v>54490.57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82597.72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90530.25</v>
          </cell>
          <cell r="C84">
            <v>8016465.0800000001</v>
          </cell>
        </row>
        <row r="85">
          <cell r="B85">
            <v>0</v>
          </cell>
          <cell r="C85">
            <v>0</v>
          </cell>
        </row>
        <row r="86">
          <cell r="B86">
            <v>4020.32</v>
          </cell>
          <cell r="C86">
            <v>865942</v>
          </cell>
        </row>
        <row r="87">
          <cell r="B87">
            <v>0</v>
          </cell>
          <cell r="C87">
            <v>14682.3</v>
          </cell>
        </row>
        <row r="88">
          <cell r="B88">
            <v>320</v>
          </cell>
          <cell r="C88">
            <v>14621371.210000001</v>
          </cell>
        </row>
        <row r="89">
          <cell r="B89">
            <v>0</v>
          </cell>
          <cell r="C89">
            <v>621765.18999999994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workbookViewId="0">
      <selection activeCell="D32" sqref="D3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4" t="s">
        <v>22</v>
      </c>
      <c r="B1" s="25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1279004.05</v>
      </c>
    </row>
    <row r="6" spans="1:12" ht="24" x14ac:dyDescent="0.2">
      <c r="A6" s="15" t="s">
        <v>7</v>
      </c>
      <c r="B6" s="20">
        <v>1428.66</v>
      </c>
    </row>
    <row r="7" spans="1:12" ht="22.5" x14ac:dyDescent="0.2">
      <c r="A7" s="16" t="s">
        <v>14</v>
      </c>
      <c r="B7" s="21">
        <v>1428.66</v>
      </c>
    </row>
    <row r="8" spans="1:12" ht="22.5" x14ac:dyDescent="0.2">
      <c r="A8" s="17" t="s">
        <v>6</v>
      </c>
      <c r="B8" s="21">
        <v>1428.66</v>
      </c>
    </row>
    <row r="9" spans="1:12" ht="24" x14ac:dyDescent="0.2">
      <c r="A9" s="15" t="s">
        <v>9</v>
      </c>
      <c r="B9" s="20">
        <v>74089.36</v>
      </c>
    </row>
    <row r="10" spans="1:12" x14ac:dyDescent="0.2">
      <c r="A10" s="16" t="s">
        <v>15</v>
      </c>
      <c r="B10" s="21">
        <v>44400</v>
      </c>
    </row>
    <row r="11" spans="1:12" x14ac:dyDescent="0.2">
      <c r="A11" s="17" t="s">
        <v>10</v>
      </c>
      <c r="B11" s="21">
        <v>36400</v>
      </c>
    </row>
    <row r="12" spans="1:12" x14ac:dyDescent="0.2">
      <c r="A12" s="17" t="s">
        <v>11</v>
      </c>
      <c r="B12" s="21">
        <v>8000</v>
      </c>
    </row>
    <row r="13" spans="1:12" ht="22.5" x14ac:dyDescent="0.2">
      <c r="A13" s="16" t="s">
        <v>17</v>
      </c>
      <c r="B13" s="21">
        <v>24580</v>
      </c>
    </row>
    <row r="14" spans="1:12" x14ac:dyDescent="0.2">
      <c r="A14" s="17" t="s">
        <v>12</v>
      </c>
      <c r="B14" s="21">
        <v>24580</v>
      </c>
    </row>
    <row r="15" spans="1:12" ht="22.5" x14ac:dyDescent="0.2">
      <c r="A15" s="16" t="s">
        <v>18</v>
      </c>
      <c r="B15" s="21">
        <v>5109.3599999999997</v>
      </c>
    </row>
    <row r="16" spans="1:12" x14ac:dyDescent="0.2">
      <c r="A16" s="17" t="s">
        <v>10</v>
      </c>
      <c r="B16" s="21">
        <v>4209.3599999999997</v>
      </c>
    </row>
    <row r="17" spans="1:2" x14ac:dyDescent="0.2">
      <c r="A17" s="17" t="s">
        <v>11</v>
      </c>
      <c r="B17" s="22">
        <v>900</v>
      </c>
    </row>
    <row r="18" spans="1:2" ht="24" x14ac:dyDescent="0.2">
      <c r="A18" s="15" t="s">
        <v>13</v>
      </c>
      <c r="B18" s="20">
        <v>1197372</v>
      </c>
    </row>
    <row r="19" spans="1:2" ht="22.5" x14ac:dyDescent="0.2">
      <c r="A19" s="16" t="s">
        <v>19</v>
      </c>
      <c r="B19" s="21">
        <v>1197372</v>
      </c>
    </row>
    <row r="20" spans="1:2" x14ac:dyDescent="0.2">
      <c r="A20" s="17" t="s">
        <v>16</v>
      </c>
      <c r="B20" s="21">
        <v>1197372</v>
      </c>
    </row>
    <row r="21" spans="1:2" ht="24" x14ac:dyDescent="0.2">
      <c r="A21" s="15" t="s">
        <v>20</v>
      </c>
      <c r="B21" s="20">
        <v>6114.03</v>
      </c>
    </row>
    <row r="22" spans="1:2" ht="33.75" x14ac:dyDescent="0.2">
      <c r="A22" s="16" t="s">
        <v>21</v>
      </c>
      <c r="B22" s="21">
        <v>6114.03</v>
      </c>
    </row>
    <row r="23" spans="1:2" x14ac:dyDescent="0.2">
      <c r="A23" s="17" t="s">
        <v>8</v>
      </c>
      <c r="B23" s="21">
        <v>6114.03</v>
      </c>
    </row>
    <row r="24" spans="1:2" ht="15" x14ac:dyDescent="0.2">
      <c r="A24" s="18" t="s">
        <v>3</v>
      </c>
      <c r="B24" s="23">
        <v>1279004.05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C78B-1BE1-4855-A1FA-84B6F6E27E8C}">
  <dimension ref="A1:K655"/>
  <sheetViews>
    <sheetView tabSelected="1" view="pageBreakPreview" topLeftCell="A61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5" t="s">
        <v>108</v>
      </c>
      <c r="B1" s="95"/>
      <c r="C1" s="95"/>
      <c r="D1" s="95"/>
      <c r="E1" s="95"/>
      <c r="F1" s="94"/>
    </row>
    <row r="2" spans="1:11" ht="18" customHeight="1" x14ac:dyDescent="0.25">
      <c r="A2" s="93" t="s">
        <v>107</v>
      </c>
      <c r="B2" s="93"/>
      <c r="C2" s="93"/>
      <c r="D2" s="93"/>
      <c r="E2" s="93"/>
      <c r="F2" s="92"/>
    </row>
    <row r="3" spans="1:11" ht="15.75" customHeight="1" x14ac:dyDescent="0.25">
      <c r="A3" s="91" t="s">
        <v>106</v>
      </c>
      <c r="B3" s="91"/>
      <c r="C3" s="91"/>
      <c r="D3" s="91"/>
      <c r="E3" s="91"/>
      <c r="F3" s="90"/>
    </row>
    <row r="4" spans="1:11" ht="52.9" customHeight="1" x14ac:dyDescent="0.2">
      <c r="A4" s="89"/>
      <c r="B4" s="88"/>
      <c r="C4" s="87" t="s">
        <v>105</v>
      </c>
      <c r="D4" s="87" t="s">
        <v>104</v>
      </c>
      <c r="E4" s="86" t="s">
        <v>103</v>
      </c>
      <c r="F4" s="86" t="s">
        <v>102</v>
      </c>
      <c r="G4" s="86" t="s">
        <v>101</v>
      </c>
      <c r="H4" s="86" t="s">
        <v>100</v>
      </c>
    </row>
    <row r="5" spans="1:11" ht="15.6" customHeight="1" x14ac:dyDescent="0.2">
      <c r="A5" s="85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</row>
    <row r="6" spans="1:11" ht="18" customHeight="1" x14ac:dyDescent="0.2">
      <c r="A6" s="65" t="s">
        <v>99</v>
      </c>
      <c r="B6" s="64"/>
      <c r="C6" s="64"/>
      <c r="D6" s="64"/>
      <c r="E6" s="64"/>
      <c r="F6" s="64"/>
      <c r="G6" s="83"/>
      <c r="H6" s="61"/>
    </row>
    <row r="7" spans="1:11" ht="16.149999999999999" customHeight="1" x14ac:dyDescent="0.25">
      <c r="A7" s="51" t="s">
        <v>54</v>
      </c>
      <c r="B7" s="44">
        <v>10000000</v>
      </c>
      <c r="C7" s="42">
        <f>C8+C9+C10+C11+C13+C14+C15+C16+C17+C12</f>
        <v>893023.98499999999</v>
      </c>
      <c r="D7" s="42">
        <f>D8+D9+D10+D11+D13+D14+D15+D16+D17+D12</f>
        <v>372524.94900000002</v>
      </c>
      <c r="E7" s="42">
        <f>E8+E9+E10+E11+E13+E14+E15+E16+E17+E12</f>
        <v>342646.11479000002</v>
      </c>
      <c r="F7" s="42">
        <f>E7/D7*100</f>
        <v>91.979373652635545</v>
      </c>
      <c r="G7" s="41">
        <f>E7/C7*100</f>
        <v>38.369195065908563</v>
      </c>
      <c r="H7" s="40">
        <f>H8+H9+H10+H11+H13+H14+H15+H16+H17+H12</f>
        <v>5860.9055399999997</v>
      </c>
      <c r="I7" s="82"/>
      <c r="J7" s="28"/>
    </row>
    <row r="8" spans="1:11" ht="15.6" customHeight="1" x14ac:dyDescent="0.25">
      <c r="A8" s="50" t="s">
        <v>98</v>
      </c>
      <c r="B8" s="44">
        <v>11010000</v>
      </c>
      <c r="C8" s="72">
        <v>472877.39500000002</v>
      </c>
      <c r="D8" s="72">
        <v>194799.11900000001</v>
      </c>
      <c r="E8" s="71">
        <f>[1]вихідна!C10/1000</f>
        <v>184145.48138999997</v>
      </c>
      <c r="F8" s="42">
        <f>E8/D8*100</f>
        <v>94.530962118981648</v>
      </c>
      <c r="G8" s="41">
        <f>E8/C8*100</f>
        <v>38.941485327290806</v>
      </c>
      <c r="H8" s="40">
        <f>[1]вихідна!B10/1000</f>
        <v>2697.9668099999999</v>
      </c>
      <c r="I8" s="28"/>
      <c r="J8" s="28"/>
      <c r="K8" s="82"/>
    </row>
    <row r="9" spans="1:11" ht="16.5" customHeight="1" x14ac:dyDescent="0.25">
      <c r="A9" s="50" t="s">
        <v>97</v>
      </c>
      <c r="B9" s="44">
        <v>11020000</v>
      </c>
      <c r="C9" s="72">
        <v>828.1</v>
      </c>
      <c r="D9" s="72">
        <v>396.83</v>
      </c>
      <c r="E9" s="71">
        <f>([1]вихідна!C12)/1000</f>
        <v>288.82441</v>
      </c>
      <c r="F9" s="42">
        <f>E9/D9*100</f>
        <v>72.782907038278353</v>
      </c>
      <c r="G9" s="41">
        <f>E9/C9*100</f>
        <v>34.877962806424343</v>
      </c>
      <c r="H9" s="40">
        <f>[1]вихідна!B11/1000</f>
        <v>68.745000000000005</v>
      </c>
      <c r="I9" s="28"/>
      <c r="J9" s="28"/>
    </row>
    <row r="10" spans="1:11" ht="22.15" customHeight="1" x14ac:dyDescent="0.25">
      <c r="A10" s="50" t="s">
        <v>96</v>
      </c>
      <c r="B10" s="44">
        <v>13010000</v>
      </c>
      <c r="C10" s="72">
        <v>375.13</v>
      </c>
      <c r="D10" s="72">
        <v>189.42</v>
      </c>
      <c r="E10" s="71">
        <f>([1]вихідна!C14+[1]вихідна!C13)/1000</f>
        <v>290.84808999999996</v>
      </c>
      <c r="F10" s="42">
        <f>E10/D10*100</f>
        <v>153.54666349910252</v>
      </c>
      <c r="G10" s="41">
        <f>E10/C10*100</f>
        <v>77.532612694265978</v>
      </c>
      <c r="H10" s="40">
        <f>([1]вихідна!B13+[1]вихідна!B14)/1000</f>
        <v>0</v>
      </c>
      <c r="I10" s="28"/>
      <c r="J10" s="28"/>
    </row>
    <row r="11" spans="1:11" ht="23.45" customHeight="1" x14ac:dyDescent="0.25">
      <c r="A11" s="50" t="s">
        <v>95</v>
      </c>
      <c r="B11" s="44">
        <v>13030100</v>
      </c>
      <c r="C11" s="72">
        <v>115</v>
      </c>
      <c r="D11" s="72">
        <v>54.63</v>
      </c>
      <c r="E11" s="71">
        <f>[1]вихідна!C15/1000</f>
        <v>34.673690000000001</v>
      </c>
      <c r="F11" s="42">
        <f>E11/D11*100</f>
        <v>63.470053084385867</v>
      </c>
      <c r="G11" s="41">
        <f>E11/C11*100</f>
        <v>30.151034782608697</v>
      </c>
      <c r="H11" s="40">
        <f>[1]вихідна!B15/1000</f>
        <v>3</v>
      </c>
      <c r="I11" s="28"/>
      <c r="J11" s="28"/>
    </row>
    <row r="12" spans="1:11" ht="23.45" customHeight="1" x14ac:dyDescent="0.25">
      <c r="A12" s="50" t="s">
        <v>94</v>
      </c>
      <c r="B12" s="44">
        <v>13040100</v>
      </c>
      <c r="C12" s="72">
        <v>205.1</v>
      </c>
      <c r="D12" s="72">
        <v>101.12</v>
      </c>
      <c r="E12" s="71">
        <f>[1]вихідна!C16/1000</f>
        <v>67.2</v>
      </c>
      <c r="F12" s="42">
        <f>E12/D12*100</f>
        <v>66.455696202531641</v>
      </c>
      <c r="G12" s="41">
        <f>E12/C12*100</f>
        <v>32.764505119453929</v>
      </c>
      <c r="H12" s="40">
        <f>[1]вихідна!B16/1000</f>
        <v>0</v>
      </c>
      <c r="I12" s="28"/>
      <c r="J12" s="28"/>
    </row>
    <row r="13" spans="1:11" ht="27" customHeight="1" x14ac:dyDescent="0.25">
      <c r="A13" s="50" t="s">
        <v>93</v>
      </c>
      <c r="B13" s="44">
        <v>14021900</v>
      </c>
      <c r="C13" s="72">
        <v>6700.1</v>
      </c>
      <c r="D13" s="72">
        <v>2127.58</v>
      </c>
      <c r="E13" s="71">
        <f>[1]вихідна!C17/1000</f>
        <v>2755.9477299999999</v>
      </c>
      <c r="F13" s="42">
        <f>E13/D13*100</f>
        <v>129.53438789610732</v>
      </c>
      <c r="G13" s="41">
        <f>E13/C13*100</f>
        <v>41.132934284562914</v>
      </c>
      <c r="H13" s="40">
        <f>[1]вихідна!B17/1000</f>
        <v>13.692459999999999</v>
      </c>
      <c r="I13" s="28"/>
      <c r="J13" s="28"/>
    </row>
    <row r="14" spans="1:11" ht="39.75" customHeight="1" x14ac:dyDescent="0.25">
      <c r="A14" s="50" t="s">
        <v>92</v>
      </c>
      <c r="B14" s="44">
        <v>14031900</v>
      </c>
      <c r="C14" s="72">
        <v>58830.62</v>
      </c>
      <c r="D14" s="72">
        <v>25764.11</v>
      </c>
      <c r="E14" s="71">
        <f>[1]вихідна!C18/1000</f>
        <v>23265.65597</v>
      </c>
      <c r="F14" s="42">
        <f>E14/D14*100</f>
        <v>90.302579712631243</v>
      </c>
      <c r="G14" s="41">
        <f>E14/C14*100</f>
        <v>39.546848171921354</v>
      </c>
      <c r="H14" s="40">
        <f>[1]вихідна!B18/1000</f>
        <v>145.39122</v>
      </c>
      <c r="I14" s="28"/>
      <c r="J14" s="28"/>
    </row>
    <row r="15" spans="1:11" ht="66" customHeight="1" x14ac:dyDescent="0.25">
      <c r="A15" s="50" t="s">
        <v>91</v>
      </c>
      <c r="B15" s="44">
        <v>14040100</v>
      </c>
      <c r="C15" s="72">
        <v>62200.160000000003</v>
      </c>
      <c r="D15" s="72">
        <v>24054.55</v>
      </c>
      <c r="E15" s="71">
        <f>[1]вихідна!C19/1000</f>
        <v>18041.833340000001</v>
      </c>
      <c r="F15" s="42">
        <f>E15/D15*100</f>
        <v>75.003828132307618</v>
      </c>
      <c r="G15" s="41">
        <f>E15/C15*100</f>
        <v>29.006088312313022</v>
      </c>
      <c r="H15" s="40">
        <f>[1]вихідна!B19/1000</f>
        <v>0.98536999999999997</v>
      </c>
      <c r="I15" s="28"/>
    </row>
    <row r="16" spans="1:11" ht="46.9" customHeight="1" x14ac:dyDescent="0.25">
      <c r="A16" s="50" t="s">
        <v>90</v>
      </c>
      <c r="B16" s="44">
        <v>14040200</v>
      </c>
      <c r="C16" s="72">
        <v>18400.16</v>
      </c>
      <c r="D16" s="72">
        <v>6671.48</v>
      </c>
      <c r="E16" s="71">
        <f>[1]вихідна!C20/1000</f>
        <v>5912.52106</v>
      </c>
      <c r="F16" s="42">
        <f>E16/D16*100</f>
        <v>88.623829495104545</v>
      </c>
      <c r="G16" s="41">
        <f>E16/C16*100</f>
        <v>32.132987213154671</v>
      </c>
      <c r="H16" s="40">
        <f>[1]вихідна!B20/1000</f>
        <v>6.5750000000000002</v>
      </c>
      <c r="I16" s="28"/>
    </row>
    <row r="17" spans="1:10" ht="15" x14ac:dyDescent="0.2">
      <c r="A17" s="50" t="s">
        <v>89</v>
      </c>
      <c r="B17" s="44">
        <v>18000000</v>
      </c>
      <c r="C17" s="79">
        <f>SUM(C18,C29:C31)</f>
        <v>272492.21999999997</v>
      </c>
      <c r="D17" s="79">
        <f>SUM(D18,D29:D31)</f>
        <v>118366.11</v>
      </c>
      <c r="E17" s="79">
        <f>SUM(E18,E29:E31)</f>
        <v>107843.12911000001</v>
      </c>
      <c r="F17" s="42">
        <f>E17/D17*100</f>
        <v>91.109802552436676</v>
      </c>
      <c r="G17" s="41">
        <f>E17/C17*100</f>
        <v>39.576590153656504</v>
      </c>
      <c r="H17" s="81">
        <f>SUM(H18,H29:H31)</f>
        <v>2924.5496800000001</v>
      </c>
      <c r="I17" s="28"/>
    </row>
    <row r="18" spans="1:10" ht="15" customHeight="1" x14ac:dyDescent="0.25">
      <c r="A18" s="80" t="s">
        <v>88</v>
      </c>
      <c r="B18" s="44">
        <v>18010000</v>
      </c>
      <c r="C18" s="79">
        <f>SUM(C19:C28)</f>
        <v>99722.800000000017</v>
      </c>
      <c r="D18" s="79">
        <f>SUM(D19:D28)</f>
        <v>39886.559999999998</v>
      </c>
      <c r="E18" s="79">
        <f>SUM(E19:E28)</f>
        <v>34778.038710000001</v>
      </c>
      <c r="F18" s="42">
        <f>E18/D18*100</f>
        <v>87.192374348652791</v>
      </c>
      <c r="G18" s="41">
        <f>E18/C18*100</f>
        <v>34.874711410028588</v>
      </c>
      <c r="H18" s="40">
        <f>SUM(H19:H28)</f>
        <v>610.92773</v>
      </c>
      <c r="I18" s="28"/>
    </row>
    <row r="19" spans="1:10" ht="25.9" customHeight="1" x14ac:dyDescent="0.25">
      <c r="A19" s="45" t="s">
        <v>87</v>
      </c>
      <c r="B19" s="44">
        <v>18010100</v>
      </c>
      <c r="C19" s="72">
        <v>87.1</v>
      </c>
      <c r="D19" s="72">
        <v>34.369999999999997</v>
      </c>
      <c r="E19" s="72">
        <f>[1]вихідна!C22/1000</f>
        <v>27.789189999999998</v>
      </c>
      <c r="F19" s="42">
        <f>E19/D19*100</f>
        <v>80.853040442246154</v>
      </c>
      <c r="G19" s="41">
        <f>E19/C19*100</f>
        <v>31.904925373134329</v>
      </c>
      <c r="H19" s="40">
        <f>[1]вихідна!B22/1000</f>
        <v>0</v>
      </c>
      <c r="I19" s="28"/>
    </row>
    <row r="20" spans="1:10" ht="28.5" customHeight="1" x14ac:dyDescent="0.25">
      <c r="A20" s="45" t="s">
        <v>86</v>
      </c>
      <c r="B20" s="44">
        <v>18010200</v>
      </c>
      <c r="C20" s="72">
        <v>6500.3</v>
      </c>
      <c r="D20" s="72">
        <v>2032.32</v>
      </c>
      <c r="E20" s="72">
        <f>[1]вихідна!C23/1000</f>
        <v>1270.6877299999999</v>
      </c>
      <c r="F20" s="42">
        <f>E20/D20*100</f>
        <v>62.523998681310019</v>
      </c>
      <c r="G20" s="41">
        <f>E20/C20*100</f>
        <v>19.548139778164082</v>
      </c>
      <c r="H20" s="40">
        <f>[1]вихідна!B23/1000</f>
        <v>37.04128</v>
      </c>
      <c r="I20" s="28"/>
    </row>
    <row r="21" spans="1:10" ht="28.5" customHeight="1" x14ac:dyDescent="0.25">
      <c r="A21" s="45" t="s">
        <v>85</v>
      </c>
      <c r="B21" s="44">
        <v>18010300</v>
      </c>
      <c r="C21" s="72">
        <v>10308.700000000001</v>
      </c>
      <c r="D21" s="72">
        <v>2463.83</v>
      </c>
      <c r="E21" s="72">
        <f>[1]вихідна!C24/1000</f>
        <v>2220.2595200000001</v>
      </c>
      <c r="F21" s="42">
        <f>E21/D21*100</f>
        <v>90.114152356290816</v>
      </c>
      <c r="G21" s="41">
        <f>E21/C21*100</f>
        <v>21.537725610406746</v>
      </c>
      <c r="H21" s="40">
        <f>[1]вихідна!B24/1000</f>
        <v>13.27148</v>
      </c>
      <c r="I21" s="28"/>
    </row>
    <row r="22" spans="1:10" ht="28.15" customHeight="1" x14ac:dyDescent="0.25">
      <c r="A22" s="45" t="s">
        <v>84</v>
      </c>
      <c r="B22" s="44">
        <v>18010400</v>
      </c>
      <c r="C22" s="72">
        <v>13500</v>
      </c>
      <c r="D22" s="72">
        <v>6284.28</v>
      </c>
      <c r="E22" s="72">
        <f>[1]вихідна!C25/1000</f>
        <v>6362.4929299999994</v>
      </c>
      <c r="F22" s="42">
        <f>E22/D22*100</f>
        <v>101.24458060430153</v>
      </c>
      <c r="G22" s="41">
        <f>E22/C22*100</f>
        <v>47.12957725925925</v>
      </c>
      <c r="H22" s="40">
        <f>[1]вихідна!B25/1000</f>
        <v>0</v>
      </c>
      <c r="I22" s="28"/>
    </row>
    <row r="23" spans="1:10" ht="15.75" customHeight="1" x14ac:dyDescent="0.25">
      <c r="A23" s="45" t="s">
        <v>83</v>
      </c>
      <c r="B23" s="44">
        <v>18010500</v>
      </c>
      <c r="C23" s="72">
        <v>34560.699999999997</v>
      </c>
      <c r="D23" s="72">
        <v>15140.28</v>
      </c>
      <c r="E23" s="72">
        <f>[1]вихідна!C27/1000</f>
        <v>12486.83282</v>
      </c>
      <c r="F23" s="42">
        <f>E23/D23*100</f>
        <v>82.474252920025251</v>
      </c>
      <c r="G23" s="41">
        <f>E23/C23*100</f>
        <v>36.130150199504065</v>
      </c>
      <c r="H23" s="40">
        <f>[1]вихідна!B27/1000</f>
        <v>68.249320000000012</v>
      </c>
      <c r="I23" s="28"/>
    </row>
    <row r="24" spans="1:10" ht="15.75" customHeight="1" x14ac:dyDescent="0.25">
      <c r="A24" s="45" t="s">
        <v>82</v>
      </c>
      <c r="B24" s="44">
        <v>18010600</v>
      </c>
      <c r="C24" s="72">
        <v>23100.3</v>
      </c>
      <c r="D24" s="72">
        <v>10292.14</v>
      </c>
      <c r="E24" s="72">
        <f>[1]вихідна!C28/1000</f>
        <v>8842.8720599999997</v>
      </c>
      <c r="F24" s="42">
        <f>E24/D24*100</f>
        <v>85.918691933844656</v>
      </c>
      <c r="G24" s="41">
        <f>E24/C24*100</f>
        <v>38.280334281372966</v>
      </c>
      <c r="H24" s="40">
        <f>[1]вихідна!B28/1000</f>
        <v>369.72253000000001</v>
      </c>
      <c r="I24" s="28"/>
    </row>
    <row r="25" spans="1:10" ht="16.5" customHeight="1" x14ac:dyDescent="0.25">
      <c r="A25" s="45" t="s">
        <v>81</v>
      </c>
      <c r="B25" s="44">
        <v>18010700</v>
      </c>
      <c r="C25" s="72">
        <v>5020.1000000000004</v>
      </c>
      <c r="D25" s="72">
        <v>1182.7</v>
      </c>
      <c r="E25" s="72">
        <f>[1]вихідна!C29/1000</f>
        <v>1671.0824499999999</v>
      </c>
      <c r="F25" s="42">
        <f>E25/D25*100</f>
        <v>141.293857275725</v>
      </c>
      <c r="G25" s="41">
        <f>E25/C25*100</f>
        <v>33.287831915698888</v>
      </c>
      <c r="H25" s="40">
        <f>[1]вихідна!B29/1000</f>
        <v>22.97195</v>
      </c>
      <c r="I25" s="28"/>
    </row>
    <row r="26" spans="1:10" ht="15" customHeight="1" x14ac:dyDescent="0.25">
      <c r="A26" s="45" t="s">
        <v>80</v>
      </c>
      <c r="B26" s="44">
        <v>18010900</v>
      </c>
      <c r="C26" s="72">
        <v>6520.6</v>
      </c>
      <c r="D26" s="72">
        <v>2401.64</v>
      </c>
      <c r="E26" s="72">
        <f>[1]вихідна!C30/1000</f>
        <v>1855.6880200000001</v>
      </c>
      <c r="F26" s="42">
        <f>E26/D26*100</f>
        <v>77.267534684632182</v>
      </c>
      <c r="G26" s="41">
        <f>E26/C26*100</f>
        <v>28.458853786461368</v>
      </c>
      <c r="H26" s="40">
        <f>[1]вихідна!B30/1000</f>
        <v>99.671170000000004</v>
      </c>
      <c r="I26" s="28"/>
    </row>
    <row r="27" spans="1:10" ht="16.5" customHeight="1" x14ac:dyDescent="0.25">
      <c r="A27" s="45" t="s">
        <v>79</v>
      </c>
      <c r="B27" s="44">
        <v>18011000</v>
      </c>
      <c r="C27" s="72">
        <v>75</v>
      </c>
      <c r="D27" s="72">
        <v>30</v>
      </c>
      <c r="E27" s="72">
        <f>[1]вихідна!C31/1000</f>
        <v>20.83399</v>
      </c>
      <c r="F27" s="42">
        <f>E27/D27*100</f>
        <v>69.446633333333324</v>
      </c>
      <c r="G27" s="41">
        <f>E27/C27*100</f>
        <v>27.778653333333331</v>
      </c>
      <c r="H27" s="40">
        <f>[1]вихідна!B31/1000</f>
        <v>0</v>
      </c>
      <c r="I27" s="28"/>
    </row>
    <row r="28" spans="1:10" ht="16.5" customHeight="1" x14ac:dyDescent="0.25">
      <c r="A28" s="45" t="s">
        <v>78</v>
      </c>
      <c r="B28" s="44">
        <v>18011100</v>
      </c>
      <c r="C28" s="72">
        <v>50</v>
      </c>
      <c r="D28" s="72">
        <v>25</v>
      </c>
      <c r="E28" s="70">
        <f>[1]вихідна!C32/1000</f>
        <v>19.5</v>
      </c>
      <c r="F28" s="42">
        <f>E28/D28*100</f>
        <v>78</v>
      </c>
      <c r="G28" s="41">
        <f>E28/C28*100</f>
        <v>39</v>
      </c>
      <c r="H28" s="40">
        <f>[1]вихідна!B32/1000</f>
        <v>0</v>
      </c>
      <c r="I28" s="28"/>
    </row>
    <row r="29" spans="1:10" ht="16.5" customHeight="1" x14ac:dyDescent="0.25">
      <c r="A29" s="45" t="s">
        <v>77</v>
      </c>
      <c r="B29" s="44">
        <v>18020000</v>
      </c>
      <c r="C29" s="72">
        <v>355</v>
      </c>
      <c r="D29" s="72">
        <v>145</v>
      </c>
      <c r="E29" s="71">
        <f>[1]вихідна!C35/1000</f>
        <v>169.4</v>
      </c>
      <c r="F29" s="42">
        <f>E29/D29*100</f>
        <v>116.82758620689656</v>
      </c>
      <c r="G29" s="41">
        <f>E29/C29*100</f>
        <v>47.718309859154935</v>
      </c>
      <c r="H29" s="40">
        <f>[1]вихідна!B34/1000</f>
        <v>32</v>
      </c>
      <c r="I29" s="28"/>
    </row>
    <row r="30" spans="1:10" ht="15.6" customHeight="1" x14ac:dyDescent="0.25">
      <c r="A30" s="45" t="s">
        <v>76</v>
      </c>
      <c r="B30" s="44">
        <v>18030000</v>
      </c>
      <c r="C30" s="72">
        <v>264.89999999999998</v>
      </c>
      <c r="D30" s="72">
        <v>115.08</v>
      </c>
      <c r="E30" s="71">
        <f>[1]вихідна!C36/1000</f>
        <v>134.15314000000001</v>
      </c>
      <c r="F30" s="42">
        <f>E30/D30*100</f>
        <v>116.57380952380953</v>
      </c>
      <c r="G30" s="41">
        <f>E30/C30*100</f>
        <v>50.6429369573424</v>
      </c>
      <c r="H30" s="40">
        <f>([1]вихідна!B37+[1]вихідна!B38)/1000</f>
        <v>4.5839999999999996</v>
      </c>
      <c r="I30" s="28"/>
      <c r="J30" s="28"/>
    </row>
    <row r="31" spans="1:10" ht="19.149999999999999" customHeight="1" x14ac:dyDescent="0.25">
      <c r="A31" s="45" t="s">
        <v>75</v>
      </c>
      <c r="B31" s="44">
        <v>18050000</v>
      </c>
      <c r="C31" s="72">
        <v>172149.52</v>
      </c>
      <c r="D31" s="72">
        <v>78219.47</v>
      </c>
      <c r="E31" s="71">
        <f>[1]вихідна!C42/1000</f>
        <v>72761.537259999997</v>
      </c>
      <c r="F31" s="42">
        <f>E31/D31*100</f>
        <v>93.022283659042941</v>
      </c>
      <c r="G31" s="41">
        <f>E31/C31*100</f>
        <v>42.266476990467353</v>
      </c>
      <c r="H31" s="40">
        <f>[1]вихідна!B42/1000</f>
        <v>2277.0379499999999</v>
      </c>
      <c r="I31" s="28"/>
    </row>
    <row r="32" spans="1:10" ht="21" customHeight="1" x14ac:dyDescent="0.25">
      <c r="A32" s="51" t="s">
        <v>74</v>
      </c>
      <c r="B32" s="44">
        <v>20000000</v>
      </c>
      <c r="C32" s="42">
        <f>SUM(C33,C40,C47)</f>
        <v>20830.762000000002</v>
      </c>
      <c r="D32" s="42">
        <f>SUM(D33,D40,D47)</f>
        <v>8524.869999999999</v>
      </c>
      <c r="E32" s="42">
        <f>SUM(E33,E40,E47)</f>
        <v>7031.3241200000002</v>
      </c>
      <c r="F32" s="42">
        <f>E32/D32*100</f>
        <v>82.480133069477901</v>
      </c>
      <c r="G32" s="41">
        <f>E32/C32*100</f>
        <v>33.754521894110255</v>
      </c>
      <c r="H32" s="40">
        <f>SUM(H33,H40,H47)</f>
        <v>61.7378</v>
      </c>
      <c r="I32" s="28"/>
    </row>
    <row r="33" spans="1:9" ht="23.45" customHeight="1" x14ac:dyDescent="0.25">
      <c r="A33" s="51" t="s">
        <v>73</v>
      </c>
      <c r="B33" s="44">
        <v>21000000</v>
      </c>
      <c r="C33" s="70">
        <f>SUM(C34:C39)</f>
        <v>1651.2620000000002</v>
      </c>
      <c r="D33" s="70">
        <f>SUM(D34:D39)</f>
        <v>763.55500000000006</v>
      </c>
      <c r="E33" s="70">
        <f>E34+E36+E37+E38+E39+E35</f>
        <v>1026.5730800000001</v>
      </c>
      <c r="F33" s="42">
        <f>E33/D33*100</f>
        <v>134.4465140035754</v>
      </c>
      <c r="G33" s="41">
        <f>E33/C33*100</f>
        <v>62.169000437241337</v>
      </c>
      <c r="H33" s="40">
        <f>H34+H36+H37+H38+H39</f>
        <v>25.311810000000001</v>
      </c>
      <c r="I33" s="28"/>
    </row>
    <row r="34" spans="1:9" ht="52.9" customHeight="1" x14ac:dyDescent="0.25">
      <c r="A34" s="45" t="s">
        <v>72</v>
      </c>
      <c r="B34" s="44">
        <v>21010301</v>
      </c>
      <c r="C34" s="70">
        <v>51</v>
      </c>
      <c r="D34" s="70">
        <v>20.63</v>
      </c>
      <c r="E34" s="70">
        <f>[1]вихідна!C43/1000</f>
        <v>7.1840000000000002</v>
      </c>
      <c r="F34" s="42">
        <f>E34/D34*100</f>
        <v>34.823073194377123</v>
      </c>
      <c r="G34" s="41">
        <f>E34/C34*100</f>
        <v>14.086274509803923</v>
      </c>
      <c r="H34" s="40">
        <f>[1]вихідна!B43/1000</f>
        <v>2.4670000000000001</v>
      </c>
      <c r="I34" s="28"/>
    </row>
    <row r="35" spans="1:9" ht="52.9" customHeight="1" x14ac:dyDescent="0.25">
      <c r="A35" s="45" t="s">
        <v>71</v>
      </c>
      <c r="B35" s="44">
        <v>21080900</v>
      </c>
      <c r="C35" s="70">
        <v>0</v>
      </c>
      <c r="D35" s="70">
        <v>0</v>
      </c>
      <c r="E35" s="70">
        <f>[1]вихідна!C44/1000</f>
        <v>0</v>
      </c>
      <c r="F35" s="42"/>
      <c r="G35" s="41"/>
      <c r="H35" s="40">
        <f>[1]вихідна!B44/1000</f>
        <v>0</v>
      </c>
      <c r="I35" s="28"/>
    </row>
    <row r="36" spans="1:9" ht="18" customHeight="1" x14ac:dyDescent="0.25">
      <c r="A36" s="45" t="s">
        <v>70</v>
      </c>
      <c r="B36" s="44">
        <v>21081100</v>
      </c>
      <c r="C36" s="72">
        <v>310.012</v>
      </c>
      <c r="D36" s="72">
        <v>107.52500000000001</v>
      </c>
      <c r="E36" s="71">
        <f>[1]вихідна!C45/1000</f>
        <v>142.93977999999998</v>
      </c>
      <c r="F36" s="42">
        <f>E36/D36*100</f>
        <v>132.93632178563121</v>
      </c>
      <c r="G36" s="41">
        <f>E36/C36*100</f>
        <v>46.107821632710987</v>
      </c>
      <c r="H36" s="40">
        <f>[1]вихідна!B45/1000</f>
        <v>2.5499999999999998</v>
      </c>
      <c r="I36" s="28"/>
    </row>
    <row r="37" spans="1:9" ht="54.6" customHeight="1" x14ac:dyDescent="0.25">
      <c r="A37" s="45" t="s">
        <v>69</v>
      </c>
      <c r="B37" s="44">
        <v>21081500</v>
      </c>
      <c r="C37" s="72">
        <v>810.1</v>
      </c>
      <c r="D37" s="72">
        <v>326.2</v>
      </c>
      <c r="E37" s="71">
        <f>[1]вихідна!C46/1000</f>
        <v>625.48292000000004</v>
      </c>
      <c r="F37" s="42">
        <f>E37/D37*100</f>
        <v>191.74828939301045</v>
      </c>
      <c r="G37" s="41">
        <f>E37/C37*100</f>
        <v>77.210581409702499</v>
      </c>
      <c r="H37" s="40">
        <f>[1]вихідна!B46/1000</f>
        <v>0</v>
      </c>
      <c r="I37" s="28"/>
    </row>
    <row r="38" spans="1:9" ht="18.75" customHeight="1" x14ac:dyDescent="0.25">
      <c r="A38" s="45" t="s">
        <v>68</v>
      </c>
      <c r="B38" s="44">
        <v>21081700</v>
      </c>
      <c r="C38" s="72">
        <v>395</v>
      </c>
      <c r="D38" s="77">
        <v>281.25</v>
      </c>
      <c r="E38" s="71">
        <f>[1]вихідна!C47/1000</f>
        <v>238.15832999999998</v>
      </c>
      <c r="F38" s="42">
        <f>E38/D38*100</f>
        <v>84.678517333333332</v>
      </c>
      <c r="G38" s="41">
        <f>E38/C38*100</f>
        <v>60.293248101265817</v>
      </c>
      <c r="H38" s="40">
        <f>[1]вихідна!B47/1000</f>
        <v>20.090810000000001</v>
      </c>
      <c r="I38" s="28"/>
    </row>
    <row r="39" spans="1:9" ht="28.15" customHeight="1" x14ac:dyDescent="0.25">
      <c r="A39" s="78" t="s">
        <v>67</v>
      </c>
      <c r="B39" s="44">
        <v>21081800</v>
      </c>
      <c r="C39" s="72">
        <v>85.15</v>
      </c>
      <c r="D39" s="77">
        <v>27.95</v>
      </c>
      <c r="E39" s="71">
        <f>[1]вихідна!C48/1000</f>
        <v>12.80805</v>
      </c>
      <c r="F39" s="42">
        <f>E39/D39*100</f>
        <v>45.824865831842573</v>
      </c>
      <c r="G39" s="41">
        <f>E39/C39*100</f>
        <v>15.041749853200233</v>
      </c>
      <c r="H39" s="40">
        <f>[1]вихідна!B48/1000</f>
        <v>0.20399999999999999</v>
      </c>
      <c r="I39" s="28"/>
    </row>
    <row r="40" spans="1:9" ht="15" customHeight="1" x14ac:dyDescent="0.25">
      <c r="A40" s="50" t="s">
        <v>66</v>
      </c>
      <c r="B40" s="44">
        <v>22000000</v>
      </c>
      <c r="C40" s="42">
        <f>C41+C42+C43+C44+C45+C46</f>
        <v>15928.6</v>
      </c>
      <c r="D40" s="42">
        <f>D41+D42+D43+D44+D45+D46</f>
        <v>6518.7649999999994</v>
      </c>
      <c r="E40" s="42">
        <f>E41+E42+E43+E44+E45+E46</f>
        <v>4776.9494800000002</v>
      </c>
      <c r="F40" s="42">
        <f>E40/D40*100</f>
        <v>73.279976805422507</v>
      </c>
      <c r="G40" s="41">
        <f>E40/C40*100</f>
        <v>29.989763569930815</v>
      </c>
      <c r="H40" s="40">
        <f>H41+H42+H43+H44+H45+H46</f>
        <v>36.425989999999999</v>
      </c>
      <c r="I40" s="28"/>
    </row>
    <row r="41" spans="1:9" ht="37.9" customHeight="1" x14ac:dyDescent="0.25">
      <c r="A41" s="76" t="s">
        <v>65</v>
      </c>
      <c r="B41" s="44">
        <v>22010300</v>
      </c>
      <c r="C41" s="70">
        <v>415.7</v>
      </c>
      <c r="D41" s="70">
        <v>168.92</v>
      </c>
      <c r="E41" s="70">
        <f>[1]вихідна!C49/1000</f>
        <v>132.53</v>
      </c>
      <c r="F41" s="42">
        <f>E41/D41*100</f>
        <v>78.457257873549608</v>
      </c>
      <c r="G41" s="41">
        <f>E41/C41*100</f>
        <v>31.881164301178739</v>
      </c>
      <c r="H41" s="40">
        <f>[1]вихідна!B49/1000</f>
        <v>0</v>
      </c>
      <c r="I41" s="28"/>
    </row>
    <row r="42" spans="1:9" ht="23.25" customHeight="1" x14ac:dyDescent="0.25">
      <c r="A42" s="45" t="s">
        <v>64</v>
      </c>
      <c r="B42" s="44">
        <v>22012500</v>
      </c>
      <c r="C42" s="72">
        <v>11970.3</v>
      </c>
      <c r="D42" s="72">
        <v>4916.91</v>
      </c>
      <c r="E42" s="70">
        <f>[1]вихідна!C50/1000</f>
        <v>3307.2276000000002</v>
      </c>
      <c r="F42" s="42">
        <f>E42/D42*100</f>
        <v>67.262317187013792</v>
      </c>
      <c r="G42" s="41">
        <f>E42/C42*100</f>
        <v>27.628610811759106</v>
      </c>
      <c r="H42" s="40">
        <f>[1]вихідна!B50/1000</f>
        <v>32.294699999999999</v>
      </c>
      <c r="I42" s="28"/>
    </row>
    <row r="43" spans="1:9" ht="41.25" customHeight="1" x14ac:dyDescent="0.25">
      <c r="A43" s="76" t="s">
        <v>63</v>
      </c>
      <c r="B43" s="44">
        <v>22012600</v>
      </c>
      <c r="C43" s="72">
        <v>1710.8</v>
      </c>
      <c r="D43" s="72">
        <v>682.39</v>
      </c>
      <c r="E43" s="70">
        <f>[1]вихідна!C51/1000</f>
        <v>507.017</v>
      </c>
      <c r="F43" s="42">
        <f>E43/D43*100</f>
        <v>74.30018024883131</v>
      </c>
      <c r="G43" s="41">
        <f>E43/C43*100</f>
        <v>29.636252045826517</v>
      </c>
      <c r="H43" s="40">
        <f>[1]вихідна!B51/1000</f>
        <v>3.972</v>
      </c>
      <c r="I43" s="28"/>
    </row>
    <row r="44" spans="1:9" ht="49.15" customHeight="1" x14ac:dyDescent="0.25">
      <c r="A44" s="76" t="s">
        <v>62</v>
      </c>
      <c r="B44" s="44">
        <v>22012900</v>
      </c>
      <c r="C44" s="72">
        <v>38.200000000000003</v>
      </c>
      <c r="D44" s="72">
        <v>9.69</v>
      </c>
      <c r="E44" s="70">
        <f>[1]вихідна!C52/1000</f>
        <v>11.66</v>
      </c>
      <c r="F44" s="42">
        <f>E44/D44*100</f>
        <v>120.33023735810113</v>
      </c>
      <c r="G44" s="41">
        <f>E44/C44*100</f>
        <v>30.523560209424083</v>
      </c>
      <c r="H44" s="40">
        <f>[1]вихідна!B52/1000</f>
        <v>0</v>
      </c>
      <c r="I44" s="28"/>
    </row>
    <row r="45" spans="1:9" ht="34.9" customHeight="1" x14ac:dyDescent="0.25">
      <c r="A45" s="75" t="s">
        <v>61</v>
      </c>
      <c r="B45" s="44">
        <v>22080400</v>
      </c>
      <c r="C45" s="72">
        <v>1700</v>
      </c>
      <c r="D45" s="72">
        <v>703.5</v>
      </c>
      <c r="E45" s="70">
        <f>[1]вихідна!C54/1000</f>
        <v>794.83299999999997</v>
      </c>
      <c r="F45" s="42">
        <f>E45/D45*100</f>
        <v>112.98265813788203</v>
      </c>
      <c r="G45" s="41">
        <f>E45/C45*100</f>
        <v>46.754882352941173</v>
      </c>
      <c r="H45" s="40">
        <f>[1]вихідна!B53/1000</f>
        <v>0</v>
      </c>
      <c r="I45" s="28"/>
    </row>
    <row r="46" spans="1:9" ht="33.6" customHeight="1" x14ac:dyDescent="0.25">
      <c r="A46" s="45" t="s">
        <v>60</v>
      </c>
      <c r="B46" s="44">
        <v>22090000</v>
      </c>
      <c r="C46" s="72">
        <v>93.6</v>
      </c>
      <c r="D46" s="72">
        <v>37.354999999999997</v>
      </c>
      <c r="E46" s="71">
        <f>[1]вихідна!C57/1000</f>
        <v>23.68188</v>
      </c>
      <c r="F46" s="42">
        <f>E46/D46*100</f>
        <v>63.396814348815425</v>
      </c>
      <c r="G46" s="41">
        <f>E46/C46*100</f>
        <v>25.301153846153845</v>
      </c>
      <c r="H46" s="40">
        <f>[1]вихідна!B57/1000</f>
        <v>0.15928999999999999</v>
      </c>
      <c r="I46" s="28"/>
    </row>
    <row r="47" spans="1:9" ht="26.45" customHeight="1" x14ac:dyDescent="0.25">
      <c r="A47" s="51" t="s">
        <v>59</v>
      </c>
      <c r="B47" s="44">
        <v>24000000</v>
      </c>
      <c r="C47" s="72">
        <v>3250.9</v>
      </c>
      <c r="D47" s="72">
        <v>1242.55</v>
      </c>
      <c r="E47" s="71">
        <f>([1]вихідна!C58)/1000</f>
        <v>1227.8015600000001</v>
      </c>
      <c r="F47" s="42">
        <f>E47/D47*100</f>
        <v>98.813050581465546</v>
      </c>
      <c r="G47" s="41">
        <f>E47/C47*100</f>
        <v>37.768050693654068</v>
      </c>
      <c r="H47" s="40">
        <f>[1]вихідна!B58/1000</f>
        <v>0</v>
      </c>
      <c r="I47" s="28"/>
    </row>
    <row r="48" spans="1:9" ht="39.6" customHeight="1" x14ac:dyDescent="0.25">
      <c r="A48" s="51" t="s">
        <v>46</v>
      </c>
      <c r="B48" s="44">
        <v>30000000</v>
      </c>
      <c r="C48" s="71">
        <f>C49+C50</f>
        <v>7</v>
      </c>
      <c r="D48" s="71">
        <f>D49</f>
        <v>2</v>
      </c>
      <c r="E48" s="71">
        <f>E49+E50</f>
        <v>1.7</v>
      </c>
      <c r="F48" s="42">
        <f>E48/D48*100</f>
        <v>85</v>
      </c>
      <c r="G48" s="41">
        <f>E48/C48*100</f>
        <v>24.285714285714285</v>
      </c>
      <c r="H48" s="43">
        <f>H49+H50</f>
        <v>0</v>
      </c>
      <c r="I48" s="28"/>
    </row>
    <row r="49" spans="1:11" ht="52.15" customHeight="1" x14ac:dyDescent="0.25">
      <c r="A49" s="74" t="s">
        <v>58</v>
      </c>
      <c r="B49" s="44">
        <v>31010200</v>
      </c>
      <c r="C49" s="71">
        <v>7</v>
      </c>
      <c r="D49" s="71">
        <v>2</v>
      </c>
      <c r="E49" s="71">
        <f>[1]вихідна!C59/1000</f>
        <v>1.7</v>
      </c>
      <c r="F49" s="42">
        <f>E49/D49*100</f>
        <v>85</v>
      </c>
      <c r="G49" s="41">
        <f>E49/C49*100</f>
        <v>24.285714285714285</v>
      </c>
      <c r="H49" s="40">
        <v>0</v>
      </c>
      <c r="I49" s="28"/>
      <c r="J49" s="28"/>
      <c r="K49" s="28"/>
    </row>
    <row r="50" spans="1:11" ht="19.5" customHeight="1" x14ac:dyDescent="0.25">
      <c r="A50" s="73" t="s">
        <v>57</v>
      </c>
      <c r="B50" s="44">
        <v>31020000</v>
      </c>
      <c r="C50" s="72"/>
      <c r="D50" s="72"/>
      <c r="E50" s="71">
        <v>0</v>
      </c>
      <c r="F50" s="42"/>
      <c r="G50" s="41"/>
      <c r="H50" s="70"/>
      <c r="I50" s="28"/>
    </row>
    <row r="51" spans="1:11" ht="38.450000000000003" customHeight="1" thickBot="1" x14ac:dyDescent="0.3">
      <c r="A51" s="69" t="s">
        <v>56</v>
      </c>
      <c r="B51" s="68"/>
      <c r="C51" s="34">
        <f>SUM(C7,C32,C48)</f>
        <v>913861.74699999997</v>
      </c>
      <c r="D51" s="34">
        <f>SUM(D7,D32,D48)</f>
        <v>381051.81900000002</v>
      </c>
      <c r="E51" s="67">
        <f>SUM(E7,E32,E48)</f>
        <v>349679.13891000004</v>
      </c>
      <c r="F51" s="42">
        <f>E51/D51*100</f>
        <v>91.766820541014141</v>
      </c>
      <c r="G51" s="41">
        <f>E51/C51*100</f>
        <v>38.263899332466536</v>
      </c>
      <c r="H51" s="66">
        <f>SUM(H7,H32,H48)</f>
        <v>5922.6433399999996</v>
      </c>
      <c r="I51" s="28">
        <f>E51-D51</f>
        <v>-31372.68008999998</v>
      </c>
      <c r="J51" s="28"/>
    </row>
    <row r="52" spans="1:11" ht="28.9" customHeight="1" x14ac:dyDescent="0.2">
      <c r="A52" s="65" t="s">
        <v>55</v>
      </c>
      <c r="B52" s="64"/>
      <c r="C52" s="64"/>
      <c r="D52" s="64"/>
      <c r="E52" s="64"/>
      <c r="F52" s="63"/>
      <c r="G52" s="62"/>
      <c r="H52" s="61"/>
      <c r="I52" s="28"/>
    </row>
    <row r="53" spans="1:11" ht="20.45" customHeight="1" x14ac:dyDescent="0.25">
      <c r="A53" s="60" t="s">
        <v>54</v>
      </c>
      <c r="B53" s="59">
        <v>100000</v>
      </c>
      <c r="C53" s="58">
        <f>SUM(C54:C54)</f>
        <v>355.5</v>
      </c>
      <c r="D53" s="58">
        <f>SUM(D54:D54)</f>
        <v>166.4</v>
      </c>
      <c r="E53" s="58">
        <f>SUM(E54:E54)</f>
        <v>141.08258000000001</v>
      </c>
      <c r="F53" s="42">
        <f>E53/D53*100</f>
        <v>84.785204326923079</v>
      </c>
      <c r="G53" s="41">
        <f>E53/C53*100</f>
        <v>39.685676511954995</v>
      </c>
      <c r="H53" s="57">
        <f>H54+H55</f>
        <v>25.559570000000001</v>
      </c>
      <c r="I53" s="28"/>
    </row>
    <row r="54" spans="1:11" ht="21" customHeight="1" x14ac:dyDescent="0.25">
      <c r="A54" s="45" t="s">
        <v>53</v>
      </c>
      <c r="B54" s="44">
        <v>19010000</v>
      </c>
      <c r="C54" s="40">
        <v>355.5</v>
      </c>
      <c r="D54" s="40">
        <v>166.4</v>
      </c>
      <c r="E54" s="43">
        <f>([1]вихідна!C76+[1]вихідна!C77+[1]вихідна!C78+[1]вихідна!C79)/1000</f>
        <v>141.08258000000001</v>
      </c>
      <c r="F54" s="42">
        <f>E54/D54*100</f>
        <v>84.785204326923079</v>
      </c>
      <c r="G54" s="41">
        <f>E54/C54*100</f>
        <v>39.685676511954995</v>
      </c>
      <c r="H54" s="40">
        <f>([1]вихідна!B76+[1]вихідна!B77+[1]вихідна!B78)/1000</f>
        <v>25.559570000000001</v>
      </c>
      <c r="I54" s="28"/>
    </row>
    <row r="55" spans="1:11" ht="21.6" customHeight="1" x14ac:dyDescent="0.25">
      <c r="A55" s="45"/>
      <c r="B55" s="44">
        <v>19050200</v>
      </c>
      <c r="C55" s="40">
        <v>0</v>
      </c>
      <c r="D55" s="40"/>
      <c r="E55" s="43">
        <f>[1]вихідна!C79/1000</f>
        <v>7.4999999999999997E-3</v>
      </c>
      <c r="F55" s="43"/>
      <c r="G55" s="56"/>
      <c r="H55" s="40">
        <f>[1]вихідна!B79/1000</f>
        <v>0</v>
      </c>
      <c r="I55" s="28"/>
    </row>
    <row r="56" spans="1:11" ht="16.5" customHeight="1" x14ac:dyDescent="0.2">
      <c r="A56" s="51" t="s">
        <v>52</v>
      </c>
      <c r="B56" s="44">
        <v>20000000</v>
      </c>
      <c r="C56" s="41">
        <f>C57+C59+C60+C61+C58</f>
        <v>73384.524999999994</v>
      </c>
      <c r="D56" s="41">
        <f>D57+D59+D60+D61+D58</f>
        <v>30574.272083333337</v>
      </c>
      <c r="E56" s="41">
        <f>E57+E59+E60+E61+E58</f>
        <v>24224.225720000006</v>
      </c>
      <c r="F56" s="42">
        <f>E56/D56*100</f>
        <v>79.230752097627629</v>
      </c>
      <c r="G56" s="41">
        <f>E56/C56*100</f>
        <v>33.009991847736302</v>
      </c>
      <c r="H56" s="41">
        <f>H57+H60+H61</f>
        <v>94.870570000000001</v>
      </c>
      <c r="I56" s="28"/>
    </row>
    <row r="57" spans="1:11" ht="29.45" customHeight="1" x14ac:dyDescent="0.25">
      <c r="A57" s="45" t="s">
        <v>51</v>
      </c>
      <c r="B57" s="44">
        <v>21110000</v>
      </c>
      <c r="C57" s="40">
        <v>0</v>
      </c>
      <c r="D57" s="40"/>
      <c r="E57" s="40">
        <f>[1]вихідна!C80/1000</f>
        <v>0</v>
      </c>
      <c r="F57" s="40"/>
      <c r="G57" s="56">
        <f>[1]вихідна!C80/1000</f>
        <v>0</v>
      </c>
      <c r="H57" s="40">
        <f>[1]вихідна!B80/1000</f>
        <v>0</v>
      </c>
      <c r="I57" s="28"/>
    </row>
    <row r="58" spans="1:11" ht="40.15" customHeight="1" x14ac:dyDescent="0.25">
      <c r="A58" s="45" t="s">
        <v>50</v>
      </c>
      <c r="B58" s="44">
        <v>24110900</v>
      </c>
      <c r="C58" s="40"/>
      <c r="D58" s="40"/>
      <c r="E58" s="40">
        <f>[1]вихідна!C82/1000</f>
        <v>1.40222</v>
      </c>
      <c r="F58" s="40"/>
      <c r="G58" s="41"/>
      <c r="H58" s="40">
        <f>[1]вихідна!B82/1000</f>
        <v>0</v>
      </c>
      <c r="I58" s="28"/>
    </row>
    <row r="59" spans="1:11" ht="22.9" customHeight="1" x14ac:dyDescent="0.25">
      <c r="A59" s="45" t="s">
        <v>49</v>
      </c>
      <c r="B59" s="44">
        <v>24170000</v>
      </c>
      <c r="C59" s="40"/>
      <c r="D59" s="40"/>
      <c r="E59" s="40">
        <f>[1]вихідна!C83/1000</f>
        <v>0</v>
      </c>
      <c r="F59" s="40"/>
      <c r="G59" s="41"/>
      <c r="H59" s="40"/>
      <c r="I59" s="28"/>
    </row>
    <row r="60" spans="1:11" ht="30" customHeight="1" x14ac:dyDescent="0.25">
      <c r="A60" s="45" t="s">
        <v>48</v>
      </c>
      <c r="B60" s="44">
        <v>24062100</v>
      </c>
      <c r="C60" s="40">
        <v>100.4</v>
      </c>
      <c r="D60" s="40">
        <v>39.22</v>
      </c>
      <c r="E60" s="40">
        <f>[1]вихідна!C81/1000</f>
        <v>82.597719999999995</v>
      </c>
      <c r="F60" s="42">
        <f>E60/D60*100</f>
        <v>210.60101988781233</v>
      </c>
      <c r="G60" s="41">
        <f>E60/C60*100</f>
        <v>82.268645418326685</v>
      </c>
      <c r="H60" s="40">
        <f>[1]вихідна!B81/1000</f>
        <v>0</v>
      </c>
      <c r="I60" s="28"/>
    </row>
    <row r="61" spans="1:11" ht="15" customHeight="1" x14ac:dyDescent="0.25">
      <c r="A61" s="45" t="s">
        <v>47</v>
      </c>
      <c r="B61" s="44">
        <v>25000000</v>
      </c>
      <c r="C61" s="40">
        <v>73284.125</v>
      </c>
      <c r="D61" s="40">
        <f>C61/12*5</f>
        <v>30535.052083333336</v>
      </c>
      <c r="E61" s="43">
        <f>([1]вихідна!C84+[1]вихідна!C85+++[1]вихідна!C86+[1]вихідна!C87+[1]вихідна!C88+[1]вихідна!C89)/1000</f>
        <v>24140.225780000004</v>
      </c>
      <c r="F61" s="42">
        <f>E61/D61*100</f>
        <v>79.057424608672079</v>
      </c>
      <c r="G61" s="41">
        <f>E61/C61*100</f>
        <v>32.940593586946704</v>
      </c>
      <c r="H61" s="43">
        <f>SUM([1]вихідна!B84:B89)/1000</f>
        <v>94.870570000000001</v>
      </c>
      <c r="I61" s="28"/>
    </row>
    <row r="62" spans="1:11" ht="16.5" customHeight="1" x14ac:dyDescent="0.25">
      <c r="A62" s="51" t="s">
        <v>46</v>
      </c>
      <c r="B62" s="44">
        <v>30000000</v>
      </c>
      <c r="C62" s="41">
        <f>SUM(C63:C64)</f>
        <v>5300</v>
      </c>
      <c r="D62" s="41">
        <f>SUM(D63:D64)</f>
        <v>1000</v>
      </c>
      <c r="E62" s="41">
        <f>E63+E64</f>
        <v>106.76589999999999</v>
      </c>
      <c r="F62" s="42">
        <f>E62/D62*100</f>
        <v>10.676589999999999</v>
      </c>
      <c r="G62" s="41">
        <f>E62/C62*100</f>
        <v>2.0144509433962265</v>
      </c>
      <c r="H62" s="40">
        <f>H63+H64</f>
        <v>0</v>
      </c>
      <c r="I62" s="28"/>
    </row>
    <row r="63" spans="1:11" ht="24" customHeight="1" x14ac:dyDescent="0.25">
      <c r="A63" s="45" t="s">
        <v>45</v>
      </c>
      <c r="B63" s="44">
        <v>31030000</v>
      </c>
      <c r="C63" s="40">
        <v>300</v>
      </c>
      <c r="D63" s="40"/>
      <c r="E63" s="40">
        <f>[1]вихідна!C90/1000</f>
        <v>0</v>
      </c>
      <c r="F63" s="40"/>
      <c r="G63" s="41">
        <f>E63/C63*100</f>
        <v>0</v>
      </c>
      <c r="H63" s="40">
        <f>[1]вихідна!B90/1000</f>
        <v>0</v>
      </c>
      <c r="I63" s="28"/>
    </row>
    <row r="64" spans="1:11" ht="14.45" customHeight="1" x14ac:dyDescent="0.25">
      <c r="A64" s="45" t="s">
        <v>44</v>
      </c>
      <c r="B64" s="44">
        <v>33010000</v>
      </c>
      <c r="C64" s="40">
        <v>5000</v>
      </c>
      <c r="D64" s="40">
        <v>1000</v>
      </c>
      <c r="E64" s="40">
        <f>[1]вихідна!C91/1000</f>
        <v>106.76589999999999</v>
      </c>
      <c r="F64" s="42">
        <f>E64/D64*100</f>
        <v>10.676589999999999</v>
      </c>
      <c r="G64" s="41">
        <f>E64/C64*100</f>
        <v>2.1353179999999994</v>
      </c>
      <c r="H64" s="40">
        <f>[1]вихідна!B91/1000</f>
        <v>0</v>
      </c>
      <c r="I64" s="28"/>
    </row>
    <row r="65" spans="1:11" ht="16.149999999999999" customHeight="1" x14ac:dyDescent="0.25">
      <c r="A65" s="51" t="s">
        <v>43</v>
      </c>
      <c r="B65" s="44">
        <v>50000000</v>
      </c>
      <c r="C65" s="41">
        <f>C66</f>
        <v>3.4</v>
      </c>
      <c r="D65" s="41"/>
      <c r="E65" s="41">
        <f>E66</f>
        <v>3.4</v>
      </c>
      <c r="F65" s="41"/>
      <c r="G65" s="41">
        <f>E65/C65*100</f>
        <v>100</v>
      </c>
      <c r="H65" s="40">
        <f>H66</f>
        <v>0</v>
      </c>
      <c r="I65" s="28"/>
    </row>
    <row r="66" spans="1:11" ht="19.899999999999999" customHeight="1" x14ac:dyDescent="0.25">
      <c r="A66" s="45" t="s">
        <v>42</v>
      </c>
      <c r="B66" s="44">
        <v>50110000</v>
      </c>
      <c r="C66" s="40">
        <v>3.4</v>
      </c>
      <c r="D66" s="40">
        <v>1.7</v>
      </c>
      <c r="E66" s="40">
        <f>[1]вихідна!C95/1000</f>
        <v>3.4</v>
      </c>
      <c r="F66" s="40"/>
      <c r="G66" s="41">
        <f>E66/C66*100</f>
        <v>100</v>
      </c>
      <c r="H66" s="40">
        <f>[1]вихідна!B95/1000</f>
        <v>0</v>
      </c>
      <c r="I66" s="28"/>
    </row>
    <row r="67" spans="1:11" ht="16.899999999999999" customHeight="1" x14ac:dyDescent="0.25">
      <c r="A67" s="50" t="s">
        <v>36</v>
      </c>
      <c r="B67" s="44">
        <v>40000000</v>
      </c>
      <c r="C67" s="40">
        <f>C68+C70+C71</f>
        <v>28245.66</v>
      </c>
      <c r="D67" s="40"/>
      <c r="E67" s="40">
        <f>E68+E70+E71</f>
        <v>0</v>
      </c>
      <c r="F67" s="40"/>
      <c r="G67" s="41">
        <f>E67/C67*100</f>
        <v>0</v>
      </c>
      <c r="H67" s="40">
        <f>H70</f>
        <v>0</v>
      </c>
      <c r="I67" s="28"/>
    </row>
    <row r="68" spans="1:11" ht="16.899999999999999" customHeight="1" x14ac:dyDescent="0.25">
      <c r="A68" s="55" t="s">
        <v>41</v>
      </c>
      <c r="B68" s="44">
        <v>41030000</v>
      </c>
      <c r="C68" s="40">
        <f>SUM(C69:C69)</f>
        <v>0</v>
      </c>
      <c r="D68" s="40"/>
      <c r="E68" s="40">
        <f>SUM(E69:E69)</f>
        <v>0</v>
      </c>
      <c r="F68" s="40"/>
      <c r="G68" s="41"/>
      <c r="H68" s="40"/>
      <c r="I68" s="28"/>
    </row>
    <row r="69" spans="1:11" ht="26.45" customHeight="1" x14ac:dyDescent="0.25">
      <c r="A69" s="47" t="s">
        <v>33</v>
      </c>
      <c r="B69" s="44">
        <v>41035400</v>
      </c>
      <c r="C69" s="40"/>
      <c r="D69" s="40"/>
      <c r="E69" s="40">
        <f>[1]вихідна!C93/1000</f>
        <v>0</v>
      </c>
      <c r="F69" s="40"/>
      <c r="G69" s="41"/>
      <c r="H69" s="40">
        <f>[1]вихідна!B93/1000</f>
        <v>0</v>
      </c>
      <c r="I69" s="28"/>
    </row>
    <row r="70" spans="1:11" ht="18" customHeight="1" x14ac:dyDescent="0.25">
      <c r="A70" s="50" t="s">
        <v>40</v>
      </c>
      <c r="B70" s="44">
        <v>41053900</v>
      </c>
      <c r="C70" s="40"/>
      <c r="D70" s="40"/>
      <c r="E70" s="40"/>
      <c r="F70" s="40"/>
      <c r="G70" s="41"/>
      <c r="H70" s="40"/>
      <c r="I70" s="28"/>
    </row>
    <row r="71" spans="1:11" ht="16.899999999999999" customHeight="1" x14ac:dyDescent="0.25">
      <c r="A71" s="50" t="s">
        <v>39</v>
      </c>
      <c r="B71" s="44">
        <v>42020500</v>
      </c>
      <c r="C71" s="40">
        <v>28245.66</v>
      </c>
      <c r="D71" s="40"/>
      <c r="E71" s="40">
        <f>[1]вихідна!C94/1000</f>
        <v>0</v>
      </c>
      <c r="F71" s="40"/>
      <c r="G71" s="41">
        <f>E71/C71*100</f>
        <v>0</v>
      </c>
      <c r="H71" s="40">
        <f>[1]вихідна!B94/1000</f>
        <v>0</v>
      </c>
      <c r="I71" s="28"/>
    </row>
    <row r="72" spans="1:11" ht="21.6" customHeight="1" x14ac:dyDescent="0.25">
      <c r="A72" s="54" t="s">
        <v>38</v>
      </c>
      <c r="B72" s="38"/>
      <c r="C72" s="53">
        <f>C53+C56+C62+C65+C67</f>
        <v>107289.08499999999</v>
      </c>
      <c r="D72" s="53">
        <f>D53+D56+D62+D65+D67</f>
        <v>31740.672083333338</v>
      </c>
      <c r="E72" s="53">
        <f>E53+E56+E62+E67+E65</f>
        <v>24475.474200000004</v>
      </c>
      <c r="F72" s="42">
        <f>E72/D72*100</f>
        <v>77.110762291803496</v>
      </c>
      <c r="G72" s="41">
        <f>E72/C72*100</f>
        <v>22.812641379130046</v>
      </c>
      <c r="H72" s="52">
        <f>H53+H56+H62+H67+H65+H69</f>
        <v>120.43013999999999</v>
      </c>
      <c r="I72" s="28"/>
      <c r="J72" s="28"/>
      <c r="K72" s="28"/>
    </row>
    <row r="73" spans="1:11" ht="18.600000000000001" customHeight="1" x14ac:dyDescent="0.25">
      <c r="A73" s="39" t="s">
        <v>37</v>
      </c>
      <c r="B73" s="38"/>
      <c r="C73" s="53">
        <f>C51+C72</f>
        <v>1021150.8319999999</v>
      </c>
      <c r="D73" s="53">
        <f>D51+D72</f>
        <v>412792.49108333339</v>
      </c>
      <c r="E73" s="53">
        <f>E51+E72</f>
        <v>374154.61311000003</v>
      </c>
      <c r="F73" s="42">
        <f>E73/D73*100</f>
        <v>90.639878678041825</v>
      </c>
      <c r="G73" s="41">
        <f>E73/C73*100</f>
        <v>36.6404845773068</v>
      </c>
      <c r="H73" s="52">
        <f>H53+H56+H62+H65+H67</f>
        <v>120.43013999999999</v>
      </c>
      <c r="I73" s="28"/>
    </row>
    <row r="74" spans="1:11" ht="18" customHeight="1" x14ac:dyDescent="0.25">
      <c r="A74" s="51" t="s">
        <v>36</v>
      </c>
      <c r="B74" s="44">
        <v>40000000</v>
      </c>
      <c r="C74" s="41">
        <f>C75+C81</f>
        <v>244889.20499999999</v>
      </c>
      <c r="D74" s="41">
        <f>D75+D81</f>
        <v>166227.78499999997</v>
      </c>
      <c r="E74" s="41">
        <f>E75+E81</f>
        <v>161026.67727999997</v>
      </c>
      <c r="F74" s="42">
        <f>E74/D74*100</f>
        <v>96.871096056534711</v>
      </c>
      <c r="G74" s="41">
        <f>E74/C74*100</f>
        <v>65.75491038079852</v>
      </c>
      <c r="H74" s="40">
        <f>H75+H81</f>
        <v>0</v>
      </c>
      <c r="I74" s="28"/>
    </row>
    <row r="75" spans="1:11" ht="18" customHeight="1" x14ac:dyDescent="0.25">
      <c r="A75" s="50" t="s">
        <v>35</v>
      </c>
      <c r="B75" s="44">
        <v>41030000</v>
      </c>
      <c r="C75" s="43">
        <f>SUM(C76:C80)</f>
        <v>236262.39999999999</v>
      </c>
      <c r="D75" s="43">
        <f>SUM(D76:D80)</f>
        <v>159176.19999999998</v>
      </c>
      <c r="E75" s="43">
        <f>SUM(E76:E80)</f>
        <v>159176.19999999998</v>
      </c>
      <c r="F75" s="42">
        <f>E75/D75*100</f>
        <v>100</v>
      </c>
      <c r="G75" s="41">
        <f>E75/C75*100</f>
        <v>67.37263314010184</v>
      </c>
      <c r="H75" s="43">
        <f>H78+H77+H80+H76</f>
        <v>0</v>
      </c>
      <c r="I75" s="28"/>
    </row>
    <row r="76" spans="1:11" ht="24" customHeight="1" x14ac:dyDescent="0.25">
      <c r="A76" s="45" t="s">
        <v>34</v>
      </c>
      <c r="B76" s="44">
        <v>41031100</v>
      </c>
      <c r="C76" s="43">
        <v>14818.1</v>
      </c>
      <c r="D76" s="43">
        <v>14818.1</v>
      </c>
      <c r="E76" s="43">
        <f>[1]вихідна!C61/1000</f>
        <v>14818.1</v>
      </c>
      <c r="F76" s="42">
        <f>E76/D76*100</f>
        <v>100</v>
      </c>
      <c r="G76" s="41">
        <f>E76/C76*100</f>
        <v>100</v>
      </c>
      <c r="H76" s="43">
        <f>[1]вихідна!B61/1000</f>
        <v>0</v>
      </c>
      <c r="I76" s="28"/>
    </row>
    <row r="77" spans="1:11" ht="29.45" customHeight="1" x14ac:dyDescent="0.25">
      <c r="A77" s="45" t="s">
        <v>33</v>
      </c>
      <c r="B77" s="44">
        <v>41035400</v>
      </c>
      <c r="C77" s="43">
        <v>950.2</v>
      </c>
      <c r="D77" s="49">
        <v>792</v>
      </c>
      <c r="E77" s="48">
        <f>[1]вихідна!C63/1000</f>
        <v>792</v>
      </c>
      <c r="F77" s="42">
        <f>E77/D77*100</f>
        <v>100</v>
      </c>
      <c r="G77" s="41">
        <f>E77/C77*100</f>
        <v>83.350873500315714</v>
      </c>
      <c r="H77" s="43">
        <f>[1]вихідна!B63/1000</f>
        <v>0</v>
      </c>
      <c r="I77" s="28"/>
    </row>
    <row r="78" spans="1:11" ht="17.45" customHeight="1" x14ac:dyDescent="0.25">
      <c r="A78" s="45" t="s">
        <v>32</v>
      </c>
      <c r="B78" s="44">
        <v>41033900</v>
      </c>
      <c r="C78" s="40">
        <v>197211.8</v>
      </c>
      <c r="D78" s="43">
        <v>124913.8</v>
      </c>
      <c r="E78" s="43">
        <f>[1]вихідна!C62/1000</f>
        <v>124913.8</v>
      </c>
      <c r="F78" s="42">
        <f>E78/D78*100</f>
        <v>100</v>
      </c>
      <c r="G78" s="41">
        <f>E78/C78*100</f>
        <v>63.339921850518074</v>
      </c>
      <c r="H78" s="40">
        <f>[1]вихідна!B62/1000</f>
        <v>0</v>
      </c>
      <c r="I78" s="28"/>
    </row>
    <row r="79" spans="1:11" ht="47.45" customHeight="1" x14ac:dyDescent="0.25">
      <c r="A79" s="47" t="s">
        <v>31</v>
      </c>
      <c r="B79" s="44">
        <v>41036000</v>
      </c>
      <c r="C79" s="40">
        <v>1729.6</v>
      </c>
      <c r="D79" s="40">
        <v>691.8</v>
      </c>
      <c r="E79" s="43">
        <f>[1]вихідна!C64/1000</f>
        <v>691.8</v>
      </c>
      <c r="F79" s="46">
        <f>E79/D79*100</f>
        <v>100</v>
      </c>
      <c r="G79" s="41">
        <f>E79/C79*100</f>
        <v>39.997687326549489</v>
      </c>
      <c r="H79" s="40">
        <f>[1]вихідна!B64/1000</f>
        <v>0</v>
      </c>
      <c r="I79" s="28"/>
    </row>
    <row r="80" spans="1:11" ht="28.5" customHeight="1" x14ac:dyDescent="0.25">
      <c r="A80" s="45" t="s">
        <v>30</v>
      </c>
      <c r="B80" s="44">
        <v>41036300</v>
      </c>
      <c r="C80" s="40">
        <v>21552.7</v>
      </c>
      <c r="D80" s="40">
        <v>17960.5</v>
      </c>
      <c r="E80" s="43">
        <f>[1]вихідна!C65/1000</f>
        <v>17960.5</v>
      </c>
      <c r="F80" s="42">
        <f>E80/D80*100</f>
        <v>100</v>
      </c>
      <c r="G80" s="41">
        <f>E80/C80*100</f>
        <v>83.332946684174132</v>
      </c>
      <c r="H80" s="40">
        <f>[1]вихідна!B65/1000</f>
        <v>0</v>
      </c>
      <c r="I80" s="28"/>
    </row>
    <row r="81" spans="1:11" ht="18.600000000000001" customHeight="1" x14ac:dyDescent="0.25">
      <c r="A81" s="45" t="s">
        <v>29</v>
      </c>
      <c r="B81" s="44">
        <v>41050000</v>
      </c>
      <c r="C81" s="40">
        <v>8626.8050000000003</v>
      </c>
      <c r="D81" s="40">
        <v>7051.585</v>
      </c>
      <c r="E81" s="43">
        <f>([1]вихідна!C67+[1]вихідна!C68+[1]вихідна!C69+[1]вихідна!C70+[1]вихідна!C73+[1]вихідна!C71+[1]вихідна!C66)/1000+[1]вихідна!C72/1000</f>
        <v>1850.4772800000001</v>
      </c>
      <c r="F81" s="42">
        <f>E81/D81*100</f>
        <v>26.242004882590226</v>
      </c>
      <c r="G81" s="41">
        <f>E81/C81*100</f>
        <v>21.450320019984222</v>
      </c>
      <c r="H81" s="40">
        <f>([1]вихідна!B67+[1]вихідна!B68+[1]вихідна!B69+[1]вихідна!B70+[1]вихідна!B73+[1]вихідна!B71)/1000</f>
        <v>0</v>
      </c>
      <c r="I81" s="28"/>
    </row>
    <row r="82" spans="1:11" ht="24.6" customHeight="1" thickBot="1" x14ac:dyDescent="0.3">
      <c r="A82" s="39" t="s">
        <v>28</v>
      </c>
      <c r="B82" s="38">
        <v>900101</v>
      </c>
      <c r="C82" s="37">
        <f>SUM(C51,C72,C74)</f>
        <v>1266040.037</v>
      </c>
      <c r="D82" s="37">
        <f>SUM(D51,D72,D74)</f>
        <v>579020.27608333342</v>
      </c>
      <c r="E82" s="36">
        <f>SUM(E51,E72,E74)</f>
        <v>535181.29038999998</v>
      </c>
      <c r="F82" s="35">
        <f>E82/D82*100</f>
        <v>92.428765018407731</v>
      </c>
      <c r="G82" s="34">
        <f>E82/C82*100</f>
        <v>42.272066818531421</v>
      </c>
      <c r="H82" s="33">
        <f>SUM(H51,H72,H74)</f>
        <v>6043.07348</v>
      </c>
      <c r="I82" s="28"/>
      <c r="K82" s="26" t="s">
        <v>23</v>
      </c>
    </row>
    <row r="83" spans="1:11" ht="243.75" customHeight="1" x14ac:dyDescent="0.2">
      <c r="D83" s="32"/>
      <c r="E83" s="28"/>
      <c r="F83" s="28"/>
      <c r="G83" s="31"/>
      <c r="H83" s="28"/>
    </row>
    <row r="84" spans="1:11" ht="25.5" customHeight="1" x14ac:dyDescent="0.2">
      <c r="A84" s="30"/>
      <c r="B84" s="30"/>
      <c r="C84" s="30"/>
      <c r="D84" s="30"/>
      <c r="E84" s="30"/>
      <c r="F84" s="29"/>
      <c r="G84" s="29"/>
      <c r="H84" s="26" t="s">
        <v>27</v>
      </c>
      <c r="I84" s="26" t="s">
        <v>26</v>
      </c>
    </row>
    <row r="85" spans="1:11" ht="13.5" customHeight="1" x14ac:dyDescent="0.2">
      <c r="C85" s="28"/>
      <c r="D85" s="28"/>
      <c r="E85" s="26" t="s">
        <v>25</v>
      </c>
    </row>
    <row r="86" spans="1:11" ht="16.5" customHeight="1" x14ac:dyDescent="0.2">
      <c r="I86" s="26" t="s">
        <v>24</v>
      </c>
    </row>
    <row r="88" spans="1:11" ht="15" x14ac:dyDescent="0.3">
      <c r="A88" s="27"/>
    </row>
    <row r="89" spans="1:11" ht="15" x14ac:dyDescent="0.3">
      <c r="A89" s="27"/>
    </row>
    <row r="90" spans="1:11" ht="15" x14ac:dyDescent="0.3">
      <c r="A90" s="27"/>
    </row>
    <row r="655" spans="2:2" x14ac:dyDescent="0.2">
      <c r="B655" s="26" t="s">
        <v>23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2026-05-21T08:22:34Z</dcterms:modified>
</cp:coreProperties>
</file>