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8B6FDF3F-9979-4614-9009-213EC91264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0" i="2" l="1"/>
  <c r="B70" i="2"/>
  <c r="C63" i="2" l="1"/>
  <c r="B63" i="2"/>
  <c r="D67" i="4"/>
  <c r="D61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G35" i="4" l="1"/>
  <c r="F35" i="4"/>
  <c r="B68" i="2"/>
  <c r="C68" i="2" l="1"/>
  <c r="C67" i="2"/>
  <c r="B67" i="2"/>
  <c r="B69" i="2" l="1"/>
  <c r="B73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3" i="4" l="1"/>
  <c r="C72" i="2"/>
  <c r="B72" i="2"/>
  <c r="C61" i="2" l="1"/>
  <c r="B61" i="2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91" i="2"/>
  <c r="B91" i="2"/>
  <c r="F79" i="4" l="1"/>
  <c r="G79" i="4"/>
  <c r="C71" i="2"/>
  <c r="B71" i="2"/>
  <c r="H81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3" i="4" l="1"/>
  <c r="C73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1" i="4" l="1"/>
  <c r="G31" i="4"/>
  <c r="F30" i="4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73" i="2"/>
  <c r="B56" i="2"/>
  <c r="B57" i="2"/>
  <c r="H47" i="4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H32" i="4" l="1"/>
  <c r="H51" i="4" s="1"/>
  <c r="G48" i="4"/>
  <c r="F48" i="4"/>
  <c r="E74" i="4"/>
  <c r="F74" i="4" s="1"/>
  <c r="F75" i="4"/>
  <c r="E40" i="4"/>
  <c r="E32" i="4" s="1"/>
  <c r="G46" i="4"/>
  <c r="F46" i="4"/>
  <c r="H72" i="4"/>
  <c r="C98" i="2"/>
  <c r="G62" i="4"/>
  <c r="H73" i="4"/>
  <c r="G75" i="4"/>
  <c r="G65" i="4"/>
  <c r="E72" i="4"/>
  <c r="F72" i="4" s="1"/>
  <c r="G56" i="4"/>
  <c r="H83" i="4" l="1"/>
  <c r="F32" i="4"/>
  <c r="G32" i="4"/>
  <c r="G40" i="4"/>
  <c r="F40" i="4"/>
  <c r="G74" i="4"/>
  <c r="G72" i="4"/>
  <c r="E51" i="4"/>
  <c r="I51" i="4" s="1"/>
  <c r="G51" i="4" l="1"/>
  <c r="F51" i="4"/>
  <c r="E83" i="4"/>
  <c r="F83" i="4" s="1"/>
  <c r="E73" i="4"/>
  <c r="F73" i="4" s="1"/>
  <c r="G73" i="4" l="1"/>
  <c r="G83" i="4"/>
</calcChain>
</file>

<file path=xl/sharedStrings.xml><?xml version="1.0" encoding="utf-8"?>
<sst xmlns="http://schemas.openxmlformats.org/spreadsheetml/2006/main" count="115" uniqueCount="106">
  <si>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</si>
  <si>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</si>
  <si>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</si>
  <si>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</si>
  <si>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</si>
  <si>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</si>
  <si>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</si>
  <si>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</si>
  <si>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</si>
  <si>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</si>
  <si>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</si>
  <si>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</si>
  <si>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</si>
  <si>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</si>
  <si>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</si>
  <si>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</si>
  <si>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</si>
  <si>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</si>
  <si>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</si>
  <si>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</si>
  <si>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</si>
  <si>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</si>
  <si>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</si>
  <si>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</si>
  <si>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</si>
  <si>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</si>
  <si>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</si>
  <si>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</si>
  <si>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</si>
  <si>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</si>
  <si>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</si>
  <si>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</si>
  <si>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</si>
  <si>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</si>
  <si>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</si>
  <si>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</si>
  <si>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</si>
  <si>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</si>
  <si>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</si>
  <si>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</si>
  <si>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</si>
  <si>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</si>
  <si>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</si>
  <si>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</si>
  <si>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</si>
  <si>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</si>
  <si>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</si>
  <si>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</si>
  <si>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</si>
  <si>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</si>
  <si>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</si>
  <si>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</si>
  <si>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</si>
  <si>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</si>
  <si>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</si>
  <si>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</si>
  <si>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</si>
  <si>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</si>
  <si>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</si>
  <si>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</si>
  <si>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</si>
  <si>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</si>
  <si>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</si>
  <si>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</si>
  <si>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</si>
  <si>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</si>
  <si>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</si>
  <si>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</si>
  <si>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</si>
  <si>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</si>
  <si>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</si>
  <si>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</si>
  <si>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</si>
  <si>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</si>
  <si>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</si>
  <si>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</si>
  <si>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</si>
  <si>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</si>
  <si>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</si>
  <si>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</si>
  <si>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</si>
  <si>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</si>
  <si>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</si>
  <si>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</si>
  <si>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</si>
  <si>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</si>
  <si>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</si>
  <si>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</si>
  <si>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</si>
  <si>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</si>
  <si>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</si>
  <si>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</si>
  <si>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</si>
  <si>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</si>
  <si>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</si>
  <si>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</si>
  <si>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</si>
  <si>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</si>
  <si>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</si>
  <si>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</si>
  <si>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</si>
  <si>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</si>
  <si>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</si>
  <si>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</si>
  <si>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15.08.202</t>
  </si>
  <si>
    <t>16.08.2026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</si>
</sst>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6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164" fontId="20" fillId="0" borderId="26" xfId="1" applyNumberFormat="1" applyFont="1" applyBorder="1" applyAlignment="1">
      <alignment horizontal="center"/>
    </xf>
    <xf numFmtId="164" fontId="20" fillId="0" borderId="26" xfId="1" applyNumberFormat="1" applyFont="1" applyBorder="1" applyAlignment="1" applyProtection="1">
      <alignment horizontal="center"/>
      <protection locked="0"/>
    </xf>
    <xf numFmtId="164" fontId="16" fillId="0" borderId="26" xfId="1" applyNumberFormat="1" applyFont="1" applyBorder="1"/>
    <xf numFmtId="164" fontId="16" fillId="0" borderId="26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6"/>
  <sheetViews>
    <sheetView tabSelected="1" view="pageBreakPreview" topLeftCell="B43" zoomScale="72" zoomScaleNormal="63" zoomScaleSheetLayoutView="72" workbookViewId="0">
      <selection activeCell="F71" sqref="F71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7" t="s">
        <v>78</v>
      </c>
      <c r="B1" s="157"/>
      <c r="C1" s="157"/>
      <c r="D1" s="157"/>
      <c r="E1" s="157"/>
      <c r="F1" s="129"/>
    </row>
    <row r="2" spans="1:11" ht="18" customHeight="1" x14ac:dyDescent="0.25">
      <c r="A2" s="158" t="s">
        <v>98</v>
      </c>
      <c r="B2" s="158"/>
      <c r="C2" s="158"/>
      <c r="D2" s="158"/>
      <c r="E2" s="158"/>
      <c r="F2" s="130"/>
    </row>
    <row r="3" spans="1:11" ht="15.75" customHeight="1" x14ac:dyDescent="0.25">
      <c r="A3" s="159" t="s">
        <v>105</v>
      </c>
      <c r="B3" s="159"/>
      <c r="C3" s="159"/>
      <c r="D3" s="159"/>
      <c r="E3" s="159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51" t="s">
        <v>76</v>
      </c>
      <c r="B6" s="152"/>
      <c r="C6" s="152"/>
      <c r="D6" s="152"/>
      <c r="E6" s="152"/>
      <c r="F6" s="152"/>
      <c r="G6" s="153"/>
      <c r="H6" s="154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613614.99599999993</v>
      </c>
      <c r="E7" s="90">
        <f>E8+E9+E10+E11+E13+E14+E15+E16+E17+E12</f>
        <v>594074.21745000011</v>
      </c>
      <c r="F7" s="90">
        <f>E7/D7*100</f>
        <v>96.815465939166884</v>
      </c>
      <c r="G7" s="62">
        <f>E7/C7*100</f>
        <v>65.506835086399605</v>
      </c>
      <c r="H7" s="66">
        <f>H8+H9+H10+H11+H13+H14+H15+H16+H17+H12</f>
        <v>557.11318000000006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326610.12599999999</v>
      </c>
      <c r="E8" s="84">
        <f>вихідна!C10/1000</f>
        <v>325433.62699000002</v>
      </c>
      <c r="F8" s="90">
        <f t="shared" ref="F8:F53" si="0">E8/D8*100</f>
        <v>99.639784894483043</v>
      </c>
      <c r="G8" s="62">
        <f t="shared" ref="G8:G51" si="1">E8/C8*100</f>
        <v>67.260266189782925</v>
      </c>
      <c r="H8" s="66">
        <f>вихідна!B10/1000</f>
        <v>54.775449999999999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383.11672999999996</v>
      </c>
      <c r="F9" s="90">
        <f>E9/D9*100</f>
        <v>57.352803892215562</v>
      </c>
      <c r="G9" s="62">
        <f t="shared" si="1"/>
        <v>46.264548967515992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471.58</v>
      </c>
      <c r="E10" s="84">
        <f>(вихідна!C14+вихідна!C13)/1000</f>
        <v>525.13784999999996</v>
      </c>
      <c r="F10" s="90">
        <f t="shared" si="0"/>
        <v>111.35710801984817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69.316630000000004</v>
      </c>
      <c r="F11" s="90">
        <f t="shared" si="0"/>
        <v>82.177391819798473</v>
      </c>
      <c r="G11" s="62">
        <f t="shared" si="1"/>
        <v>60.275330434782617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155.46825000000001</v>
      </c>
      <c r="F12" s="90">
        <f t="shared" si="0"/>
        <v>101.8262051349227</v>
      </c>
      <c r="G12" s="62">
        <f t="shared" si="1"/>
        <v>75.801194539249153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3730.8322799999996</v>
      </c>
      <c r="F13" s="90">
        <f t="shared" si="0"/>
        <v>83.770029144568738</v>
      </c>
      <c r="G13" s="62">
        <f t="shared" si="1"/>
        <v>51.816395327842656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39176.92</v>
      </c>
      <c r="E14" s="84">
        <f>вихідна!C18/1000</f>
        <v>39503.062680000003</v>
      </c>
      <c r="F14" s="90">
        <f t="shared" si="0"/>
        <v>100.832486780482</v>
      </c>
      <c r="G14" s="62">
        <f t="shared" si="1"/>
        <v>67.147112643042007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29494.219679999998</v>
      </c>
      <c r="F15" s="90">
        <f t="shared" si="0"/>
        <v>74.167612627360683</v>
      </c>
      <c r="G15" s="62">
        <f t="shared" si="1"/>
        <v>47.418237637973917</v>
      </c>
      <c r="H15" s="66">
        <f>вихідна!B19/1000</f>
        <v>3.0429999999999999E-2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11628.22703</v>
      </c>
      <c r="F16" s="90">
        <f t="shared" si="0"/>
        <v>98.241081593927888</v>
      </c>
      <c r="G16" s="62">
        <f t="shared" si="1"/>
        <v>63.196336499247828</v>
      </c>
      <c r="H16" s="66">
        <f>вихідна!B20/1000</f>
        <v>0.66100000000000003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190394.28</v>
      </c>
      <c r="E17" s="92">
        <f>SUM(E18,E29:E31)</f>
        <v>183151.20933000001</v>
      </c>
      <c r="F17" s="90">
        <f t="shared" si="0"/>
        <v>96.195751957464267</v>
      </c>
      <c r="G17" s="62">
        <f t="shared" si="1"/>
        <v>66.675062486298316</v>
      </c>
      <c r="H17" s="94">
        <f>SUM(H18,H29:H31)</f>
        <v>501.6463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67726.069999999992</v>
      </c>
      <c r="E18" s="92">
        <f>SUM(E19:E28)</f>
        <v>64594.539120000001</v>
      </c>
      <c r="F18" s="90">
        <f t="shared" si="0"/>
        <v>95.37618101862401</v>
      </c>
      <c r="G18" s="62">
        <f t="shared" si="1"/>
        <v>64.067392613575493</v>
      </c>
      <c r="H18" s="66">
        <f>SUM(H19:H28)</f>
        <v>103.41664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39.798580000000001</v>
      </c>
      <c r="F19" s="90">
        <f t="shared" si="0"/>
        <v>70.415038924274583</v>
      </c>
      <c r="G19" s="62">
        <f t="shared" si="1"/>
        <v>45.692973593570613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3626.4233300000001</v>
      </c>
      <c r="F20" s="90">
        <f t="shared" si="0"/>
        <v>80.524018492160593</v>
      </c>
      <c r="G20" s="62">
        <f t="shared" si="1"/>
        <v>55.788553297540112</v>
      </c>
      <c r="H20" s="66">
        <f>вихідна!B23/1000</f>
        <v>21.619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4725.7123300000003</v>
      </c>
      <c r="F21" s="90">
        <f t="shared" si="0"/>
        <v>82.10248546266682</v>
      </c>
      <c r="G21" s="62">
        <f t="shared" si="1"/>
        <v>45.841981336152962</v>
      </c>
      <c r="H21" s="66">
        <f>вихідна!B24/1000</f>
        <v>69.787940000000006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9654.3201399999998</v>
      </c>
      <c r="F22" s="90">
        <f t="shared" si="0"/>
        <v>100.07847347552283</v>
      </c>
      <c r="G22" s="62">
        <f t="shared" si="1"/>
        <v>71.513482518518515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20948.607079999998</v>
      </c>
      <c r="F23" s="90">
        <f t="shared" si="0"/>
        <v>88.744752612319346</v>
      </c>
      <c r="G23" s="62">
        <f t="shared" si="1"/>
        <v>60.265204900936972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15033.510249999999</v>
      </c>
      <c r="F24" s="90">
        <f t="shared" si="0"/>
        <v>91.20294408132213</v>
      </c>
      <c r="G24" s="62">
        <f t="shared" si="1"/>
        <v>63.165213253614446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3483.81</v>
      </c>
      <c r="E25" s="85">
        <f>вихідна!C29/1000</f>
        <v>5824.1369500000001</v>
      </c>
      <c r="F25" s="90">
        <f t="shared" si="0"/>
        <v>167.1772269440641</v>
      </c>
      <c r="G25" s="62">
        <f t="shared" si="1"/>
        <v>111.57136740675466</v>
      </c>
      <c r="H25" s="66">
        <f>вихідна!B29/1000</f>
        <v>8.4585799999999995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4528.8772399999998</v>
      </c>
      <c r="F26" s="90">
        <f t="shared" si="0"/>
        <v>110.37830979393377</v>
      </c>
      <c r="G26" s="62">
        <f t="shared" si="1"/>
        <v>69.454915805293979</v>
      </c>
      <c r="H26" s="66">
        <f>вихідна!B30/1000</f>
        <v>3.5511200000000001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50</v>
      </c>
      <c r="E27" s="85">
        <f>вихідна!C31/1000</f>
        <v>139.86322000000001</v>
      </c>
      <c r="F27" s="90">
        <f t="shared" si="0"/>
        <v>279.72644000000003</v>
      </c>
      <c r="G27" s="62">
        <f t="shared" si="1"/>
        <v>186.48429333333334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37.5</v>
      </c>
      <c r="E28" s="83">
        <f>вихідна!C32/1000</f>
        <v>73.290000000000006</v>
      </c>
      <c r="F28" s="90">
        <f t="shared" si="0"/>
        <v>195.44000000000003</v>
      </c>
      <c r="G28" s="62">
        <f t="shared" si="1"/>
        <v>146.58000000000001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269.39999999999998</v>
      </c>
      <c r="F29" s="90">
        <f t="shared" si="0"/>
        <v>114.63829787234042</v>
      </c>
      <c r="G29" s="62">
        <f t="shared" si="1"/>
        <v>75.887323943661968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222.66036</v>
      </c>
      <c r="F30" s="90">
        <f t="shared" si="0"/>
        <v>119.30577077640253</v>
      </c>
      <c r="G30" s="62">
        <f t="shared" si="1"/>
        <v>84.054496036240096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118064.60985000001</v>
      </c>
      <c r="F31" s="90">
        <f t="shared" si="0"/>
        <v>96.579069819376556</v>
      </c>
      <c r="G31" s="62">
        <f t="shared" si="1"/>
        <v>68.147149758336994</v>
      </c>
      <c r="H31" s="66">
        <f>вихідна!B42/1000</f>
        <v>398.22965999999997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15124.599999999999</v>
      </c>
      <c r="E32" s="90">
        <f>SUM(E33,E40,E47)</f>
        <v>12588.598120000001</v>
      </c>
      <c r="F32" s="90">
        <f t="shared" si="0"/>
        <v>83.232601986168248</v>
      </c>
      <c r="G32" s="62">
        <f t="shared" si="1"/>
        <v>57.141001840971271</v>
      </c>
      <c r="H32" s="66">
        <f>SUM(H33,H40,H47,H35)</f>
        <v>0.69359999999999999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2337.1699999999996</v>
      </c>
      <c r="E33" s="83">
        <f>E34+E36+E37+E38+E39+E35</f>
        <v>2594.5674500000005</v>
      </c>
      <c r="F33" s="90">
        <f t="shared" si="0"/>
        <v>111.0132104211504</v>
      </c>
      <c r="G33" s="62">
        <f t="shared" si="1"/>
        <v>90.997160204849649</v>
      </c>
      <c r="H33" s="66">
        <f>H34+H36+H37+H38+H39</f>
        <v>0.49299999999999999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11.608000000000001</v>
      </c>
      <c r="F34" s="90">
        <f t="shared" si="0"/>
        <v>32.048591938155717</v>
      </c>
      <c r="G34" s="62">
        <f t="shared" si="1"/>
        <v>22.760784313725491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1000</v>
      </c>
      <c r="E35" s="83">
        <f>вихідна!C45/1000</f>
        <v>771.50684999999999</v>
      </c>
      <c r="F35" s="90">
        <f t="shared" si="0"/>
        <v>77.150684999999996</v>
      </c>
      <c r="G35" s="62">
        <f t="shared" si="1"/>
        <v>77.150684999999996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197.03</v>
      </c>
      <c r="E36" s="84">
        <f>вихідна!C46/1000</f>
        <v>427.69940000000003</v>
      </c>
      <c r="F36" s="90">
        <f>E36/D36*100</f>
        <v>217.0732375780338</v>
      </c>
      <c r="G36" s="62">
        <f t="shared" si="1"/>
        <v>137.96220791453234</v>
      </c>
      <c r="H36" s="66">
        <f>вихідна!B46/1000</f>
        <v>0.34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910.73181000000011</v>
      </c>
      <c r="F37" s="90">
        <f t="shared" si="0"/>
        <v>126.98435722253207</v>
      </c>
      <c r="G37" s="62">
        <f t="shared" si="1"/>
        <v>90.162539352539355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330</v>
      </c>
      <c r="E38" s="84">
        <f>вихідна!C48/1000</f>
        <v>441.86534</v>
      </c>
      <c r="F38" s="90">
        <f t="shared" si="0"/>
        <v>133.89858787878788</v>
      </c>
      <c r="G38" s="62">
        <f t="shared" si="1"/>
        <v>111.86464303797467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56.72</v>
      </c>
      <c r="E39" s="84">
        <f>вихідна!C49/1000</f>
        <v>31.15605</v>
      </c>
      <c r="F39" s="90">
        <f t="shared" si="0"/>
        <v>54.929566290550071</v>
      </c>
      <c r="G39" s="62">
        <f t="shared" si="1"/>
        <v>36.589606576629471</v>
      </c>
      <c r="H39" s="66">
        <f>вихідна!B49/1000</f>
        <v>0.153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8205.6591399999998</v>
      </c>
      <c r="F40" s="90">
        <f t="shared" si="0"/>
        <v>76.666764520668011</v>
      </c>
      <c r="G40" s="62">
        <f t="shared" si="1"/>
        <v>51.515256456939085</v>
      </c>
      <c r="H40" s="66">
        <f>H41+H42+H43+H44+H45+H46</f>
        <v>0.2006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213.5</v>
      </c>
      <c r="F41" s="90">
        <f t="shared" si="0"/>
        <v>78.242386484406495</v>
      </c>
      <c r="G41" s="62">
        <f t="shared" si="1"/>
        <v>51.359153235506369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5860.6113800000003</v>
      </c>
      <c r="F42" s="90">
        <f t="shared" si="0"/>
        <v>72.368772798107244</v>
      </c>
      <c r="G42" s="62">
        <f t="shared" si="1"/>
        <v>48.959603184548428</v>
      </c>
      <c r="H42" s="66">
        <f>вихідна!B51/1000</f>
        <v>0.19975000000000001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768.03422999999998</v>
      </c>
      <c r="F43" s="90">
        <f t="shared" si="0"/>
        <v>68.383986573117753</v>
      </c>
      <c r="G43" s="62">
        <f t="shared" si="1"/>
        <v>44.893279752162726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1304.1517900000001</v>
      </c>
      <c r="F45" s="90">
        <f t="shared" si="0"/>
        <v>115.86281005685859</v>
      </c>
      <c r="G45" s="62">
        <f t="shared" si="1"/>
        <v>76.714811176470604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47.701740000000001</v>
      </c>
      <c r="F46" s="90">
        <f t="shared" si="0"/>
        <v>77.614285714285714</v>
      </c>
      <c r="G46" s="62">
        <f t="shared" si="1"/>
        <v>50.963397435897441</v>
      </c>
      <c r="H46" s="66">
        <f>вихідна!B58/1000</f>
        <v>8.4999999999999995E-4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1788.3715300000001</v>
      </c>
      <c r="F47" s="90">
        <f t="shared" si="0"/>
        <v>85.797493295464903</v>
      </c>
      <c r="G47" s="62">
        <f t="shared" si="1"/>
        <v>55.011582331046796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628743.5959999999</v>
      </c>
      <c r="E51" s="80">
        <f>SUM(E7,E32,E48)</f>
        <v>606664.51557000005</v>
      </c>
      <c r="F51" s="90">
        <f t="shared" si="0"/>
        <v>96.488380864558366</v>
      </c>
      <c r="G51" s="62">
        <f t="shared" si="1"/>
        <v>65.30811732302692</v>
      </c>
      <c r="H51" s="78">
        <f>SUM(H7,H32,H48)</f>
        <v>557.80678</v>
      </c>
      <c r="I51" s="59">
        <f>E51-D51</f>
        <v>-22079.080429999856</v>
      </c>
      <c r="J51" s="59"/>
    </row>
    <row r="52" spans="1:11" ht="28.9" customHeight="1" x14ac:dyDescent="0.2">
      <c r="A52" s="151" t="s">
        <v>37</v>
      </c>
      <c r="B52" s="152"/>
      <c r="C52" s="152"/>
      <c r="D52" s="152"/>
      <c r="E52" s="152"/>
      <c r="F52" s="155"/>
      <c r="G52" s="156"/>
      <c r="H52" s="154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224.12763000000001</v>
      </c>
      <c r="F53" s="90">
        <f t="shared" si="0"/>
        <v>74.165330906684318</v>
      </c>
      <c r="G53" s="62">
        <f>E53/C53*100</f>
        <v>63.04574683544304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224.12763000000001</v>
      </c>
      <c r="F54" s="90">
        <f t="shared" ref="F54" si="2">E54/D54*100</f>
        <v>74.165330906684318</v>
      </c>
      <c r="G54" s="62">
        <f>E54/C54*100</f>
        <v>63.04574683544304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35350.335870000003</v>
      </c>
      <c r="F56" s="90">
        <f t="shared" ref="F56" si="4">E56/D56*100</f>
        <v>72.160863653564732</v>
      </c>
      <c r="G56" s="62">
        <f>E56/C56*100</f>
        <v>48.147333895659798</v>
      </c>
      <c r="H56" s="62">
        <f>H57+H60+H61</f>
        <v>5.0540000000000003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266.25803000000002</v>
      </c>
      <c r="F60" s="90">
        <f t="shared" ref="F60" si="5">E60/D60*100</f>
        <v>201.47404941167571</v>
      </c>
      <c r="G60" s="62">
        <f t="shared" ref="G60:G67" si="6">E60/C60*100</f>
        <v>194.28511073005222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35081.524870000008</v>
      </c>
      <c r="F61" s="90">
        <f t="shared" ref="F61:F62" si="7">E61/D61*100</f>
        <v>71.805847862685141</v>
      </c>
      <c r="G61" s="62">
        <f t="shared" si="6"/>
        <v>47.870565241790096</v>
      </c>
      <c r="H61" s="67">
        <f>SUM(вихідна!B84:B89)/1000</f>
        <v>5.0540000000000003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4025.5819000000001</v>
      </c>
      <c r="F62" s="90">
        <f t="shared" si="7"/>
        <v>121.9873303030303</v>
      </c>
      <c r="G62" s="62">
        <f t="shared" si="6"/>
        <v>75.954375471698114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4025.5819000000001</v>
      </c>
      <c r="F64" s="90">
        <f t="shared" ref="F64:F66" si="8">E64/D64*100</f>
        <v>134.18606333333335</v>
      </c>
      <c r="G64" s="62">
        <f t="shared" si="6"/>
        <v>80.511638000000005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>
        <f>D68+D70+D71</f>
        <v>28245.66</v>
      </c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80836.098333333328</v>
      </c>
      <c r="E72" s="63">
        <f>E53+E56+E62+E67+E65</f>
        <v>39603.445400000004</v>
      </c>
      <c r="F72" s="90">
        <f t="shared" ref="F72:F81" si="9">E72/D72*100</f>
        <v>48.992277233238568</v>
      </c>
      <c r="G72" s="62">
        <f>E72/C72*100</f>
        <v>36.900233895450796</v>
      </c>
      <c r="H72" s="61">
        <f>H53+H56+H62+H67+H65+H69</f>
        <v>5.0540000000000003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1036252.394</v>
      </c>
      <c r="D73" s="63">
        <f>D51+D72</f>
        <v>709579.69433333329</v>
      </c>
      <c r="E73" s="63">
        <f>E51+E72</f>
        <v>646267.96097000001</v>
      </c>
      <c r="F73" s="90">
        <f t="shared" si="9"/>
        <v>91.077572558947566</v>
      </c>
      <c r="G73" s="62">
        <f>E73/C73*100</f>
        <v>62.365883515633172</v>
      </c>
      <c r="H73" s="61">
        <f>H53+H56+H62+H65+H67</f>
        <v>5.0540000000000003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280984.93599999999</v>
      </c>
      <c r="D74" s="62">
        <f>D75+D81</f>
        <v>252475.11199999996</v>
      </c>
      <c r="E74" s="62">
        <f>E75+E81</f>
        <v>250801.59755999997</v>
      </c>
      <c r="F74" s="90">
        <f t="shared" si="9"/>
        <v>99.337156669921583</v>
      </c>
      <c r="G74" s="62">
        <f>E74/C74*100</f>
        <v>89.258022558191513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236844.09999999998</v>
      </c>
      <c r="E75" s="67">
        <f>SUM(E76:E80)</f>
        <v>236844.09999999998</v>
      </c>
      <c r="F75" s="90">
        <f t="shared" si="9"/>
        <v>100</v>
      </c>
      <c r="G75" s="62">
        <f t="shared" ref="G75:G83" si="10">E75/C75*100</f>
        <v>100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197211.8</v>
      </c>
      <c r="E78" s="67">
        <f>вихідна!C63/1000</f>
        <v>197211.8</v>
      </c>
      <c r="F78" s="90">
        <f t="shared" si="9"/>
        <v>100</v>
      </c>
      <c r="G78" s="62">
        <f t="shared" si="10"/>
        <v>100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2311.3000000000002</v>
      </c>
      <c r="E79" s="67">
        <f>вихідна!C65/1000</f>
        <v>2311.3000000000002</v>
      </c>
      <c r="F79" s="143">
        <f t="shared" si="9"/>
        <v>100</v>
      </c>
      <c r="G79" s="62">
        <f t="shared" si="10"/>
        <v>100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44140.836000000003</v>
      </c>
      <c r="D81" s="66">
        <v>15631.012000000001</v>
      </c>
      <c r="E81" s="67">
        <f>(вихідна!C68+вихідна!C69+вихідна!C70+вихідна!C73+вихідна!C71+вихідна!C67)/1000+вихідна!C72/1000</f>
        <v>13957.497559999998</v>
      </c>
      <c r="F81" s="90">
        <f t="shared" si="9"/>
        <v>89.293627053705777</v>
      </c>
      <c r="G81" s="62">
        <f t="shared" si="10"/>
        <v>31.620374294678054</v>
      </c>
      <c r="H81" s="66">
        <f>(вихідна!B68+вихідна!B69+вихідна!B70+вихідна!B73+вихідна!B71)/1000</f>
        <v>0</v>
      </c>
      <c r="I81" s="59"/>
    </row>
    <row r="82" spans="1:11" ht="46.15" customHeight="1" x14ac:dyDescent="0.25">
      <c r="A82" s="69" t="s">
        <v>103</v>
      </c>
      <c r="B82" s="68">
        <v>410503000</v>
      </c>
      <c r="C82" s="146">
        <v>27805.3</v>
      </c>
      <c r="D82" s="146"/>
      <c r="E82" s="147"/>
      <c r="F82" s="148"/>
      <c r="G82" s="149"/>
      <c r="H82" s="146"/>
      <c r="I82" s="59"/>
    </row>
    <row r="83" spans="1:11" ht="24.6" customHeight="1" thickBot="1" x14ac:dyDescent="0.3">
      <c r="A83" s="65" t="s">
        <v>20</v>
      </c>
      <c r="B83" s="64">
        <v>900101</v>
      </c>
      <c r="C83" s="99">
        <f>SUM(C51,C72,C74)</f>
        <v>1317237.33</v>
      </c>
      <c r="D83" s="99">
        <f>SUM(D51,D72,D74)</f>
        <v>962054.80633333325</v>
      </c>
      <c r="E83" s="125">
        <f>SUM(E51,E72,E74)</f>
        <v>897069.55853000004</v>
      </c>
      <c r="F83" s="142">
        <f t="shared" ref="F83" si="11">E83/D83*100</f>
        <v>93.245161567144947</v>
      </c>
      <c r="G83" s="79">
        <f t="shared" si="10"/>
        <v>68.10234861245543</v>
      </c>
      <c r="H83" s="126">
        <f>SUM(H51,H72,H74)</f>
        <v>562.86077999999998</v>
      </c>
      <c r="I83" s="59"/>
      <c r="K83" s="57" t="s">
        <v>19</v>
      </c>
    </row>
    <row r="84" spans="1:11" ht="73.900000000000006" customHeight="1" x14ac:dyDescent="0.2">
      <c r="C84" s="59"/>
      <c r="D84" s="133"/>
      <c r="E84" s="59"/>
      <c r="F84" s="59"/>
      <c r="G84" s="103"/>
      <c r="H84" s="59"/>
    </row>
    <row r="85" spans="1:11" ht="25.5" customHeight="1" x14ac:dyDescent="0.2">
      <c r="A85" s="150"/>
      <c r="B85" s="150"/>
      <c r="C85" s="150"/>
      <c r="D85" s="150"/>
      <c r="E85" s="150"/>
      <c r="F85" s="128"/>
      <c r="G85" s="60"/>
      <c r="H85" s="57" t="s">
        <v>18</v>
      </c>
      <c r="I85" s="57" t="s">
        <v>17</v>
      </c>
    </row>
    <row r="86" spans="1:11" ht="13.5" customHeight="1" x14ac:dyDescent="0.2">
      <c r="C86" s="59"/>
      <c r="D86" s="59"/>
      <c r="E86" s="57" t="s">
        <v>4</v>
      </c>
    </row>
    <row r="87" spans="1:11" ht="16.5" customHeight="1" x14ac:dyDescent="0.2">
      <c r="I87" s="57" t="s">
        <v>16</v>
      </c>
    </row>
    <row r="89" spans="1:11" ht="15" x14ac:dyDescent="0.3">
      <c r="A89" s="58"/>
    </row>
    <row r="90" spans="1:11" ht="15" x14ac:dyDescent="0.3">
      <c r="A90" s="58"/>
    </row>
    <row r="91" spans="1:11" ht="15" x14ac:dyDescent="0.3">
      <c r="A91" s="58"/>
    </row>
    <row r="656" spans="2:2" x14ac:dyDescent="0.2">
      <c r="B656" s="57" t="s">
        <v>19</v>
      </c>
    </row>
  </sheetData>
  <mergeCells count="6">
    <mergeCell ref="A85:E85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61" workbookViewId="0">
      <selection activeCell="C83" sqref="C83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2.570312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48568.29</v>
      </c>
      <c r="C2" s="54">
        <v>308442934.27999997</v>
      </c>
      <c r="D2" s="42"/>
    </row>
    <row r="3" spans="1:4" ht="14.25" x14ac:dyDescent="0.2">
      <c r="A3" s="51">
        <v>11010400</v>
      </c>
      <c r="B3" s="33">
        <v>483.84</v>
      </c>
      <c r="C3" s="54">
        <v>8577058.6199999992</v>
      </c>
      <c r="D3" s="42"/>
    </row>
    <row r="4" spans="1:4" ht="14.25" x14ac:dyDescent="0.2">
      <c r="A4" s="51">
        <v>11010500</v>
      </c>
      <c r="B4" s="33">
        <v>5723.32</v>
      </c>
      <c r="C4" s="33">
        <v>7961610.3499999996</v>
      </c>
      <c r="D4" s="42"/>
    </row>
    <row r="5" spans="1:4" ht="14.25" x14ac:dyDescent="0.2">
      <c r="A5" s="51">
        <v>11011300</v>
      </c>
      <c r="B5" s="33"/>
      <c r="C5" s="33">
        <v>452023.74</v>
      </c>
      <c r="D5" s="42"/>
    </row>
    <row r="6" spans="1:4" ht="14.25" x14ac:dyDescent="0.2">
      <c r="A6" s="51">
        <v>11020201</v>
      </c>
      <c r="B6" s="33"/>
      <c r="C6" s="33">
        <v>383116.73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69316.63</v>
      </c>
      <c r="D9" s="39"/>
    </row>
    <row r="10" spans="1:4" ht="14.25" x14ac:dyDescent="0.2">
      <c r="A10" s="51">
        <v>13040100</v>
      </c>
      <c r="B10" s="33"/>
      <c r="C10" s="33">
        <v>155468.25</v>
      </c>
      <c r="D10" s="39"/>
    </row>
    <row r="11" spans="1:4" ht="14.25" x14ac:dyDescent="0.2">
      <c r="A11" s="51">
        <v>14021900</v>
      </c>
      <c r="B11" s="33"/>
      <c r="C11" s="33">
        <v>3730832.28</v>
      </c>
      <c r="D11" s="39"/>
    </row>
    <row r="12" spans="1:4" ht="14.25" x14ac:dyDescent="0.2">
      <c r="A12" s="51">
        <v>14031900</v>
      </c>
      <c r="B12" s="33"/>
      <c r="C12" s="33">
        <v>39503062.68</v>
      </c>
      <c r="D12" s="39"/>
    </row>
    <row r="13" spans="1:4" ht="14.25" x14ac:dyDescent="0.2">
      <c r="A13" s="51">
        <v>14040100</v>
      </c>
      <c r="B13" s="33">
        <v>30.43</v>
      </c>
      <c r="C13" s="33">
        <v>29494219.68</v>
      </c>
      <c r="D13" s="39"/>
    </row>
    <row r="14" spans="1:4" ht="14.25" x14ac:dyDescent="0.2">
      <c r="A14" s="51">
        <v>14040200</v>
      </c>
      <c r="B14" s="33">
        <v>661</v>
      </c>
      <c r="C14" s="33">
        <v>11628227.029999999</v>
      </c>
      <c r="D14" s="39"/>
    </row>
    <row r="15" spans="1:4" ht="13.5" customHeight="1" x14ac:dyDescent="0.2">
      <c r="A15" s="51">
        <v>18010100</v>
      </c>
      <c r="B15" s="33"/>
      <c r="C15" s="33">
        <v>39798.58</v>
      </c>
      <c r="D15" s="39"/>
    </row>
    <row r="16" spans="1:4" ht="13.5" customHeight="1" x14ac:dyDescent="0.2">
      <c r="A16" s="51">
        <v>18010200</v>
      </c>
      <c r="B16" s="33">
        <v>21619</v>
      </c>
      <c r="C16" s="33">
        <v>3626423.33</v>
      </c>
      <c r="D16" s="39"/>
    </row>
    <row r="17" spans="1:7" ht="13.5" customHeight="1" x14ac:dyDescent="0.2">
      <c r="A17" s="51">
        <v>18010300</v>
      </c>
      <c r="B17" s="33">
        <v>69787.94</v>
      </c>
      <c r="C17" s="33">
        <v>4725712.33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9654320.1400000006</v>
      </c>
      <c r="D18" s="39"/>
    </row>
    <row r="19" spans="1:7" ht="14.25" x14ac:dyDescent="0.2">
      <c r="A19" s="51">
        <v>18010500</v>
      </c>
      <c r="B19" s="33"/>
      <c r="C19" s="33">
        <v>20948607.079999998</v>
      </c>
      <c r="D19" s="39"/>
    </row>
    <row r="20" spans="1:7" ht="14.25" x14ac:dyDescent="0.2">
      <c r="A20" s="51">
        <v>18010600</v>
      </c>
      <c r="B20" s="33"/>
      <c r="C20" s="33">
        <v>15033510.25</v>
      </c>
      <c r="D20" s="39"/>
    </row>
    <row r="21" spans="1:7" ht="13.5" customHeight="1" x14ac:dyDescent="0.2">
      <c r="A21" s="51">
        <v>18010700</v>
      </c>
      <c r="B21" s="33">
        <v>8458.58</v>
      </c>
      <c r="C21" s="33">
        <v>5824136.9500000002</v>
      </c>
      <c r="D21" s="39"/>
    </row>
    <row r="22" spans="1:7" ht="13.5" customHeight="1" x14ac:dyDescent="0.2">
      <c r="A22" s="51">
        <v>18010900</v>
      </c>
      <c r="B22" s="33">
        <v>3551.12</v>
      </c>
      <c r="C22" s="33">
        <v>4528877.24</v>
      </c>
      <c r="D22" s="39"/>
    </row>
    <row r="23" spans="1:7" ht="13.5" customHeight="1" x14ac:dyDescent="0.2">
      <c r="A23" s="51">
        <v>18011000</v>
      </c>
      <c r="B23" s="33"/>
      <c r="C23" s="33">
        <v>139863.22</v>
      </c>
      <c r="D23" s="39"/>
    </row>
    <row r="24" spans="1:7" ht="13.5" customHeight="1" x14ac:dyDescent="0.2">
      <c r="A24" s="51">
        <v>18011100</v>
      </c>
      <c r="B24" s="33"/>
      <c r="C24" s="33">
        <v>73290</v>
      </c>
      <c r="D24" s="39"/>
    </row>
    <row r="25" spans="1:7" ht="14.25" x14ac:dyDescent="0.2">
      <c r="A25" s="51">
        <v>18020200</v>
      </c>
      <c r="B25" s="33"/>
      <c r="C25" s="33">
        <v>269400</v>
      </c>
      <c r="D25" s="39"/>
    </row>
    <row r="26" spans="1:7" ht="14.25" x14ac:dyDescent="0.2">
      <c r="A26" s="51">
        <v>18030100</v>
      </c>
      <c r="B26" s="33"/>
      <c r="C26" s="33">
        <v>56380.33</v>
      </c>
      <c r="D26" s="39"/>
    </row>
    <row r="27" spans="1:7" ht="14.25" x14ac:dyDescent="0.2">
      <c r="A27" s="51">
        <v>18030200</v>
      </c>
      <c r="B27" s="33"/>
      <c r="C27" s="33">
        <v>166280.03</v>
      </c>
      <c r="D27" s="39"/>
    </row>
    <row r="28" spans="1:7" ht="14.25" x14ac:dyDescent="0.2">
      <c r="A28" s="51">
        <v>18050300</v>
      </c>
      <c r="B28" s="33">
        <v>4000</v>
      </c>
      <c r="C28" s="33">
        <v>8490434.8599999994</v>
      </c>
      <c r="D28" s="39"/>
    </row>
    <row r="29" spans="1:7" ht="14.25" x14ac:dyDescent="0.2">
      <c r="A29" s="51">
        <v>18050400</v>
      </c>
      <c r="B29" s="33">
        <v>394229.66</v>
      </c>
      <c r="C29" s="33">
        <v>109405927.09</v>
      </c>
      <c r="D29" s="39"/>
    </row>
    <row r="30" spans="1:7" ht="14.25" x14ac:dyDescent="0.2">
      <c r="A30" s="51">
        <v>18050500</v>
      </c>
      <c r="B30" s="33"/>
      <c r="C30" s="33">
        <v>168247.9</v>
      </c>
      <c r="D30" s="39"/>
    </row>
    <row r="31" spans="1:7" ht="14.25" x14ac:dyDescent="0.2">
      <c r="A31" s="51">
        <v>21010301</v>
      </c>
      <c r="B31" s="33"/>
      <c r="C31" s="33">
        <v>11608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>
        <v>340</v>
      </c>
      <c r="C34" s="33">
        <v>427699.4</v>
      </c>
      <c r="D34" s="39"/>
    </row>
    <row r="35" spans="1:4" ht="14.25" x14ac:dyDescent="0.2">
      <c r="A35" s="51">
        <v>21081500</v>
      </c>
      <c r="B35" s="33"/>
      <c r="C35" s="33">
        <v>910731.81</v>
      </c>
      <c r="D35" s="39"/>
    </row>
    <row r="36" spans="1:4" ht="14.25" x14ac:dyDescent="0.2">
      <c r="A36" s="51">
        <v>21081700</v>
      </c>
      <c r="B36" s="33"/>
      <c r="C36" s="33">
        <v>441865.34</v>
      </c>
      <c r="D36" s="39"/>
    </row>
    <row r="37" spans="1:4" ht="14.25" x14ac:dyDescent="0.2">
      <c r="A37" s="51">
        <v>21081800</v>
      </c>
      <c r="B37" s="33">
        <v>153</v>
      </c>
      <c r="C37" s="33">
        <v>31156.05</v>
      </c>
      <c r="D37" s="39"/>
    </row>
    <row r="38" spans="1:4" ht="13.15" customHeight="1" x14ac:dyDescent="0.2">
      <c r="A38" s="51">
        <v>22010300</v>
      </c>
      <c r="B38" s="33"/>
      <c r="C38" s="33">
        <v>213500</v>
      </c>
      <c r="D38" s="39"/>
    </row>
    <row r="39" spans="1:4" ht="14.25" x14ac:dyDescent="0.2">
      <c r="A39" s="51">
        <v>22012500</v>
      </c>
      <c r="B39" s="33">
        <v>199.75</v>
      </c>
      <c r="C39" s="33">
        <v>5860611.3799999999</v>
      </c>
      <c r="D39" s="39"/>
    </row>
    <row r="40" spans="1:4" ht="14.25" x14ac:dyDescent="0.2">
      <c r="A40" s="51">
        <v>22012600</v>
      </c>
      <c r="B40" s="33"/>
      <c r="C40" s="33">
        <v>768034.23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1304151.79</v>
      </c>
      <c r="D42" s="39"/>
    </row>
    <row r="43" spans="1:4" ht="14.25" x14ac:dyDescent="0.2">
      <c r="A43" s="51">
        <v>22090100</v>
      </c>
      <c r="B43" s="33">
        <v>0.85</v>
      </c>
      <c r="C43" s="33">
        <v>40867.74</v>
      </c>
      <c r="D43" s="39"/>
    </row>
    <row r="44" spans="1:4" ht="14.25" x14ac:dyDescent="0.2">
      <c r="A44" s="51">
        <v>22090400</v>
      </c>
      <c r="B44" s="33"/>
      <c r="C44" s="33">
        <v>6834</v>
      </c>
      <c r="D44" s="39"/>
    </row>
    <row r="45" spans="1:4" ht="14.25" x14ac:dyDescent="0.2">
      <c r="A45" s="51">
        <v>24060300</v>
      </c>
      <c r="B45" s="33"/>
      <c r="C45" s="33">
        <v>1788371.53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197211800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2311300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797293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4515029.5599999996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1105600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557806.77999999991</v>
      </c>
      <c r="C61" s="37">
        <f>SUM(C2:C60)</f>
        <v>857466113.12999976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100088.47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20271.29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266258.03000000003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5054</v>
      </c>
      <c r="C71" s="33">
        <v>10145519.949999999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1540139.23</v>
      </c>
      <c r="D73" s="39"/>
    </row>
    <row r="74" spans="1:6" ht="14.25" x14ac:dyDescent="0.2">
      <c r="A74">
        <v>25010400</v>
      </c>
      <c r="B74" s="141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22538784.800000001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809411.59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4025581.9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5054</v>
      </c>
      <c r="C83" s="30">
        <f>SUM(C63:C82)</f>
        <v>39603445.400000006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C12" sqref="C12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60" t="s">
        <v>7</v>
      </c>
      <c r="B2" s="160"/>
      <c r="C2" s="160"/>
    </row>
    <row r="3" spans="1:7" x14ac:dyDescent="0.2">
      <c r="B3" s="18" t="s">
        <v>104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48568.29</v>
      </c>
      <c r="C6" s="107">
        <f>вдк!C2</f>
        <v>308442934.27999997</v>
      </c>
      <c r="D6" s="4"/>
      <c r="E6" s="4"/>
      <c r="G6" s="11"/>
    </row>
    <row r="7" spans="1:7" x14ac:dyDescent="0.2">
      <c r="A7" s="8">
        <v>11010400</v>
      </c>
      <c r="B7" s="106">
        <f>вдк!B3</f>
        <v>483.84</v>
      </c>
      <c r="C7" s="107">
        <f>вдк!C3</f>
        <v>8577058.6199999992</v>
      </c>
      <c r="D7" s="4"/>
      <c r="E7" s="4"/>
    </row>
    <row r="8" spans="1:7" x14ac:dyDescent="0.2">
      <c r="A8" s="8">
        <v>11010500</v>
      </c>
      <c r="B8" s="106">
        <f>вдк!B4</f>
        <v>5723.32</v>
      </c>
      <c r="C8" s="107">
        <f>вдк!C4</f>
        <v>7961610.3499999996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452023.74</v>
      </c>
      <c r="D9" s="4"/>
      <c r="E9" s="4"/>
    </row>
    <row r="10" spans="1:7" x14ac:dyDescent="0.2">
      <c r="A10" s="10">
        <v>11010000</v>
      </c>
      <c r="B10" s="109">
        <f>B7+B6+B8+B9</f>
        <v>54775.45</v>
      </c>
      <c r="C10" s="109">
        <f>C7+C6+C8+C9</f>
        <v>325433626.99000001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383116.73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383116.73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69316.63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155468.25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3730832.28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39503062.68</v>
      </c>
      <c r="D18" s="4"/>
      <c r="E18" s="4"/>
    </row>
    <row r="19" spans="1:5" x14ac:dyDescent="0.2">
      <c r="A19" s="10">
        <v>14040100</v>
      </c>
      <c r="B19" s="109">
        <f>вдк!B13</f>
        <v>30.43</v>
      </c>
      <c r="C19" s="109">
        <f>вдк!C13</f>
        <v>29494219.68</v>
      </c>
      <c r="D19" s="4"/>
      <c r="E19" s="4"/>
    </row>
    <row r="20" spans="1:5" x14ac:dyDescent="0.2">
      <c r="A20" s="10">
        <v>14040200</v>
      </c>
      <c r="B20" s="109">
        <f>вдк!B14</f>
        <v>661</v>
      </c>
      <c r="C20" s="109">
        <f>вдк!C14</f>
        <v>11628227.029999999</v>
      </c>
      <c r="D20" s="4"/>
      <c r="E20" s="4"/>
    </row>
    <row r="21" spans="1:5" x14ac:dyDescent="0.2">
      <c r="A21" s="10" t="s">
        <v>13</v>
      </c>
      <c r="B21" s="109">
        <f>B22+B23+B24+B25</f>
        <v>91406.94</v>
      </c>
      <c r="C21" s="109">
        <f>C22+C23+C24+C25</f>
        <v>18046254.380000003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39798.58</v>
      </c>
      <c r="D22" s="4"/>
      <c r="E22" s="4"/>
    </row>
    <row r="23" spans="1:5" x14ac:dyDescent="0.2">
      <c r="A23" s="10">
        <v>18010200</v>
      </c>
      <c r="B23" s="109">
        <f>вдк!B16</f>
        <v>21619</v>
      </c>
      <c r="C23" s="109">
        <f>вдк!C16</f>
        <v>3626423.33</v>
      </c>
      <c r="D23" s="4"/>
      <c r="E23" s="4"/>
    </row>
    <row r="24" spans="1:5" x14ac:dyDescent="0.2">
      <c r="A24" s="10">
        <v>18010300</v>
      </c>
      <c r="B24" s="109">
        <f>вдк!B17</f>
        <v>69787.94</v>
      </c>
      <c r="C24" s="109">
        <f>вдк!C17</f>
        <v>4725712.33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9654320.1400000006</v>
      </c>
      <c r="D25" s="4"/>
      <c r="E25" s="4"/>
    </row>
    <row r="26" spans="1:5" x14ac:dyDescent="0.2">
      <c r="A26" s="10" t="s">
        <v>14</v>
      </c>
      <c r="B26" s="109">
        <f>B27+B28+B29+B30</f>
        <v>12009.7</v>
      </c>
      <c r="C26" s="110">
        <f>SUM(C27:C30)</f>
        <v>46335131.520000003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20948607.079999998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15033510.25</v>
      </c>
      <c r="D28" s="4"/>
      <c r="E28" s="4"/>
    </row>
    <row r="29" spans="1:5" ht="13.5" customHeight="1" x14ac:dyDescent="0.2">
      <c r="A29" s="8">
        <v>18010700</v>
      </c>
      <c r="B29" s="106">
        <f>вдк!B21</f>
        <v>8458.58</v>
      </c>
      <c r="C29" s="107">
        <f>вдк!C21</f>
        <v>5824136.9500000002</v>
      </c>
      <c r="D29" s="4"/>
      <c r="E29" s="4"/>
    </row>
    <row r="30" spans="1:5" x14ac:dyDescent="0.2">
      <c r="A30" s="8">
        <v>18010900</v>
      </c>
      <c r="B30" s="106">
        <f>вдк!B22</f>
        <v>3551.12</v>
      </c>
      <c r="C30" s="111">
        <f>вдк!C22</f>
        <v>4528877.24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139863.22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73290</v>
      </c>
      <c r="D32" s="4"/>
      <c r="E32" s="4"/>
    </row>
    <row r="33" spans="1:5" x14ac:dyDescent="0.2">
      <c r="A33" s="17">
        <v>18010000</v>
      </c>
      <c r="B33" s="113">
        <f>B21+B26+B32</f>
        <v>103416.64</v>
      </c>
      <c r="C33" s="113">
        <f>C21+C26+C32</f>
        <v>64454675.900000006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269400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269400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222660.36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56380.33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166280.03</v>
      </c>
      <c r="D38" s="4"/>
      <c r="E38" s="4"/>
    </row>
    <row r="39" spans="1:5" x14ac:dyDescent="0.2">
      <c r="A39" s="10">
        <v>18050300</v>
      </c>
      <c r="B39" s="109">
        <f>вдк!B28</f>
        <v>4000</v>
      </c>
      <c r="C39" s="114">
        <f>вдк!C28</f>
        <v>8490434.8599999994</v>
      </c>
      <c r="D39" s="4"/>
      <c r="E39" s="4"/>
    </row>
    <row r="40" spans="1:5" x14ac:dyDescent="0.2">
      <c r="A40" s="10">
        <v>18050400</v>
      </c>
      <c r="B40" s="109">
        <f>вдк!B29</f>
        <v>394229.66</v>
      </c>
      <c r="C40" s="114">
        <f>вдк!C29</f>
        <v>109405927.09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168247.9</v>
      </c>
      <c r="D41" s="4"/>
      <c r="E41" s="4"/>
    </row>
    <row r="42" spans="1:5" x14ac:dyDescent="0.2">
      <c r="A42" s="10">
        <v>18050000</v>
      </c>
      <c r="B42" s="109">
        <f>SUM(B39:B41)</f>
        <v>398229.66</v>
      </c>
      <c r="C42" s="109">
        <f>SUM(C39:C41)</f>
        <v>118064609.85000001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11608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771506.85</v>
      </c>
      <c r="D45" s="11"/>
    </row>
    <row r="46" spans="1:5" x14ac:dyDescent="0.2">
      <c r="A46" s="10">
        <v>21081100</v>
      </c>
      <c r="B46" s="109">
        <f>вдк!B34</f>
        <v>340</v>
      </c>
      <c r="C46" s="116">
        <f>вдк!C34</f>
        <v>427699.4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910731.81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441865.34</v>
      </c>
    </row>
    <row r="49" spans="1:7" x14ac:dyDescent="0.2">
      <c r="A49" s="10">
        <v>21081800</v>
      </c>
      <c r="B49" s="109">
        <f>вдк!B37</f>
        <v>153</v>
      </c>
      <c r="C49" s="114">
        <f>вдк!C37</f>
        <v>31156.05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213500</v>
      </c>
    </row>
    <row r="51" spans="1:7" x14ac:dyDescent="0.2">
      <c r="A51" s="10">
        <v>22012500</v>
      </c>
      <c r="B51" s="109">
        <f>вдк!B39</f>
        <v>199.75</v>
      </c>
      <c r="C51" s="114">
        <f>вдк!C39</f>
        <v>5860611.3799999999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768034.23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1304151.79</v>
      </c>
    </row>
    <row r="55" spans="1:7" x14ac:dyDescent="0.2">
      <c r="A55" s="10">
        <v>22080400</v>
      </c>
      <c r="B55" s="109">
        <f>B54</f>
        <v>0</v>
      </c>
      <c r="C55" s="109">
        <f>C54</f>
        <v>1304151.79</v>
      </c>
    </row>
    <row r="56" spans="1:7" x14ac:dyDescent="0.2">
      <c r="A56" s="8">
        <v>22090100</v>
      </c>
      <c r="B56" s="106">
        <f>вдк!B43</f>
        <v>0.85</v>
      </c>
      <c r="C56" s="107">
        <f>вдк!C43</f>
        <v>40867.74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6834</v>
      </c>
    </row>
    <row r="58" spans="1:7" x14ac:dyDescent="0.2">
      <c r="A58" s="10">
        <v>22090000</v>
      </c>
      <c r="B58" s="109">
        <f>SUM(B56:B57)</f>
        <v>0.85</v>
      </c>
      <c r="C58" s="116">
        <f>SUM(C56:C57)</f>
        <v>47701.74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1788371.53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C74-C61-C62-C63-C64-C65-C66-C67-C68-C69-C70-C71-C72-C73</f>
        <v>606664515.56999981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545263400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197211800</v>
      </c>
      <c r="D63" s="11"/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2311300</v>
      </c>
      <c r="D65" s="11"/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797293</v>
      </c>
      <c r="E68" s="4"/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/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4515029.5599999996</v>
      </c>
      <c r="E70" s="11"/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1105600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557806.78</v>
      </c>
      <c r="C74" s="13">
        <f>C10+C12+C20+C22+C23+C24+C25+C27+C28+C29+C30+C32+C35+C36+C42+C46+C48+C50+C51+C53+C55+C58+C59+C63+H59+C15+C52+C47+C73+C17+C18+C68+C43+C14+C70+C13+G84+C19+C49+C44+C31+C69+C16+C66+C60+C64+C71+C65+C67+C62+C61+C72+C45</f>
        <v>857466113.12999976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100088.47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20271.29</v>
      </c>
      <c r="D78" s="4">
        <f>C76+C77+C78+C79</f>
        <v>224127.63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266258.03000000003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5054</v>
      </c>
      <c r="C84" s="33">
        <f>вдк!C71</f>
        <v>10145519.949999999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1540139.23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22538784.800000001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809411.59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4025581.9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5054</v>
      </c>
      <c r="C96" s="124">
        <f>SUM(C76:C95)</f>
        <v>39603445.400000006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562860.78</v>
      </c>
      <c r="C98" s="11">
        <f>C96+C74</f>
        <v>897069558.52999973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2026-09-01T12:52:06Z</dcterms:modified>
</cp:coreProperties>
</file>