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6\"/>
    </mc:Choice>
  </mc:AlternateContent>
  <xr:revisionPtr revIDLastSave="0" documentId="13_ncr:1_{FDAB0B65-D176-4D68-97DD-7D993A3B6AEE}" xr6:coauthVersionLast="45" xr6:coauthVersionMax="45" xr10:uidLastSave="{00000000-0000-0000-0000-000000000000}"/>
  <bookViews>
    <workbookView xWindow="9615" yWindow="87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D62" i="2"/>
  <c r="H62" i="2"/>
  <c r="E63" i="2"/>
  <c r="E62" i="2" s="1"/>
  <c r="G63" i="2"/>
  <c r="H63" i="2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G81" i="2" s="1"/>
  <c r="F81" i="2"/>
  <c r="H81" i="2"/>
  <c r="F62" i="2" l="1"/>
  <c r="G62" i="2"/>
  <c r="F56" i="2"/>
  <c r="G56" i="2"/>
  <c r="E17" i="2"/>
  <c r="G18" i="2"/>
  <c r="F18" i="2"/>
  <c r="G40" i="2"/>
  <c r="F40" i="2"/>
  <c r="E32" i="2"/>
  <c r="G33" i="2"/>
  <c r="F33" i="2"/>
  <c r="F53" i="2"/>
  <c r="E72" i="2"/>
  <c r="G53" i="2"/>
  <c r="D82" i="2"/>
  <c r="D73" i="2"/>
  <c r="C72" i="2"/>
  <c r="H73" i="2"/>
  <c r="H72" i="2"/>
  <c r="F48" i="2"/>
  <c r="G48" i="2"/>
  <c r="H32" i="2"/>
  <c r="H51" i="2" s="1"/>
  <c r="H82" i="2" s="1"/>
  <c r="C51" i="2"/>
  <c r="G54" i="2"/>
  <c r="G49" i="2"/>
  <c r="G39" i="2"/>
  <c r="G38" i="2"/>
  <c r="G37" i="2"/>
  <c r="G36" i="2"/>
  <c r="E75" i="2"/>
  <c r="G66" i="2"/>
  <c r="G64" i="2"/>
  <c r="F66" i="2"/>
  <c r="F54" i="2"/>
  <c r="F49" i="2"/>
  <c r="C73" i="2" l="1"/>
  <c r="C82" i="2"/>
  <c r="F17" i="2"/>
  <c r="G17" i="2"/>
  <c r="E74" i="2"/>
  <c r="G75" i="2"/>
  <c r="F75" i="2"/>
  <c r="F72" i="2"/>
  <c r="G72" i="2"/>
  <c r="F32" i="2"/>
  <c r="G32" i="2"/>
  <c r="E7" i="2"/>
  <c r="G7" i="2" l="1"/>
  <c r="E51" i="2"/>
  <c r="F7" i="2"/>
  <c r="F74" i="2"/>
  <c r="G74" i="2"/>
  <c r="I51" i="2" l="1"/>
  <c r="E82" i="2"/>
  <c r="F51" i="2"/>
  <c r="G51" i="2"/>
  <c r="E73" i="2"/>
  <c r="F82" i="2" l="1"/>
  <c r="G82" i="2"/>
  <c r="G73" i="2"/>
  <c r="F73" i="2"/>
</calcChain>
</file>

<file path=xl/sharedStrings.xml><?xml version="1.0" encoding="utf-8"?>
<sst xmlns="http://schemas.openxmlformats.org/spreadsheetml/2006/main" count="162" uniqueCount="135">
  <si>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</si>
  <si>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</si>
  <si>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</si>
  <si>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</si>
  <si>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</si>
  <si>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</si>
  <si>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</si>
  <si>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</si>
  <si>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</si>
  <si>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</si>
  <si>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</si>
  <si>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</si>
  <si>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07       Відділ охорони здоров’я виконавчого комітету Ковельської міської ради</t>
  </si>
  <si>
    <t>1216030   Організація благоустрою населених пунктів</t>
  </si>
  <si>
    <t>06       Управління освіти виконавчого комітету Ковельської міської ради</t>
  </si>
  <si>
    <t>0611010   Надання дошкільної освіти</t>
  </si>
  <si>
    <t>37       Фінансове управління виконавчого комітету Ковельської міської ради</t>
  </si>
  <si>
    <t>3110 Придбання обладнання і предметів довгострокового користування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</si>
  <si>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</si>
  <si>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</si>
  <si>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</si>
  <si>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2273 Оплата електроенергії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</si>
  <si>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</si>
  <si>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</si>
  <si>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2250 Видатки на відрядження</t>
  </si>
  <si>
    <t>2271 Оплата теплопостачання</t>
  </si>
  <si>
    <t>2274 Оплата природного газу</t>
  </si>
  <si>
    <t>2800 Інші видатки</t>
  </si>
  <si>
    <t>0611151   Забезпечення діяльності інклюзивно-ресурсних центрів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</si>
  <si>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</si>
  <si>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1014030   Забезпечення діяльності бібліотек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</si>
  <si>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</si>
  <si>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2272 Оплата водопостачання та водовідведення</t>
  </si>
  <si>
    <t>2730 Інші виплати населенню</t>
  </si>
  <si>
    <t>0712010   Багатопрофільна стаціонарна медична допомога населенню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</si>
  <si>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</si>
  <si>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</si>
  <si>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1014060   Забезпечення діяльності палаців i будинків культури, клубів, центрів дозвілля та iнших клубних закладів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</si>
  <si>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</si>
  <si>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</si>
  <si>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</si>
  <si>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</si>
  <si>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</si>
  <si>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7  7. Інші кошти спеціального фонду</t>
  </si>
  <si>
    <t>3142 Реконструкція та реставрація інших об'єктів</t>
  </si>
  <si>
    <t>3122 Капітальне будівництво (придбання) інших об'єктів</t>
  </si>
  <si>
    <t>0611300   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</si>
  <si>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1015070   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</si>
  <si>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Моніторинг видатків міського бюджету за 16.06.26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</si>
  <si>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</si>
  <si>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</si>
  <si>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</si>
  <si>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</si>
  <si>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</si>
  <si>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</si>
  <si>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</si>
  <si>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</si>
  <si>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</si>
  <si>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</si>
  <si>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</si>
  <si>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</si>
  <si>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</si>
  <si>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</si>
  <si>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</si>
  <si>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</si>
  <si>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</si>
  <si>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</si>
  <si>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</si>
  <si>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</si>
  <si>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</si>
  <si>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</si>
  <si>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</si>
  <si>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</si>
  <si>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</si>
  <si>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</si>
  <si>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</si>
  <si>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</si>
  <si>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</si>
  <si>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</si>
  <si>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</si>
  <si>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</si>
  <si>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</si>
  <si>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</si>
  <si>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</si>
  <si>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</si>
  <si>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</si>
  <si>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</si>
  <si>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</si>
  <si>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</si>
  <si>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</si>
  <si>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</si>
  <si>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</si>
  <si>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</si>
  <si>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</si>
  <si>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</si>
  <si>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</si>
  <si>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</si>
  <si>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</si>
  <si>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</si>
  <si>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</si>
  <si>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</si>
  <si>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</si>
  <si>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</si>
  <si>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</si>
  <si>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</si>
  <si>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</si>
  <si>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</si>
  <si>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</si>
  <si>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</si>
  <si>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</si>
  <si>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</si>
  <si>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</si>
  <si>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</si>
  <si>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</si>
  <si>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</si>
  <si>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</si>
  <si>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</si>
  <si>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</si>
  <si>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</si>
  <si>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</si>
  <si>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</si>
  <si>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</si>
  <si>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</si>
  <si>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</si>
  <si>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</si>
  <si>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</si>
  <si>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</si>
  <si>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</si>
  <si>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</si>
  <si>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</si>
  <si>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</si>
  <si>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</si>
  <si>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17.06.2026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</si>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</sst>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5109EEDC-2D79-4BC4-AE2F-488C56B45BAD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981228.12</v>
          </cell>
          <cell r="C10">
            <v>233055158.56999999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24428.79</v>
          </cell>
          <cell r="C17">
            <v>3030372.69</v>
          </cell>
        </row>
        <row r="18">
          <cell r="B18">
            <v>191521.31</v>
          </cell>
          <cell r="C18">
            <v>28484215.030000001</v>
          </cell>
        </row>
        <row r="19">
          <cell r="B19">
            <v>0</v>
          </cell>
          <cell r="C19">
            <v>21312780.09</v>
          </cell>
        </row>
        <row r="20">
          <cell r="B20">
            <v>5334</v>
          </cell>
          <cell r="C20">
            <v>7678299.75</v>
          </cell>
        </row>
        <row r="22">
          <cell r="B22">
            <v>0</v>
          </cell>
          <cell r="C22">
            <v>29395.37</v>
          </cell>
        </row>
        <row r="23">
          <cell r="B23">
            <v>25099.67</v>
          </cell>
          <cell r="C23">
            <v>1682221.45</v>
          </cell>
        </row>
        <row r="24">
          <cell r="B24">
            <v>24864.5</v>
          </cell>
          <cell r="C24">
            <v>2989195.88</v>
          </cell>
        </row>
        <row r="25">
          <cell r="B25">
            <v>0</v>
          </cell>
          <cell r="C25">
            <v>6576914.2699999996</v>
          </cell>
        </row>
        <row r="27">
          <cell r="B27">
            <v>1544.93</v>
          </cell>
          <cell r="C27">
            <v>15537180.23</v>
          </cell>
        </row>
        <row r="28">
          <cell r="B28">
            <v>9914.6299999999992</v>
          </cell>
          <cell r="C28">
            <v>10932158.32</v>
          </cell>
        </row>
        <row r="29">
          <cell r="B29">
            <v>17695.87</v>
          </cell>
          <cell r="C29">
            <v>2542753.0299999998</v>
          </cell>
        </row>
        <row r="30">
          <cell r="B30">
            <v>48303.16</v>
          </cell>
          <cell r="C30">
            <v>2493943.59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419380.8</v>
          </cell>
          <cell r="C42">
            <v>84017214.620000005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3400</v>
          </cell>
          <cell r="C45">
            <v>237504.92</v>
          </cell>
        </row>
        <row r="46">
          <cell r="B46">
            <v>0</v>
          </cell>
          <cell r="C46">
            <v>703011.92</v>
          </cell>
        </row>
        <row r="47">
          <cell r="B47">
            <v>364.88</v>
          </cell>
          <cell r="C47">
            <v>359395.48</v>
          </cell>
        </row>
        <row r="48">
          <cell r="B48">
            <v>272</v>
          </cell>
          <cell r="C48">
            <v>18452.05</v>
          </cell>
        </row>
        <row r="49">
          <cell r="B49">
            <v>0</v>
          </cell>
          <cell r="C49">
            <v>162850</v>
          </cell>
        </row>
        <row r="50">
          <cell r="B50">
            <v>28464.62</v>
          </cell>
          <cell r="C50">
            <v>4187614.16</v>
          </cell>
        </row>
        <row r="51">
          <cell r="B51">
            <v>5544</v>
          </cell>
          <cell r="C51">
            <v>607831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1324.96</v>
          </cell>
          <cell r="C57">
            <v>30654.29</v>
          </cell>
        </row>
        <row r="58">
          <cell r="B58">
            <v>0</v>
          </cell>
          <cell r="C58">
            <v>1398936.84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146372.89000000001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49730.5</v>
          </cell>
          <cell r="C83">
            <v>9342306.8499999996</v>
          </cell>
        </row>
        <row r="84">
          <cell r="B84">
            <v>0</v>
          </cell>
          <cell r="C84">
            <v>0</v>
          </cell>
        </row>
        <row r="85">
          <cell r="B85">
            <v>20328.55</v>
          </cell>
          <cell r="C85">
            <v>1108828.83</v>
          </cell>
        </row>
        <row r="86">
          <cell r="B86">
            <v>0</v>
          </cell>
          <cell r="C86">
            <v>20791.3</v>
          </cell>
        </row>
        <row r="87">
          <cell r="B87">
            <v>920</v>
          </cell>
          <cell r="C87">
            <v>17583920.879999999</v>
          </cell>
        </row>
        <row r="88">
          <cell r="B88">
            <v>48764.24</v>
          </cell>
          <cell r="C88">
            <v>717128.57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workbookViewId="0">
      <selection activeCell="B76" sqref="B76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48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2696701.49</v>
      </c>
    </row>
    <row r="6" spans="1:12" x14ac:dyDescent="0.2">
      <c r="A6" s="15" t="s">
        <v>9</v>
      </c>
      <c r="B6" s="20">
        <v>5365.57</v>
      </c>
    </row>
    <row r="7" spans="1:12" ht="33.75" x14ac:dyDescent="0.2">
      <c r="A7" s="16" t="s">
        <v>23</v>
      </c>
      <c r="B7" s="21">
        <v>5365.57</v>
      </c>
    </row>
    <row r="8" spans="1:12" x14ac:dyDescent="0.2">
      <c r="A8" s="17" t="s">
        <v>7</v>
      </c>
      <c r="B8" s="21">
        <v>14670</v>
      </c>
    </row>
    <row r="9" spans="1:12" x14ac:dyDescent="0.2">
      <c r="A9" s="17" t="s">
        <v>25</v>
      </c>
      <c r="B9" s="21">
        <v>-9450.84</v>
      </c>
    </row>
    <row r="10" spans="1:12" x14ac:dyDescent="0.2">
      <c r="A10" s="17" t="s">
        <v>26</v>
      </c>
      <c r="B10" s="22">
        <v>858.53</v>
      </c>
    </row>
    <row r="11" spans="1:12" x14ac:dyDescent="0.2">
      <c r="A11" s="17" t="s">
        <v>27</v>
      </c>
      <c r="B11" s="22">
        <v>-712.12</v>
      </c>
    </row>
    <row r="12" spans="1:12" x14ac:dyDescent="0.2">
      <c r="A12" s="15" t="s">
        <v>14</v>
      </c>
      <c r="B12" s="20">
        <v>71540</v>
      </c>
    </row>
    <row r="13" spans="1:12" x14ac:dyDescent="0.2">
      <c r="A13" s="16" t="s">
        <v>15</v>
      </c>
      <c r="B13" s="21">
        <v>51836</v>
      </c>
    </row>
    <row r="14" spans="1:12" x14ac:dyDescent="0.2">
      <c r="A14" s="17" t="s">
        <v>7</v>
      </c>
      <c r="B14" s="21">
        <v>23674</v>
      </c>
    </row>
    <row r="15" spans="1:12" x14ac:dyDescent="0.2">
      <c r="A15" s="17" t="s">
        <v>24</v>
      </c>
      <c r="B15" s="21">
        <v>2162</v>
      </c>
    </row>
    <row r="16" spans="1:12" x14ac:dyDescent="0.2">
      <c r="A16" s="17" t="s">
        <v>25</v>
      </c>
      <c r="B16" s="23"/>
    </row>
    <row r="17" spans="1:2" x14ac:dyDescent="0.2">
      <c r="A17" s="17" t="s">
        <v>32</v>
      </c>
      <c r="B17" s="21">
        <v>11380.21</v>
      </c>
    </row>
    <row r="18" spans="1:2" x14ac:dyDescent="0.2">
      <c r="A18" s="17" t="s">
        <v>21</v>
      </c>
      <c r="B18" s="21">
        <v>-11380.21</v>
      </c>
    </row>
    <row r="19" spans="1:2" x14ac:dyDescent="0.2">
      <c r="A19" s="17" t="s">
        <v>17</v>
      </c>
      <c r="B19" s="21">
        <v>26000</v>
      </c>
    </row>
    <row r="20" spans="1:2" ht="22.5" x14ac:dyDescent="0.2">
      <c r="A20" s="16" t="s">
        <v>18</v>
      </c>
      <c r="B20" s="21">
        <v>19502</v>
      </c>
    </row>
    <row r="21" spans="1:2" x14ac:dyDescent="0.2">
      <c r="A21" s="17" t="s">
        <v>7</v>
      </c>
      <c r="B21" s="21">
        <v>4939</v>
      </c>
    </row>
    <row r="22" spans="1:2" x14ac:dyDescent="0.2">
      <c r="A22" s="17" t="s">
        <v>24</v>
      </c>
      <c r="B22" s="21">
        <v>14563</v>
      </c>
    </row>
    <row r="23" spans="1:2" x14ac:dyDescent="0.2">
      <c r="A23" s="17" t="s">
        <v>25</v>
      </c>
      <c r="B23" s="23"/>
    </row>
    <row r="24" spans="1:2" x14ac:dyDescent="0.2">
      <c r="A24" s="17" t="s">
        <v>32</v>
      </c>
      <c r="B24" s="21">
        <v>10356.31</v>
      </c>
    </row>
    <row r="25" spans="1:2" x14ac:dyDescent="0.2">
      <c r="A25" s="17" t="s">
        <v>21</v>
      </c>
      <c r="B25" s="21">
        <v>-10356.31</v>
      </c>
    </row>
    <row r="26" spans="1:2" ht="22.5" x14ac:dyDescent="0.2">
      <c r="A26" s="16" t="s">
        <v>19</v>
      </c>
      <c r="B26" s="21">
        <v>-3962</v>
      </c>
    </row>
    <row r="27" spans="1:2" x14ac:dyDescent="0.2">
      <c r="A27" s="17" t="s">
        <v>6</v>
      </c>
      <c r="B27" s="21">
        <v>-3962</v>
      </c>
    </row>
    <row r="28" spans="1:2" x14ac:dyDescent="0.2">
      <c r="A28" s="16" t="s">
        <v>20</v>
      </c>
      <c r="B28" s="21">
        <v>3924</v>
      </c>
    </row>
    <row r="29" spans="1:2" x14ac:dyDescent="0.2">
      <c r="A29" s="17" t="s">
        <v>6</v>
      </c>
      <c r="B29" s="21">
        <v>3924</v>
      </c>
    </row>
    <row r="30" spans="1:2" ht="22.5" x14ac:dyDescent="0.2">
      <c r="A30" s="16" t="s">
        <v>28</v>
      </c>
      <c r="B30" s="22">
        <v>240</v>
      </c>
    </row>
    <row r="31" spans="1:2" x14ac:dyDescent="0.2">
      <c r="A31" s="17" t="s">
        <v>7</v>
      </c>
      <c r="B31" s="23"/>
    </row>
    <row r="32" spans="1:2" x14ac:dyDescent="0.2">
      <c r="A32" s="17" t="s">
        <v>6</v>
      </c>
      <c r="B32" s="22">
        <v>240</v>
      </c>
    </row>
    <row r="33" spans="1:2" ht="24" x14ac:dyDescent="0.2">
      <c r="A33" s="15" t="s">
        <v>12</v>
      </c>
      <c r="B33" s="20">
        <v>47160</v>
      </c>
    </row>
    <row r="34" spans="1:2" x14ac:dyDescent="0.2">
      <c r="A34" s="16" t="s">
        <v>34</v>
      </c>
      <c r="B34" s="21">
        <v>47160</v>
      </c>
    </row>
    <row r="35" spans="1:2" ht="22.5" x14ac:dyDescent="0.2">
      <c r="A35" s="17" t="s">
        <v>10</v>
      </c>
      <c r="B35" s="21">
        <v>47160</v>
      </c>
    </row>
    <row r="36" spans="1:2" ht="24" x14ac:dyDescent="0.2">
      <c r="A36" s="15" t="s">
        <v>35</v>
      </c>
      <c r="B36" s="20">
        <v>16430</v>
      </c>
    </row>
    <row r="37" spans="1:2" ht="33.75" x14ac:dyDescent="0.2">
      <c r="A37" s="16" t="s">
        <v>36</v>
      </c>
      <c r="B37" s="21">
        <v>16430</v>
      </c>
    </row>
    <row r="38" spans="1:2" x14ac:dyDescent="0.2">
      <c r="A38" s="17" t="s">
        <v>7</v>
      </c>
      <c r="B38" s="21">
        <v>15780</v>
      </c>
    </row>
    <row r="39" spans="1:2" ht="22.5" x14ac:dyDescent="0.2">
      <c r="A39" s="17" t="s">
        <v>8</v>
      </c>
      <c r="B39" s="22">
        <v>650</v>
      </c>
    </row>
    <row r="40" spans="1:2" ht="24" x14ac:dyDescent="0.2">
      <c r="A40" s="15" t="s">
        <v>29</v>
      </c>
      <c r="B40" s="20">
        <v>92710</v>
      </c>
    </row>
    <row r="41" spans="1:2" x14ac:dyDescent="0.2">
      <c r="A41" s="16" t="s">
        <v>30</v>
      </c>
      <c r="B41" s="21">
        <v>68030</v>
      </c>
    </row>
    <row r="42" spans="1:2" x14ac:dyDescent="0.2">
      <c r="A42" s="17" t="s">
        <v>7</v>
      </c>
      <c r="B42" s="21">
        <v>68030</v>
      </c>
    </row>
    <row r="43" spans="1:2" ht="22.5" x14ac:dyDescent="0.2">
      <c r="A43" s="16" t="s">
        <v>37</v>
      </c>
      <c r="B43" s="21">
        <v>15430</v>
      </c>
    </row>
    <row r="44" spans="1:2" x14ac:dyDescent="0.2">
      <c r="A44" s="17" t="s">
        <v>7</v>
      </c>
      <c r="B44" s="21">
        <v>1430</v>
      </c>
    </row>
    <row r="45" spans="1:2" x14ac:dyDescent="0.2">
      <c r="A45" s="17" t="s">
        <v>17</v>
      </c>
      <c r="B45" s="21">
        <v>14000</v>
      </c>
    </row>
    <row r="46" spans="1:2" ht="33.75" x14ac:dyDescent="0.2">
      <c r="A46" s="16" t="s">
        <v>31</v>
      </c>
      <c r="B46" s="21">
        <v>9250</v>
      </c>
    </row>
    <row r="47" spans="1:2" ht="22.5" x14ac:dyDescent="0.2">
      <c r="A47" s="17" t="s">
        <v>8</v>
      </c>
      <c r="B47" s="21">
        <v>9250</v>
      </c>
    </row>
    <row r="48" spans="1:2" ht="24" x14ac:dyDescent="0.2">
      <c r="A48" s="15" t="s">
        <v>11</v>
      </c>
      <c r="B48" s="20">
        <v>1434250.92</v>
      </c>
    </row>
    <row r="49" spans="1:2" ht="22.5" x14ac:dyDescent="0.2">
      <c r="A49" s="16" t="s">
        <v>22</v>
      </c>
      <c r="B49" s="22">
        <v>480</v>
      </c>
    </row>
    <row r="50" spans="1:2" x14ac:dyDescent="0.2">
      <c r="A50" s="17" t="s">
        <v>7</v>
      </c>
      <c r="B50" s="22">
        <v>480</v>
      </c>
    </row>
    <row r="51" spans="1:2" x14ac:dyDescent="0.2">
      <c r="A51" s="16" t="s">
        <v>13</v>
      </c>
      <c r="B51" s="21">
        <v>1433770.92</v>
      </c>
    </row>
    <row r="52" spans="1:2" x14ac:dyDescent="0.2">
      <c r="A52" s="17" t="s">
        <v>6</v>
      </c>
      <c r="B52" s="21">
        <v>1433770.92</v>
      </c>
    </row>
    <row r="53" spans="1:2" ht="24" x14ac:dyDescent="0.2">
      <c r="A53" s="15" t="s">
        <v>16</v>
      </c>
      <c r="B53" s="20">
        <v>300000</v>
      </c>
    </row>
    <row r="54" spans="1:2" ht="22.5" x14ac:dyDescent="0.2">
      <c r="A54" s="16" t="s">
        <v>39</v>
      </c>
      <c r="B54" s="21">
        <v>300000</v>
      </c>
    </row>
    <row r="55" spans="1:2" x14ac:dyDescent="0.2">
      <c r="A55" s="17" t="s">
        <v>38</v>
      </c>
      <c r="B55" s="21">
        <v>300000</v>
      </c>
    </row>
    <row r="56" spans="1:2" ht="24" x14ac:dyDescent="0.2">
      <c r="A56" s="15" t="s">
        <v>40</v>
      </c>
      <c r="B56" s="20">
        <v>729245</v>
      </c>
    </row>
    <row r="57" spans="1:2" ht="22.5" x14ac:dyDescent="0.2">
      <c r="A57" s="16" t="s">
        <v>41</v>
      </c>
      <c r="B57" s="22">
        <v>245</v>
      </c>
    </row>
    <row r="58" spans="1:2" x14ac:dyDescent="0.2">
      <c r="A58" s="17" t="s">
        <v>7</v>
      </c>
      <c r="B58" s="22">
        <v>165</v>
      </c>
    </row>
    <row r="59" spans="1:2" x14ac:dyDescent="0.2">
      <c r="A59" s="17" t="s">
        <v>6</v>
      </c>
      <c r="B59" s="22">
        <v>80</v>
      </c>
    </row>
    <row r="60" spans="1:2" x14ac:dyDescent="0.2">
      <c r="A60" s="16" t="s">
        <v>42</v>
      </c>
      <c r="B60" s="21">
        <v>729000</v>
      </c>
    </row>
    <row r="61" spans="1:2" x14ac:dyDescent="0.2">
      <c r="A61" s="17" t="s">
        <v>6</v>
      </c>
      <c r="B61" s="23"/>
    </row>
    <row r="62" spans="1:2" x14ac:dyDescent="0.2">
      <c r="A62" s="17" t="s">
        <v>33</v>
      </c>
      <c r="B62" s="21">
        <v>729000</v>
      </c>
    </row>
    <row r="63" spans="1:2" x14ac:dyDescent="0.2">
      <c r="A63" s="14" t="s">
        <v>43</v>
      </c>
      <c r="B63" s="19">
        <v>1346918.06</v>
      </c>
    </row>
    <row r="64" spans="1:2" x14ac:dyDescent="0.2">
      <c r="A64" s="15" t="s">
        <v>14</v>
      </c>
      <c r="B64" s="20">
        <v>23700</v>
      </c>
    </row>
    <row r="65" spans="1:2" ht="33.75" x14ac:dyDescent="0.2">
      <c r="A65" s="16" t="s">
        <v>46</v>
      </c>
      <c r="B65" s="21">
        <v>23700</v>
      </c>
    </row>
    <row r="66" spans="1:2" x14ac:dyDescent="0.2">
      <c r="A66" s="17" t="s">
        <v>45</v>
      </c>
      <c r="B66" s="21">
        <v>23700</v>
      </c>
    </row>
    <row r="67" spans="1:2" ht="24" x14ac:dyDescent="0.2">
      <c r="A67" s="15" t="s">
        <v>29</v>
      </c>
      <c r="B67" s="20">
        <v>1323218.06</v>
      </c>
    </row>
    <row r="68" spans="1:2" ht="33.75" x14ac:dyDescent="0.2">
      <c r="A68" s="16" t="s">
        <v>47</v>
      </c>
      <c r="B68" s="21">
        <v>1323218.06</v>
      </c>
    </row>
    <row r="69" spans="1:2" x14ac:dyDescent="0.2">
      <c r="A69" s="17" t="s">
        <v>44</v>
      </c>
      <c r="B69" s="21">
        <v>1323218.06</v>
      </c>
    </row>
    <row r="70" spans="1:2" ht="15" x14ac:dyDescent="0.2">
      <c r="A70" s="18" t="s">
        <v>3</v>
      </c>
      <c r="B70" s="24">
        <v>4043619.55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486CB-F020-4BA8-97A5-342CF976EBD0}">
  <dimension ref="A1:K655"/>
  <sheetViews>
    <sheetView tabSelected="1" view="pageBreakPreview" zoomScale="72" zoomScaleNormal="63" zoomScaleSheetLayoutView="72" workbookViewId="0">
      <selection activeCell="H14" sqref="H14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134</v>
      </c>
      <c r="B1" s="96"/>
      <c r="C1" s="96"/>
      <c r="D1" s="96"/>
      <c r="E1" s="96"/>
      <c r="F1" s="95"/>
    </row>
    <row r="2" spans="1:11" ht="18" customHeight="1" x14ac:dyDescent="0.25">
      <c r="A2" s="94" t="s">
        <v>133</v>
      </c>
      <c r="B2" s="94"/>
      <c r="C2" s="94"/>
      <c r="D2" s="94"/>
      <c r="E2" s="94"/>
      <c r="F2" s="93"/>
    </row>
    <row r="3" spans="1:11" ht="15.75" customHeight="1" x14ac:dyDescent="0.25">
      <c r="A3" s="92" t="s">
        <v>132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131</v>
      </c>
      <c r="D4" s="88" t="s">
        <v>130</v>
      </c>
      <c r="E4" s="87" t="s">
        <v>129</v>
      </c>
      <c r="F4" s="87" t="s">
        <v>128</v>
      </c>
      <c r="G4" s="87" t="s">
        <v>127</v>
      </c>
      <c r="H4" s="87" t="s">
        <v>126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125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80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421629.70904000005</v>
      </c>
      <c r="F7" s="43">
        <f>E7/D7*100</f>
        <v>93.661921008325194</v>
      </c>
      <c r="G7" s="42">
        <f>E7/C7*100</f>
        <v>46.697853950866339</v>
      </c>
      <c r="H7" s="41">
        <f>H8+H9+H10+H11+H13+H14+H15+H16+H17+H12</f>
        <v>1749.3157799999999</v>
      </c>
      <c r="I7" s="83"/>
      <c r="J7" s="29"/>
    </row>
    <row r="8" spans="1:11" ht="15.6" customHeight="1" x14ac:dyDescent="0.25">
      <c r="A8" s="51" t="s">
        <v>124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233055.15857</v>
      </c>
      <c r="F8" s="43">
        <f>E8/D8*100</f>
        <v>95.308789520634477</v>
      </c>
      <c r="G8" s="42">
        <f>E8/C8*100</f>
        <v>48.538773974239184</v>
      </c>
      <c r="H8" s="41">
        <f>[1]вихідна!B10/1000</f>
        <v>981.22811999999999</v>
      </c>
      <c r="I8" s="29"/>
      <c r="J8" s="29"/>
      <c r="K8" s="83"/>
    </row>
    <row r="9" spans="1:11" ht="16.5" customHeight="1" x14ac:dyDescent="0.25">
      <c r="A9" s="51" t="s">
        <v>123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122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121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120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119</v>
      </c>
      <c r="B13" s="45">
        <v>14021900</v>
      </c>
      <c r="C13" s="73">
        <v>7200.1</v>
      </c>
      <c r="D13" s="73">
        <v>3177.79</v>
      </c>
      <c r="E13" s="72">
        <f>[1]вихідна!C17/1000</f>
        <v>3030.3726900000001</v>
      </c>
      <c r="F13" s="43">
        <f>E13/D13*100</f>
        <v>95.361011583521886</v>
      </c>
      <c r="G13" s="42">
        <f>E13/C13*100</f>
        <v>42.087925028819043</v>
      </c>
      <c r="H13" s="41">
        <f>[1]вихідна!B17/1000</f>
        <v>24.428789999999999</v>
      </c>
      <c r="I13" s="29"/>
      <c r="J13" s="29"/>
    </row>
    <row r="14" spans="1:11" ht="39.75" customHeight="1" x14ac:dyDescent="0.25">
      <c r="A14" s="51" t="s">
        <v>118</v>
      </c>
      <c r="B14" s="45">
        <v>14031900</v>
      </c>
      <c r="C14" s="73">
        <v>58830.62</v>
      </c>
      <c r="D14" s="73">
        <v>30155.08</v>
      </c>
      <c r="E14" s="72">
        <f>[1]вихідна!C18/1000</f>
        <v>28484.215029999999</v>
      </c>
      <c r="F14" s="43">
        <f>E14/D14*100</f>
        <v>94.45909289579069</v>
      </c>
      <c r="G14" s="42">
        <f>E14/C14*100</f>
        <v>48.417329326123024</v>
      </c>
      <c r="H14" s="41">
        <f>[1]вихідна!B18/1000</f>
        <v>191.52131</v>
      </c>
      <c r="I14" s="29"/>
      <c r="J14" s="29"/>
    </row>
    <row r="15" spans="1:11" ht="66" customHeight="1" x14ac:dyDescent="0.25">
      <c r="A15" s="51" t="s">
        <v>117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21312.78009</v>
      </c>
      <c r="F15" s="43">
        <f>E15/D15*100</f>
        <v>72.90084278252661</v>
      </c>
      <c r="G15" s="42">
        <f>E15/C15*100</f>
        <v>34.264831617796482</v>
      </c>
      <c r="H15" s="41">
        <f>[1]вихідна!B19/1000</f>
        <v>0</v>
      </c>
      <c r="I15" s="29"/>
    </row>
    <row r="16" spans="1:11" ht="46.9" customHeight="1" x14ac:dyDescent="0.25">
      <c r="A16" s="51" t="s">
        <v>116</v>
      </c>
      <c r="B16" s="45">
        <v>14040200</v>
      </c>
      <c r="C16" s="73">
        <v>18400.16</v>
      </c>
      <c r="D16" s="73">
        <v>8152.21</v>
      </c>
      <c r="E16" s="72">
        <f>[1]вихідна!C20/1000</f>
        <v>7678.2997500000001</v>
      </c>
      <c r="F16" s="43">
        <f>E16/D16*100</f>
        <v>94.186726666756627</v>
      </c>
      <c r="G16" s="42">
        <f>E16/C16*100</f>
        <v>41.729527080199304</v>
      </c>
      <c r="H16" s="41">
        <f>[1]вихідна!B20/1000</f>
        <v>5.3339999999999996</v>
      </c>
      <c r="I16" s="29"/>
    </row>
    <row r="17" spans="1:10" ht="15" x14ac:dyDescent="0.2">
      <c r="A17" s="51" t="s">
        <v>115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127232.26188999999</v>
      </c>
      <c r="F17" s="43">
        <f>E17/D17*100</f>
        <v>94.898105047642133</v>
      </c>
      <c r="G17" s="42">
        <f>E17/C17*100</f>
        <v>46.351864504575033</v>
      </c>
      <c r="H17" s="82">
        <f>SUM(H18,H29:H31)</f>
        <v>546.80355999999995</v>
      </c>
      <c r="I17" s="29"/>
    </row>
    <row r="18" spans="1:10" ht="15" customHeight="1" x14ac:dyDescent="0.25">
      <c r="A18" s="81" t="s">
        <v>114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42868.804130000004</v>
      </c>
      <c r="F18" s="43">
        <f>E18/D18*100</f>
        <v>88.52680458675394</v>
      </c>
      <c r="G18" s="42">
        <f>E18/C18*100</f>
        <v>42.603469720580222</v>
      </c>
      <c r="H18" s="41">
        <f>SUM(H19:H28)</f>
        <v>127.42276</v>
      </c>
      <c r="I18" s="29"/>
    </row>
    <row r="19" spans="1:10" ht="25.9" customHeight="1" x14ac:dyDescent="0.25">
      <c r="A19" s="46" t="s">
        <v>113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112</v>
      </c>
      <c r="B20" s="45">
        <v>18010200</v>
      </c>
      <c r="C20" s="73">
        <v>6500.3</v>
      </c>
      <c r="D20" s="73">
        <v>2822.48</v>
      </c>
      <c r="E20" s="73">
        <f>[1]вихідна!C23/1000</f>
        <v>1682.22145</v>
      </c>
      <c r="F20" s="43">
        <f>E20/D20*100</f>
        <v>59.600827995238227</v>
      </c>
      <c r="G20" s="42">
        <f>E20/C20*100</f>
        <v>25.879135578357921</v>
      </c>
      <c r="H20" s="41">
        <f>[1]вихідна!B23/1000</f>
        <v>25.09967</v>
      </c>
      <c r="I20" s="29"/>
    </row>
    <row r="21" spans="1:10" ht="28.5" customHeight="1" x14ac:dyDescent="0.25">
      <c r="A21" s="46" t="s">
        <v>111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2989.1958799999998</v>
      </c>
      <c r="F21" s="43">
        <f>E21/D21*100</f>
        <v>87.03007508727184</v>
      </c>
      <c r="G21" s="42">
        <f>E21/C21*100</f>
        <v>28.996826757981118</v>
      </c>
      <c r="H21" s="41">
        <f>[1]вихідна!B24/1000</f>
        <v>24.8645</v>
      </c>
      <c r="I21" s="29"/>
    </row>
    <row r="22" spans="1:10" ht="28.15" customHeight="1" x14ac:dyDescent="0.25">
      <c r="A22" s="46" t="s">
        <v>110</v>
      </c>
      <c r="B22" s="45">
        <v>18010400</v>
      </c>
      <c r="C22" s="73">
        <v>13500</v>
      </c>
      <c r="D22" s="73">
        <v>6635.06</v>
      </c>
      <c r="E22" s="73">
        <f>[1]вихідна!C25/1000</f>
        <v>6576.9142699999993</v>
      </c>
      <c r="F22" s="43">
        <f>E22/D22*100</f>
        <v>99.123659318830562</v>
      </c>
      <c r="G22" s="42">
        <f>E22/C22*100</f>
        <v>48.717883481481479</v>
      </c>
      <c r="H22" s="41">
        <f>[1]вихідна!B25/1000</f>
        <v>0</v>
      </c>
      <c r="I22" s="29"/>
    </row>
    <row r="23" spans="1:10" ht="15.75" customHeight="1" x14ac:dyDescent="0.25">
      <c r="A23" s="46" t="s">
        <v>109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15537.18023</v>
      </c>
      <c r="F23" s="43">
        <f>E23/D23*100</f>
        <v>85.862880885355011</v>
      </c>
      <c r="G23" s="42">
        <f>E23/C23*100</f>
        <v>44.697547028684696</v>
      </c>
      <c r="H23" s="41">
        <f>[1]вихідна!B27/1000</f>
        <v>1.5449300000000001</v>
      </c>
      <c r="I23" s="29"/>
    </row>
    <row r="24" spans="1:10" ht="15.75" customHeight="1" x14ac:dyDescent="0.25">
      <c r="A24" s="46" t="s">
        <v>108</v>
      </c>
      <c r="B24" s="45">
        <v>18010600</v>
      </c>
      <c r="C24" s="73">
        <v>23800.3</v>
      </c>
      <c r="D24" s="73">
        <v>12822.62</v>
      </c>
      <c r="E24" s="73">
        <f>[1]вихідна!C28/1000</f>
        <v>10932.15832</v>
      </c>
      <c r="F24" s="43">
        <f>E24/D24*100</f>
        <v>85.256822084722145</v>
      </c>
      <c r="G24" s="42">
        <f>E24/C24*100</f>
        <v>45.932859333705885</v>
      </c>
      <c r="H24" s="41">
        <f>[1]вихідна!B28/1000</f>
        <v>9.9146299999999989</v>
      </c>
      <c r="I24" s="29"/>
    </row>
    <row r="25" spans="1:10" ht="16.5" customHeight="1" x14ac:dyDescent="0.25">
      <c r="A25" s="46" t="s">
        <v>107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2542.7530299999999</v>
      </c>
      <c r="F25" s="43">
        <f>E25/D25*100</f>
        <v>162.68309415806678</v>
      </c>
      <c r="G25" s="42">
        <f>E25/C25*100</f>
        <v>50.651441803948124</v>
      </c>
      <c r="H25" s="41">
        <f>[1]вихідна!B29/1000</f>
        <v>17.695869999999999</v>
      </c>
      <c r="I25" s="29"/>
    </row>
    <row r="26" spans="1:10" ht="15" customHeight="1" x14ac:dyDescent="0.25">
      <c r="A26" s="46" t="s">
        <v>106</v>
      </c>
      <c r="B26" s="45">
        <v>18010900</v>
      </c>
      <c r="C26" s="73">
        <v>6520.6</v>
      </c>
      <c r="D26" s="73">
        <v>2962.11</v>
      </c>
      <c r="E26" s="73">
        <f>[1]вихідна!C30/1000</f>
        <v>2493.9435899999999</v>
      </c>
      <c r="F26" s="43">
        <f>E26/D26*100</f>
        <v>84.194833750265857</v>
      </c>
      <c r="G26" s="42">
        <f>E26/C26*100</f>
        <v>38.247148882004716</v>
      </c>
      <c r="H26" s="41">
        <f>[1]вихідна!B30/1000</f>
        <v>48.303160000000005</v>
      </c>
      <c r="I26" s="29"/>
    </row>
    <row r="27" spans="1:10" ht="16.5" customHeight="1" x14ac:dyDescent="0.25">
      <c r="A27" s="46" t="s">
        <v>105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104</v>
      </c>
      <c r="B28" s="45">
        <v>18011100</v>
      </c>
      <c r="C28" s="73">
        <v>50</v>
      </c>
      <c r="D28" s="73">
        <v>25</v>
      </c>
      <c r="E28" s="71">
        <f>[1]вихідна!C32/1000</f>
        <v>35.04</v>
      </c>
      <c r="F28" s="43">
        <f>E28/D28*100</f>
        <v>140.16</v>
      </c>
      <c r="G28" s="42">
        <f>E28/C28*100</f>
        <v>70.08</v>
      </c>
      <c r="H28" s="41">
        <f>[1]вихідна!B32/1000</f>
        <v>0</v>
      </c>
      <c r="I28" s="29"/>
    </row>
    <row r="29" spans="1:10" ht="16.5" customHeight="1" x14ac:dyDescent="0.25">
      <c r="A29" s="46" t="s">
        <v>103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102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146.84314000000001</v>
      </c>
      <c r="F30" s="43">
        <f>E30/D30*100</f>
        <v>123.15955715843327</v>
      </c>
      <c r="G30" s="42">
        <f>E30/C30*100</f>
        <v>55.433423933559844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101</v>
      </c>
      <c r="B31" s="45">
        <v>18050000</v>
      </c>
      <c r="C31" s="73">
        <v>173249.52</v>
      </c>
      <c r="D31" s="73">
        <v>85353.61</v>
      </c>
      <c r="E31" s="72">
        <f>[1]вихідна!C42/1000</f>
        <v>84017.214619999999</v>
      </c>
      <c r="F31" s="43">
        <f>E31/D31*100</f>
        <v>98.434283705164901</v>
      </c>
      <c r="G31" s="42">
        <f>E31/C31*100</f>
        <v>48.494919131666279</v>
      </c>
      <c r="H31" s="41">
        <f>[1]вихідна!B42/1000</f>
        <v>419.38079999999997</v>
      </c>
      <c r="I31" s="29"/>
    </row>
    <row r="32" spans="1:10" ht="21" customHeight="1" x14ac:dyDescent="0.25">
      <c r="A32" s="52" t="s">
        <v>100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8715.0063400000017</v>
      </c>
      <c r="F32" s="43">
        <f>E32/D32*100</f>
        <v>82.734757591608641</v>
      </c>
      <c r="G32" s="42">
        <f>E32/C32*100</f>
        <v>41.439327495599073</v>
      </c>
      <c r="H32" s="41">
        <f>SUM(H33,H40,H47)</f>
        <v>39.370459999999994</v>
      </c>
      <c r="I32" s="29"/>
    </row>
    <row r="33" spans="1:9" ht="23.45" customHeight="1" x14ac:dyDescent="0.25">
      <c r="A33" s="52" t="s">
        <v>99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1325.5483700000002</v>
      </c>
      <c r="F33" s="43">
        <f>E33/D33*100</f>
        <v>120.84606204815435</v>
      </c>
      <c r="G33" s="42">
        <f>E33/C33*100</f>
        <v>71.60241878243059</v>
      </c>
      <c r="H33" s="41">
        <f>H34+H36+H37+H38+H39</f>
        <v>4.03688</v>
      </c>
      <c r="I33" s="29"/>
    </row>
    <row r="34" spans="1:9" ht="52.9" customHeight="1" x14ac:dyDescent="0.25">
      <c r="A34" s="46" t="s">
        <v>98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97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96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237.50492000000003</v>
      </c>
      <c r="F36" s="43">
        <f>E36/D36*100</f>
        <v>163.21118746564048</v>
      </c>
      <c r="G36" s="42">
        <f>E36/C36*100</f>
        <v>76.611524715172337</v>
      </c>
      <c r="H36" s="41">
        <f>[1]вихідна!B45/1000</f>
        <v>3.4</v>
      </c>
      <c r="I36" s="29"/>
    </row>
    <row r="37" spans="1:9" ht="54.6" customHeight="1" x14ac:dyDescent="0.25">
      <c r="A37" s="46" t="s">
        <v>95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703.01192000000003</v>
      </c>
      <c r="F37" s="43">
        <f>E37/D37*100</f>
        <v>117.5212169842862</v>
      </c>
      <c r="G37" s="42">
        <f>E37/C37*100</f>
        <v>69.598249678249687</v>
      </c>
      <c r="H37" s="41">
        <f>[1]вихідна!B46/1000</f>
        <v>0</v>
      </c>
      <c r="I37" s="29"/>
    </row>
    <row r="38" spans="1:9" ht="18.75" customHeight="1" x14ac:dyDescent="0.25">
      <c r="A38" s="46" t="s">
        <v>94</v>
      </c>
      <c r="B38" s="45">
        <v>21081700</v>
      </c>
      <c r="C38" s="73">
        <v>395</v>
      </c>
      <c r="D38" s="78">
        <v>297.5</v>
      </c>
      <c r="E38" s="72">
        <f>[1]вихідна!C47/1000</f>
        <v>359.39547999999996</v>
      </c>
      <c r="F38" s="43">
        <f>E38/D38*100</f>
        <v>120.80520336134452</v>
      </c>
      <c r="G38" s="42">
        <f>E38/C38*100</f>
        <v>90.986197468354419</v>
      </c>
      <c r="H38" s="41">
        <f>[1]вихідна!B47/1000</f>
        <v>0.36487999999999998</v>
      </c>
      <c r="I38" s="29"/>
    </row>
    <row r="39" spans="1:9" ht="28.15" customHeight="1" x14ac:dyDescent="0.25">
      <c r="A39" s="79" t="s">
        <v>93</v>
      </c>
      <c r="B39" s="45">
        <v>21081800</v>
      </c>
      <c r="C39" s="73">
        <v>85.15</v>
      </c>
      <c r="D39" s="78">
        <v>35.04</v>
      </c>
      <c r="E39" s="72">
        <f>[1]вихідна!C48/1000</f>
        <v>18.45205</v>
      </c>
      <c r="F39" s="43">
        <f>E39/D39*100</f>
        <v>52.659960045662103</v>
      </c>
      <c r="G39" s="42">
        <f>E39/C39*100</f>
        <v>21.670052847915443</v>
      </c>
      <c r="H39" s="41">
        <f>[1]вихідна!B48/1000</f>
        <v>0.27200000000000002</v>
      </c>
      <c r="I39" s="29"/>
    </row>
    <row r="40" spans="1:9" ht="15" customHeight="1" x14ac:dyDescent="0.25">
      <c r="A40" s="51" t="s">
        <v>92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5990.521130000001</v>
      </c>
      <c r="F40" s="43">
        <f>E40/D40*100</f>
        <v>75.698968359572945</v>
      </c>
      <c r="G40" s="42">
        <f>E40/C40*100</f>
        <v>37.608585374734758</v>
      </c>
      <c r="H40" s="41">
        <f>H41+H42+H43+H44+H45+H46</f>
        <v>35.333579999999998</v>
      </c>
      <c r="I40" s="29"/>
    </row>
    <row r="41" spans="1:9" ht="37.9" customHeight="1" x14ac:dyDescent="0.25">
      <c r="A41" s="77" t="s">
        <v>91</v>
      </c>
      <c r="B41" s="45">
        <v>22010300</v>
      </c>
      <c r="C41" s="71">
        <v>415.7</v>
      </c>
      <c r="D41" s="71">
        <v>203.57</v>
      </c>
      <c r="E41" s="71">
        <f>[1]вихідна!C49/1000</f>
        <v>162.85</v>
      </c>
      <c r="F41" s="43">
        <f>E41/D41*100</f>
        <v>79.997052610895508</v>
      </c>
      <c r="G41" s="42">
        <f>E41/C41*100</f>
        <v>39.174885734904983</v>
      </c>
      <c r="H41" s="41">
        <f>[1]вихідна!B49/1000</f>
        <v>0</v>
      </c>
      <c r="I41" s="29"/>
    </row>
    <row r="42" spans="1:9" ht="23.25" customHeight="1" x14ac:dyDescent="0.25">
      <c r="A42" s="46" t="s">
        <v>90</v>
      </c>
      <c r="B42" s="45">
        <v>22012500</v>
      </c>
      <c r="C42" s="73">
        <v>11970.3</v>
      </c>
      <c r="D42" s="73">
        <v>5977.36</v>
      </c>
      <c r="E42" s="71">
        <f>[1]вихідна!C50/1000</f>
        <v>4187.6141600000001</v>
      </c>
      <c r="F42" s="43">
        <f>E42/D42*100</f>
        <v>70.057921222747169</v>
      </c>
      <c r="G42" s="42">
        <f>E42/C42*100</f>
        <v>34.983368503713358</v>
      </c>
      <c r="H42" s="41">
        <f>[1]вихідна!B50/1000</f>
        <v>28.46462</v>
      </c>
      <c r="I42" s="29"/>
    </row>
    <row r="43" spans="1:9" ht="41.25" customHeight="1" x14ac:dyDescent="0.25">
      <c r="A43" s="77" t="s">
        <v>89</v>
      </c>
      <c r="B43" s="45">
        <v>22012600</v>
      </c>
      <c r="C43" s="73">
        <v>1710.8</v>
      </c>
      <c r="D43" s="73">
        <v>829.3</v>
      </c>
      <c r="E43" s="71">
        <f>[1]вихідна!C51/1000</f>
        <v>607.83100000000002</v>
      </c>
      <c r="F43" s="43">
        <f>E43/D43*100</f>
        <v>73.294465211624271</v>
      </c>
      <c r="G43" s="42">
        <f>E43/C43*100</f>
        <v>35.529050736497545</v>
      </c>
      <c r="H43" s="41">
        <f>[1]вихідна!B51/1000</f>
        <v>5.5439999999999996</v>
      </c>
      <c r="I43" s="29"/>
    </row>
    <row r="44" spans="1:9" ht="49.15" customHeight="1" x14ac:dyDescent="0.25">
      <c r="A44" s="77" t="s">
        <v>88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87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86</v>
      </c>
      <c r="B46" s="45">
        <v>22090000</v>
      </c>
      <c r="C46" s="73">
        <v>93.6</v>
      </c>
      <c r="D46" s="73">
        <v>45.39</v>
      </c>
      <c r="E46" s="72">
        <f>[1]вихідна!C57/1000</f>
        <v>30.65429</v>
      </c>
      <c r="F46" s="43">
        <f>E46/D46*100</f>
        <v>67.535338180215916</v>
      </c>
      <c r="G46" s="42">
        <f>E46/C46*100</f>
        <v>32.75030982905983</v>
      </c>
      <c r="H46" s="41">
        <f>[1]вихідна!B57/1000</f>
        <v>1.3249600000000001</v>
      </c>
      <c r="I46" s="29"/>
    </row>
    <row r="47" spans="1:9" ht="26.45" customHeight="1" x14ac:dyDescent="0.25">
      <c r="A47" s="52" t="s">
        <v>85</v>
      </c>
      <c r="B47" s="45">
        <v>24000000</v>
      </c>
      <c r="C47" s="73">
        <v>3250.9</v>
      </c>
      <c r="D47" s="73">
        <v>1523.17</v>
      </c>
      <c r="E47" s="72">
        <f>([1]вихідна!C58)/1000</f>
        <v>1398.9368400000001</v>
      </c>
      <c r="F47" s="43">
        <f>E47/D47*100</f>
        <v>91.843775809660116</v>
      </c>
      <c r="G47" s="42">
        <f>E47/C47*100</f>
        <v>43.032293826325017</v>
      </c>
      <c r="H47" s="41">
        <f>[1]вихідна!B58/1000</f>
        <v>0</v>
      </c>
      <c r="I47" s="29"/>
    </row>
    <row r="48" spans="1:9" ht="39.6" customHeight="1" x14ac:dyDescent="0.25">
      <c r="A48" s="52" t="s">
        <v>72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84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83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82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430346.41538000008</v>
      </c>
      <c r="F51" s="43">
        <f>E51/D51*100</f>
        <v>93.412037748710404</v>
      </c>
      <c r="G51" s="42">
        <f>E51/C51*100</f>
        <v>46.577987606712433</v>
      </c>
      <c r="H51" s="67">
        <f>SUM(H7,H32,H48)</f>
        <v>1788.68624</v>
      </c>
      <c r="I51" s="29">
        <f>E51-D51</f>
        <v>-30350.541619999916</v>
      </c>
      <c r="J51" s="29"/>
    </row>
    <row r="52" spans="1:11" ht="28.9" customHeight="1" x14ac:dyDescent="0.2">
      <c r="A52" s="66" t="s">
        <v>81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80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212.32343000000003</v>
      </c>
      <c r="F53" s="43">
        <f>E53/D53*100</f>
        <v>101.73619070436035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79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212.32343000000003</v>
      </c>
      <c r="F54" s="43">
        <f>E54/D54*100</f>
        <v>101.73619070436035</v>
      </c>
      <c r="G54" s="42">
        <f>E54/C54*100</f>
        <v>59.725296765119559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78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28920.751539999997</v>
      </c>
      <c r="F56" s="43">
        <f>E56/D56*100</f>
        <v>78.769134985803476</v>
      </c>
      <c r="G56" s="42">
        <f>E56/C56*100</f>
        <v>39.409877681977228</v>
      </c>
      <c r="H56" s="42">
        <f>H57+H60+H61</f>
        <v>119.74329</v>
      </c>
      <c r="I56" s="29"/>
    </row>
    <row r="57" spans="1:11" ht="29.45" customHeight="1" x14ac:dyDescent="0.25">
      <c r="A57" s="46" t="s">
        <v>77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76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75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74</v>
      </c>
      <c r="B60" s="45">
        <v>24062100</v>
      </c>
      <c r="C60" s="41">
        <v>100.4</v>
      </c>
      <c r="D60" s="41">
        <v>73.78</v>
      </c>
      <c r="E60" s="41">
        <f>[1]вихідна!C80/1000</f>
        <v>146.37289000000001</v>
      </c>
      <c r="F60" s="43">
        <f>E60/D60*100</f>
        <v>198.39101382488479</v>
      </c>
      <c r="G60" s="42">
        <f>E60/C60*100</f>
        <v>145.7897310756972</v>
      </c>
      <c r="H60" s="41">
        <f>[1]вихідна!B80/1000</f>
        <v>0</v>
      </c>
      <c r="I60" s="29"/>
    </row>
    <row r="61" spans="1:11" ht="15" customHeight="1" x14ac:dyDescent="0.25">
      <c r="A61" s="46" t="s">
        <v>73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28772.976429999999</v>
      </c>
      <c r="F61" s="43">
        <f>E61/D61*100</f>
        <v>78.524445587635796</v>
      </c>
      <c r="G61" s="42">
        <f>E61/C61*100</f>
        <v>39.262222793817898</v>
      </c>
      <c r="H61" s="44">
        <f>SUM([1]вихідна!B83:B88)/1000</f>
        <v>119.74329</v>
      </c>
      <c r="I61" s="29"/>
    </row>
    <row r="62" spans="1:11" ht="16.5" customHeight="1" x14ac:dyDescent="0.25">
      <c r="A62" s="52" t="s">
        <v>72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71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70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69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68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62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67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59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66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65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64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29836.548869999999</v>
      </c>
      <c r="F72" s="43">
        <f>E72/D72*100</f>
        <v>78.673457616528935</v>
      </c>
      <c r="G72" s="42">
        <f>E72/C72*100</f>
        <v>27.809491403529073</v>
      </c>
      <c r="H72" s="53">
        <f>H53+H56+H62+H67+H65+H69</f>
        <v>119.74329</v>
      </c>
      <c r="I72" s="29"/>
      <c r="J72" s="29"/>
      <c r="K72" s="29"/>
    </row>
    <row r="73" spans="1:11" ht="18.600000000000001" customHeight="1" x14ac:dyDescent="0.25">
      <c r="A73" s="40" t="s">
        <v>63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460182.96425000008</v>
      </c>
      <c r="F73" s="43">
        <f>E73/D73*100</f>
        <v>92.291039337745218</v>
      </c>
      <c r="G73" s="42">
        <f>E73/C73*100</f>
        <v>44.625287680240397</v>
      </c>
      <c r="H73" s="53">
        <f>H53+H56+H62+H65+H67</f>
        <v>119.74329</v>
      </c>
      <c r="I73" s="29"/>
    </row>
    <row r="74" spans="1:11" ht="18" customHeight="1" x14ac:dyDescent="0.25">
      <c r="A74" s="52" t="s">
        <v>62</v>
      </c>
      <c r="B74" s="45">
        <v>40000000</v>
      </c>
      <c r="C74" s="42">
        <f>C75+C81</f>
        <v>253010.47999999998</v>
      </c>
      <c r="D74" s="42">
        <f>D75+D81</f>
        <v>230258.19199999998</v>
      </c>
      <c r="E74" s="42">
        <f>E75+E81</f>
        <v>220065.25271999999</v>
      </c>
      <c r="F74" s="43">
        <f>E74/D74*100</f>
        <v>95.573256616207601</v>
      </c>
      <c r="G74" s="42">
        <f>E74/C74*100</f>
        <v>86.978710415473699</v>
      </c>
      <c r="H74" s="41">
        <f>H75+H81</f>
        <v>0</v>
      </c>
      <c r="I74" s="29"/>
    </row>
    <row r="75" spans="1:11" ht="18" customHeight="1" x14ac:dyDescent="0.25">
      <c r="A75" s="51" t="s">
        <v>61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215237.9</v>
      </c>
      <c r="F75" s="43">
        <f>E75/D75*100</f>
        <v>100</v>
      </c>
      <c r="G75" s="42">
        <f>E75/C75*100</f>
        <v>90.877459054289304</v>
      </c>
      <c r="H75" s="44">
        <f>H78+H77+H80+H76</f>
        <v>0</v>
      </c>
      <c r="I75" s="29"/>
    </row>
    <row r="76" spans="1:11" ht="24" customHeight="1" x14ac:dyDescent="0.25">
      <c r="A76" s="46" t="s">
        <v>60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59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58</v>
      </c>
      <c r="B78" s="45">
        <v>41033900</v>
      </c>
      <c r="C78" s="41">
        <v>197211.8</v>
      </c>
      <c r="D78" s="44">
        <v>176544</v>
      </c>
      <c r="E78" s="44">
        <f>[1]вихідна!C62/1000</f>
        <v>176544</v>
      </c>
      <c r="F78" s="43">
        <f>E78/D78*100</f>
        <v>100</v>
      </c>
      <c r="G78" s="42">
        <f>E78/C78*100</f>
        <v>89.519998296247991</v>
      </c>
      <c r="H78" s="41">
        <f>[1]вихідна!B62/1000</f>
        <v>0</v>
      </c>
      <c r="I78" s="29"/>
    </row>
    <row r="79" spans="1:11" ht="47.45" customHeight="1" x14ac:dyDescent="0.25">
      <c r="A79" s="48" t="s">
        <v>57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0</v>
      </c>
      <c r="I79" s="29"/>
    </row>
    <row r="80" spans="1:11" ht="28.5" customHeight="1" x14ac:dyDescent="0.25">
      <c r="A80" s="46" t="s">
        <v>56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55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4827.3527199999999</v>
      </c>
      <c r="F81" s="43">
        <f>E81/D81*100</f>
        <v>32.138873997922282</v>
      </c>
      <c r="G81" s="42">
        <f>E81/C81*100</f>
        <v>29.860443216106514</v>
      </c>
      <c r="H81" s="41">
        <f>([1]вихідна!B67+[1]вихідна!B68+[1]вихідна!B69+[1]вихідна!B72+[1]вихідна!B70)/1000</f>
        <v>0</v>
      </c>
      <c r="I81" s="29"/>
    </row>
    <row r="82" spans="1:11" ht="24.6" customHeight="1" thickBot="1" x14ac:dyDescent="0.3">
      <c r="A82" s="40" t="s">
        <v>54</v>
      </c>
      <c r="B82" s="39">
        <v>900101</v>
      </c>
      <c r="C82" s="38">
        <f>SUM(C51,C72,C74)</f>
        <v>1284226.1609999998</v>
      </c>
      <c r="D82" s="38">
        <f>SUM(D51,D72,D74)</f>
        <v>728879.69149999996</v>
      </c>
      <c r="E82" s="37">
        <f>SUM(E51,E72,E74)</f>
        <v>680248.21697000007</v>
      </c>
      <c r="F82" s="36">
        <f>E82/D82*100</f>
        <v>93.327914730355758</v>
      </c>
      <c r="G82" s="35">
        <f>E82/C82*100</f>
        <v>52.969503162924603</v>
      </c>
      <c r="H82" s="34">
        <f>SUM(H51,H72,H74)</f>
        <v>1908.4295299999999</v>
      </c>
      <c r="I82" s="29"/>
      <c r="K82" s="27" t="s">
        <v>49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53</v>
      </c>
      <c r="I84" s="27" t="s">
        <v>52</v>
      </c>
    </row>
    <row r="85" spans="1:11" ht="13.5" customHeight="1" x14ac:dyDescent="0.2">
      <c r="C85" s="29"/>
      <c r="D85" s="29"/>
      <c r="E85" s="27" t="s">
        <v>51</v>
      </c>
    </row>
    <row r="86" spans="1:11" ht="16.5" customHeight="1" x14ac:dyDescent="0.2">
      <c r="I86" s="27" t="s">
        <v>50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49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2026-07-15T06:59:16Z</dcterms:modified>
</cp:coreProperties>
</file>