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697F258A-639D-4E85-9EDB-0569AF9A297D}" xr6:coauthVersionLast="45" xr6:coauthVersionMax="45" xr10:uidLastSave="{00000000-0000-0000-0000-000000000000}"/>
  <bookViews>
    <workbookView xWindow="11895" yWindow="375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<sst xmlns="http://schemas.openxmlformats.org/spreadsheetml/2006/main" count="113" uniqueCount="104">
  <si>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</si>
  <si>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</si>
  <si>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</si>
  <si>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</si>
  <si>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</si>
  <si>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</si>
  <si>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</si>
  <si>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</si>
  <si>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</si>
  <si>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</si>
  <si>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</si>
  <si>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</si>
  <si>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</si>
  <si>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</si>
  <si>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</si>
  <si>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</si>
  <si>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</si>
  <si>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</si>
  <si>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</si>
  <si>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</si>
  <si>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</si>
  <si>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</si>
  <si>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</si>
  <si>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</si>
  <si>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</si>
  <si>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</si>
  <si>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</si>
  <si>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</si>
  <si>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</si>
  <si>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</si>
  <si>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</si>
  <si>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</si>
  <si>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</si>
  <si>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</si>
  <si>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</si>
  <si>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</si>
  <si>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</si>
  <si>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</si>
  <si>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</si>
  <si>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</si>
  <si>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</si>
  <si>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</si>
  <si>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</si>
  <si>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</si>
  <si>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</si>
  <si>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</si>
  <si>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</si>
  <si>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</si>
  <si>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</si>
  <si>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</si>
  <si>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</si>
  <si>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</si>
  <si>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</si>
  <si>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</si>
  <si>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</si>
  <si>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</si>
  <si>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</si>
  <si>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</si>
  <si>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</si>
  <si>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</si>
  <si>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</si>
  <si>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</si>
  <si>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</si>
  <si>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</si>
  <si>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</si>
  <si>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</si>
  <si>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</si>
  <si>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</si>
  <si>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</si>
  <si>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</si>
  <si>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</si>
  <si>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</si>
  <si>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</si>
  <si>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</si>
  <si>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</si>
  <si>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</si>
  <si>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</si>
  <si>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</si>
  <si>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</si>
  <si>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</si>
  <si>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</si>
  <si>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</si>
  <si>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</si>
  <si>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</si>
  <si>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</si>
  <si>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</si>
  <si>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</si>
  <si>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</si>
  <si>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</si>
  <si>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</si>
  <si>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</si>
  <si>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</si>
  <si>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</si>
  <si>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</si>
  <si>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</si>
  <si>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</si>
  <si>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</si>
  <si>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</si>
  <si>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</si>
  <si>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</si>
  <si>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</si>
  <si>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</si>
  <si>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</si>
  <si>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18.05.2026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</si>
</sst>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F34" sqref="F34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893023.98499999999</v>
      </c>
      <c r="D7" s="90">
        <f>D8+D9+D10+D11+D13+D14+D15+D16+D17+D12</f>
        <v>372524.94900000002</v>
      </c>
      <c r="E7" s="90">
        <f>E8+E9+E10+E11+E13+E14+E15+E16+E17+E12</f>
        <v>343737.09927000006</v>
      </c>
      <c r="F7" s="90">
        <f>E7/D7*100</f>
        <v>92.272235777153284</v>
      </c>
      <c r="G7" s="62">
        <f>E7/C7*100</f>
        <v>38.491362499071066</v>
      </c>
      <c r="H7" s="66">
        <f>H8+H9+H10+H11+H13+H14+H15+H16+H17+H12</f>
        <v>716.36084000000005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472877.39500000002</v>
      </c>
      <c r="D8" s="85">
        <v>194799.11900000001</v>
      </c>
      <c r="E8" s="84">
        <f>вихідна!C10/1000</f>
        <v>184287.38894</v>
      </c>
      <c r="F8" s="90">
        <f t="shared" ref="F8:F53" si="0">E8/D8*100</f>
        <v>94.603810266718909</v>
      </c>
      <c r="G8" s="62">
        <f t="shared" ref="G8:G51" si="1">E8/C8*100</f>
        <v>38.971494702130983</v>
      </c>
      <c r="H8" s="66">
        <f>вихідна!B10/1000</f>
        <v>89.351799999999997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290.84808999999996</v>
      </c>
      <c r="F10" s="90">
        <f t="shared" si="0"/>
        <v>153.54666349910252</v>
      </c>
      <c r="G10" s="62">
        <f t="shared" si="1"/>
        <v>77.532612694265978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34.673690000000001</v>
      </c>
      <c r="F11" s="90">
        <f t="shared" si="0"/>
        <v>63.470053084385867</v>
      </c>
      <c r="G11" s="62">
        <f t="shared" si="1"/>
        <v>30.151034782608697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6700.1</v>
      </c>
      <c r="D13" s="85">
        <v>2127.58</v>
      </c>
      <c r="E13" s="84">
        <f>вихідна!C17/1000</f>
        <v>2755.9477299999999</v>
      </c>
      <c r="F13" s="90">
        <f t="shared" si="0"/>
        <v>129.53438789610732</v>
      </c>
      <c r="G13" s="62">
        <f t="shared" si="1"/>
        <v>41.132934284562914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23265.65597</v>
      </c>
      <c r="F14" s="90">
        <f t="shared" si="0"/>
        <v>90.302579712631243</v>
      </c>
      <c r="G14" s="62">
        <f t="shared" si="1"/>
        <v>39.546848171921354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18041.833340000001</v>
      </c>
      <c r="F15" s="90">
        <f t="shared" si="0"/>
        <v>75.003828132307618</v>
      </c>
      <c r="G15" s="62">
        <f t="shared" si="1"/>
        <v>29.006088312313022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5930.0475800000004</v>
      </c>
      <c r="F16" s="90">
        <f t="shared" si="0"/>
        <v>88.886537619838492</v>
      </c>
      <c r="G16" s="62">
        <f t="shared" si="1"/>
        <v>32.22823921096338</v>
      </c>
      <c r="H16" s="66">
        <f>вихідна!B20/1000</f>
        <v>3.4485199999999998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272492.21999999997</v>
      </c>
      <c r="D17" s="92">
        <f>SUM(D18,D29:D31)</f>
        <v>118366.11</v>
      </c>
      <c r="E17" s="92">
        <f>SUM(E18,E29:E31)</f>
        <v>108774.67952000001</v>
      </c>
      <c r="F17" s="90">
        <f t="shared" si="0"/>
        <v>91.896810260977574</v>
      </c>
      <c r="G17" s="62">
        <f t="shared" si="1"/>
        <v>39.91845327547334</v>
      </c>
      <c r="H17" s="94">
        <f>SUM(H18,H29:H31)</f>
        <v>623.56052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99722.800000000017</v>
      </c>
      <c r="D18" s="92">
        <f>SUM(D19:D28)</f>
        <v>39886.559999999998</v>
      </c>
      <c r="E18" s="92">
        <f>SUM(E19:E28)</f>
        <v>34841.505839999998</v>
      </c>
      <c r="F18" s="90">
        <f t="shared" si="0"/>
        <v>87.35149343538275</v>
      </c>
      <c r="G18" s="62">
        <f t="shared" si="1"/>
        <v>34.938354959948967</v>
      </c>
      <c r="H18" s="66">
        <f>SUM(H19:H28)</f>
        <v>38.288150000000002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1277.93992</v>
      </c>
      <c r="F20" s="90">
        <f t="shared" si="0"/>
        <v>62.880841599748074</v>
      </c>
      <c r="G20" s="62">
        <f t="shared" si="1"/>
        <v>19.659706782763873</v>
      </c>
      <c r="H20" s="66">
        <f>вихідна!B23/1000</f>
        <v>3.28437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2227.5716699999998</v>
      </c>
      <c r="F21" s="90">
        <f t="shared" si="0"/>
        <v>90.410932166586164</v>
      </c>
      <c r="G21" s="62">
        <f t="shared" si="1"/>
        <v>21.608657444682645</v>
      </c>
      <c r="H21" s="66">
        <f>вихідна!B24/1000</f>
        <v>0.40479999999999999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6362.9069300000001</v>
      </c>
      <c r="F22" s="90">
        <f t="shared" si="0"/>
        <v>101.25116847116932</v>
      </c>
      <c r="G22" s="62">
        <f t="shared" si="1"/>
        <v>47.132643925925926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12489.18382</v>
      </c>
      <c r="F23" s="90">
        <f t="shared" si="0"/>
        <v>82.489781034432653</v>
      </c>
      <c r="G23" s="62">
        <f t="shared" si="1"/>
        <v>36.13695272375849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23100.3</v>
      </c>
      <c r="D24" s="85">
        <v>10292.14</v>
      </c>
      <c r="E24" s="85">
        <f>вихідна!C28/1000</f>
        <v>8842.8720599999997</v>
      </c>
      <c r="F24" s="90">
        <f t="shared" si="0"/>
        <v>85.918691933844656</v>
      </c>
      <c r="G24" s="62">
        <f t="shared" si="1"/>
        <v>38.280334281372966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1708.8633500000001</v>
      </c>
      <c r="F25" s="90">
        <f t="shared" si="0"/>
        <v>144.48831910036358</v>
      </c>
      <c r="G25" s="62">
        <f t="shared" si="1"/>
        <v>34.040424493535987</v>
      </c>
      <c r="H25" s="66">
        <f>вихідна!B29/1000</f>
        <v>34.598980000000005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1864.0449099999998</v>
      </c>
      <c r="F26" s="90">
        <f t="shared" si="0"/>
        <v>77.615500657883771</v>
      </c>
      <c r="G26" s="62">
        <f t="shared" si="1"/>
        <v>28.587015151979877</v>
      </c>
      <c r="H26" s="66">
        <f>вихідна!B30/1000</f>
        <v>0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20.83399</v>
      </c>
      <c r="F27" s="90">
        <f t="shared" si="0"/>
        <v>69.446633333333324</v>
      </c>
      <c r="G27" s="62">
        <f t="shared" si="1"/>
        <v>27.778653333333331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19.5</v>
      </c>
      <c r="F28" s="90">
        <f t="shared" si="0"/>
        <v>78</v>
      </c>
      <c r="G28" s="62">
        <f t="shared" si="1"/>
        <v>39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169.4</v>
      </c>
      <c r="F29" s="90">
        <f t="shared" si="0"/>
        <v>116.82758620689656</v>
      </c>
      <c r="G29" s="62">
        <f t="shared" si="1"/>
        <v>47.718309859154935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134.15314000000001</v>
      </c>
      <c r="F30" s="90">
        <f t="shared" si="0"/>
        <v>116.57380952380953</v>
      </c>
      <c r="G30" s="62">
        <f t="shared" si="1"/>
        <v>50.6429369573424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172149.52</v>
      </c>
      <c r="D31" s="85">
        <v>78219.47</v>
      </c>
      <c r="E31" s="84">
        <f>вихідна!C42/1000</f>
        <v>73629.620540000004</v>
      </c>
      <c r="F31" s="90">
        <f t="shared" si="0"/>
        <v>94.132088263957812</v>
      </c>
      <c r="G31" s="62">
        <f t="shared" si="1"/>
        <v>42.770738216406301</v>
      </c>
      <c r="H31" s="66">
        <f>вихідна!B42/1000</f>
        <v>585.27237000000002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20830.762000000002</v>
      </c>
      <c r="D32" s="90">
        <f>SUM(D33,D40,D47)</f>
        <v>8524.869999999999</v>
      </c>
      <c r="E32" s="90">
        <f>SUM(E33,E40,E47)</f>
        <v>7031.6583199999986</v>
      </c>
      <c r="F32" s="90">
        <f t="shared" si="0"/>
        <v>82.484053363863609</v>
      </c>
      <c r="G32" s="62">
        <f t="shared" si="1"/>
        <v>33.756126252126535</v>
      </c>
      <c r="H32" s="66">
        <f>SUM(H33,H40,H47)</f>
        <v>0.22089999999999999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1651.2620000000002</v>
      </c>
      <c r="D33" s="83">
        <f>SUM(D34:D39)</f>
        <v>763.55500000000006</v>
      </c>
      <c r="E33" s="83">
        <f>E34+E36+E37+E38+E39+E35</f>
        <v>1026.7260799999999</v>
      </c>
      <c r="F33" s="90">
        <f t="shared" si="0"/>
        <v>134.46655185284618</v>
      </c>
      <c r="G33" s="62">
        <f t="shared" si="1"/>
        <v>62.178266077702979</v>
      </c>
      <c r="H33" s="66">
        <f>H34+H36+H37+H38+H39</f>
        <v>8.5000000000000006E-2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142.93977999999998</v>
      </c>
      <c r="F36" s="90">
        <f>E36/D36*100</f>
        <v>132.93632178563121</v>
      </c>
      <c r="G36" s="62">
        <f t="shared" si="1"/>
        <v>46.107821632710987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810.1</v>
      </c>
      <c r="D37" s="85">
        <v>326.2</v>
      </c>
      <c r="E37" s="84">
        <f>вихідна!C46/1000</f>
        <v>625.48292000000004</v>
      </c>
      <c r="F37" s="90">
        <f t="shared" si="0"/>
        <v>191.74828939301045</v>
      </c>
      <c r="G37" s="62">
        <f t="shared" si="1"/>
        <v>77.210581409702499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238.15832999999998</v>
      </c>
      <c r="F38" s="90">
        <f t="shared" si="0"/>
        <v>84.678517333333332</v>
      </c>
      <c r="G38" s="62">
        <f t="shared" si="1"/>
        <v>60.293248101265817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12.961049999999998</v>
      </c>
      <c r="F39" s="90">
        <f t="shared" si="0"/>
        <v>46.372271914132376</v>
      </c>
      <c r="G39" s="62">
        <f t="shared" si="1"/>
        <v>15.22143276570757</v>
      </c>
      <c r="H39" s="66">
        <f>вихідна!B48/1000</f>
        <v>8.5000000000000006E-2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4777.1306799999993</v>
      </c>
      <c r="F40" s="90">
        <f t="shared" si="0"/>
        <v>73.282756473043591</v>
      </c>
      <c r="G40" s="62">
        <f t="shared" si="1"/>
        <v>29.990901146365651</v>
      </c>
      <c r="H40" s="66">
        <f>H41+H42+H43+H44+H45+H46</f>
        <v>0.13589999999999999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132.53</v>
      </c>
      <c r="F41" s="90">
        <f t="shared" si="0"/>
        <v>78.457257873549608</v>
      </c>
      <c r="G41" s="62">
        <f t="shared" si="1"/>
        <v>31.881164301178739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3307.4087999999997</v>
      </c>
      <c r="F42" s="90">
        <f t="shared" si="0"/>
        <v>67.266002428354383</v>
      </c>
      <c r="G42" s="62">
        <f t="shared" si="1"/>
        <v>27.63012455828175</v>
      </c>
      <c r="H42" s="66">
        <f>вихідна!B50/1000</f>
        <v>0.13589999999999999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507.017</v>
      </c>
      <c r="F43" s="90">
        <f t="shared" si="0"/>
        <v>74.30018024883131</v>
      </c>
      <c r="G43" s="62">
        <f t="shared" si="1"/>
        <v>29.636252045826517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23.68188</v>
      </c>
      <c r="F46" s="90">
        <f t="shared" si="0"/>
        <v>63.396814348815425</v>
      </c>
      <c r="G46" s="62">
        <f t="shared" si="1"/>
        <v>25.301153846153845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1227.8015600000001</v>
      </c>
      <c r="F47" s="90">
        <f t="shared" si="0"/>
        <v>98.813050581465546</v>
      </c>
      <c r="G47" s="62">
        <f t="shared" si="1"/>
        <v>37.768050693654068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913861.74699999997</v>
      </c>
      <c r="D51" s="79">
        <f>SUM(D7,D32,D48)</f>
        <v>381051.81900000002</v>
      </c>
      <c r="E51" s="80">
        <f>SUM(E7,E32,E48)</f>
        <v>350770.45759000006</v>
      </c>
      <c r="F51" s="90">
        <f t="shared" si="0"/>
        <v>92.053216937930443</v>
      </c>
      <c r="G51" s="62">
        <f t="shared" si="1"/>
        <v>38.38331768908148</v>
      </c>
      <c r="H51" s="78">
        <f>SUM(H7,H32,H48)</f>
        <v>716.58174000000008</v>
      </c>
      <c r="I51" s="59">
        <f>E51-D51</f>
        <v>-30281.361409999954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141.11833000000001</v>
      </c>
      <c r="F53" s="90">
        <f t="shared" si="0"/>
        <v>84.806688701923079</v>
      </c>
      <c r="G53" s="62">
        <f>E53/C53*100</f>
        <v>39.695732770745437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141.11833000000001</v>
      </c>
      <c r="F54" s="90">
        <f t="shared" ref="F54" si="2">E54/D54*100</f>
        <v>84.806688701923079</v>
      </c>
      <c r="G54" s="62">
        <f>E54/C54*100</f>
        <v>39.695732770745437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24318.467720000008</v>
      </c>
      <c r="F56" s="90">
        <f t="shared" ref="F56" si="4">E56/D56*100</f>
        <v>79.538991651927191</v>
      </c>
      <c r="G56" s="62">
        <f>E56/C56*100</f>
        <v>33.138414018486884</v>
      </c>
      <c r="H56" s="62">
        <f>H57+H60+H61</f>
        <v>22.035499999999999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82.597719999999995</v>
      </c>
      <c r="F60" s="90">
        <f t="shared" ref="F60" si="5">E60/D60*100</f>
        <v>210.60101988781233</v>
      </c>
      <c r="G60" s="62">
        <f t="shared" ref="G60:G67" si="6">E60/C60*100</f>
        <v>82.268645418326685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24234.467780000006</v>
      </c>
      <c r="F61" s="90">
        <f t="shared" ref="F61:F62" si="7">E61/D61*100</f>
        <v>79.366060073719936</v>
      </c>
      <c r="G61" s="62">
        <f t="shared" si="6"/>
        <v>33.06919169738331</v>
      </c>
      <c r="H61" s="67">
        <f>SUM(вихідна!B84:B89)/1000</f>
        <v>22.035499999999999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24569.751950000009</v>
      </c>
      <c r="F72" s="90">
        <f t="shared" ref="F72:F81" si="9">E72/D72*100</f>
        <v>77.407787350858598</v>
      </c>
      <c r="G72" s="62">
        <f>E72/C72*100</f>
        <v>22.900514017805271</v>
      </c>
      <c r="H72" s="61">
        <f>H53+H56+H62+H67+H65+H69</f>
        <v>22.035499999999999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1021150.8319999999</v>
      </c>
      <c r="D73" s="63">
        <f>D51+D72</f>
        <v>412792.49108333339</v>
      </c>
      <c r="E73" s="63">
        <f>E51+E72</f>
        <v>375340.20954000007</v>
      </c>
      <c r="F73" s="90">
        <f t="shared" si="9"/>
        <v>90.927092340017253</v>
      </c>
      <c r="G73" s="62">
        <f>E73/C73*100</f>
        <v>36.756588525210162</v>
      </c>
      <c r="H73" s="61">
        <f>H53+H56+H62+H65+H67</f>
        <v>22.035499999999999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161026.67727999997</v>
      </c>
      <c r="F74" s="90">
        <f t="shared" si="9"/>
        <v>96.871096056534711</v>
      </c>
      <c r="G74" s="62">
        <f>E74/C74*100</f>
        <v>65.75491038079852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159176.19999999998</v>
      </c>
      <c r="F75" s="90">
        <f t="shared" si="9"/>
        <v>100</v>
      </c>
      <c r="G75" s="62">
        <f t="shared" ref="G75:G82" si="10">E75/C75*100</f>
        <v>67.37263314010184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124913.8</v>
      </c>
      <c r="F78" s="90">
        <f t="shared" si="9"/>
        <v>100</v>
      </c>
      <c r="G78" s="62">
        <f t="shared" si="10"/>
        <v>63.339921850518074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1850.4772800000001</v>
      </c>
      <c r="F81" s="90">
        <f t="shared" si="9"/>
        <v>26.242004882590226</v>
      </c>
      <c r="G81" s="62">
        <f t="shared" si="10"/>
        <v>21.450320019984222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1266040.037</v>
      </c>
      <c r="D82" s="99">
        <f>SUM(D51,D72,D74)</f>
        <v>579020.27608333342</v>
      </c>
      <c r="E82" s="125">
        <f>SUM(E51,E72,E74)</f>
        <v>536366.88682000001</v>
      </c>
      <c r="F82" s="142">
        <f t="shared" ref="F82" si="11">E82/D82*100</f>
        <v>92.633524070719304</v>
      </c>
      <c r="G82" s="79">
        <f t="shared" si="10"/>
        <v>42.365712864102733</v>
      </c>
      <c r="H82" s="126">
        <f>SUM(H51,H72,H74)</f>
        <v>738.61724000000004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8" workbookViewId="0">
      <selection activeCell="B74" sqref="B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88263.16</v>
      </c>
      <c r="C2" s="54">
        <v>174754664.25999999</v>
      </c>
      <c r="D2" s="42"/>
    </row>
    <row r="3" spans="1:4" ht="14.25" x14ac:dyDescent="0.2">
      <c r="A3" s="51">
        <v>11010400</v>
      </c>
      <c r="B3" s="33">
        <v>1088.6400000000001</v>
      </c>
      <c r="C3" s="54">
        <v>4612833.8499999996</v>
      </c>
      <c r="D3" s="42"/>
    </row>
    <row r="4" spans="1:4" ht="14.25" x14ac:dyDescent="0.2">
      <c r="A4" s="51">
        <v>11010500</v>
      </c>
      <c r="B4" s="33"/>
      <c r="C4" s="33">
        <v>4787545.43</v>
      </c>
      <c r="D4" s="42"/>
    </row>
    <row r="5" spans="1:4" ht="14.25" x14ac:dyDescent="0.2">
      <c r="A5" s="51">
        <v>11011300</v>
      </c>
      <c r="B5" s="33"/>
      <c r="C5" s="33">
        <v>132345.4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119908.12</v>
      </c>
      <c r="D7" s="39"/>
    </row>
    <row r="8" spans="1:4" ht="14.25" x14ac:dyDescent="0.2">
      <c r="A8" s="51">
        <v>13010200</v>
      </c>
      <c r="B8" s="33"/>
      <c r="C8" s="33">
        <v>170939.97</v>
      </c>
      <c r="D8" s="39"/>
    </row>
    <row r="9" spans="1:4" ht="14.25" x14ac:dyDescent="0.2">
      <c r="A9" s="51">
        <v>13030100</v>
      </c>
      <c r="B9" s="33"/>
      <c r="C9" s="33">
        <v>34673.69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2755947.73</v>
      </c>
      <c r="D11" s="39"/>
    </row>
    <row r="12" spans="1:4" ht="14.25" x14ac:dyDescent="0.2">
      <c r="A12" s="51">
        <v>14031900</v>
      </c>
      <c r="B12" s="33"/>
      <c r="C12" s="33">
        <v>23265655.969999999</v>
      </c>
      <c r="D12" s="39"/>
    </row>
    <row r="13" spans="1:4" ht="14.25" x14ac:dyDescent="0.2">
      <c r="A13" s="51">
        <v>14040100</v>
      </c>
      <c r="B13" s="33"/>
      <c r="C13" s="33">
        <v>18041833.34</v>
      </c>
      <c r="D13" s="39"/>
    </row>
    <row r="14" spans="1:4" ht="14.25" x14ac:dyDescent="0.2">
      <c r="A14" s="51">
        <v>14040200</v>
      </c>
      <c r="B14" s="33">
        <v>3448.52</v>
      </c>
      <c r="C14" s="33">
        <v>5930047.5800000001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3284.37</v>
      </c>
      <c r="C16" s="33">
        <v>1277939.92</v>
      </c>
      <c r="D16" s="39"/>
    </row>
    <row r="17" spans="1:7" ht="13.5" customHeight="1" x14ac:dyDescent="0.2">
      <c r="A17" s="51">
        <v>18010300</v>
      </c>
      <c r="B17" s="33">
        <v>404.8</v>
      </c>
      <c r="C17" s="33">
        <v>2227571.67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6362906.9299999997</v>
      </c>
      <c r="D18" s="39"/>
    </row>
    <row r="19" spans="1:7" ht="14.25" x14ac:dyDescent="0.2">
      <c r="A19" s="51">
        <v>18010500</v>
      </c>
      <c r="B19" s="33"/>
      <c r="C19" s="33">
        <v>12489183.82</v>
      </c>
      <c r="D19" s="39"/>
    </row>
    <row r="20" spans="1:7" ht="14.25" x14ac:dyDescent="0.2">
      <c r="A20" s="51">
        <v>18010600</v>
      </c>
      <c r="B20" s="33"/>
      <c r="C20" s="33">
        <v>8842872.0600000005</v>
      </c>
      <c r="D20" s="39"/>
    </row>
    <row r="21" spans="1:7" ht="13.5" customHeight="1" x14ac:dyDescent="0.2">
      <c r="A21" s="51">
        <v>18010700</v>
      </c>
      <c r="B21" s="33">
        <v>34598.980000000003</v>
      </c>
      <c r="C21" s="33">
        <v>1708863.35</v>
      </c>
      <c r="D21" s="39"/>
    </row>
    <row r="22" spans="1:7" ht="13.5" customHeight="1" x14ac:dyDescent="0.2">
      <c r="A22" s="51">
        <v>18010900</v>
      </c>
      <c r="B22" s="33"/>
      <c r="C22" s="33">
        <v>1864044.91</v>
      </c>
      <c r="D22" s="39"/>
    </row>
    <row r="23" spans="1:7" ht="13.5" customHeight="1" x14ac:dyDescent="0.2">
      <c r="A23" s="51">
        <v>18011000</v>
      </c>
      <c r="B23" s="33"/>
      <c r="C23" s="33">
        <v>20833.990000000002</v>
      </c>
      <c r="D23" s="39"/>
    </row>
    <row r="24" spans="1:7" ht="13.5" customHeight="1" x14ac:dyDescent="0.2">
      <c r="A24" s="51">
        <v>18011100</v>
      </c>
      <c r="B24" s="33"/>
      <c r="C24" s="33">
        <v>19500</v>
      </c>
      <c r="D24" s="39"/>
    </row>
    <row r="25" spans="1:7" ht="14.25" x14ac:dyDescent="0.2">
      <c r="A25" s="51">
        <v>18020200</v>
      </c>
      <c r="B25" s="33"/>
      <c r="C25" s="33">
        <v>169400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96810.23</v>
      </c>
      <c r="D27" s="39"/>
    </row>
    <row r="28" spans="1:7" ht="14.25" x14ac:dyDescent="0.2">
      <c r="A28" s="51">
        <v>18050300</v>
      </c>
      <c r="B28" s="33">
        <v>80381</v>
      </c>
      <c r="C28" s="33">
        <v>5264003.92</v>
      </c>
      <c r="D28" s="39"/>
    </row>
    <row r="29" spans="1:7" ht="14.25" x14ac:dyDescent="0.2">
      <c r="A29" s="51">
        <v>18050400</v>
      </c>
      <c r="B29" s="33">
        <v>504891.37</v>
      </c>
      <c r="C29" s="33">
        <v>68231080.930000007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142939.78</v>
      </c>
      <c r="D33" s="39"/>
    </row>
    <row r="34" spans="1:4" ht="14.25" x14ac:dyDescent="0.2">
      <c r="A34" s="51">
        <v>21081500</v>
      </c>
      <c r="B34" s="33"/>
      <c r="C34" s="33">
        <v>625482.92000000004</v>
      </c>
      <c r="D34" s="39"/>
    </row>
    <row r="35" spans="1:4" ht="14.25" x14ac:dyDescent="0.2">
      <c r="A35" s="51">
        <v>21081700</v>
      </c>
      <c r="B35" s="33"/>
      <c r="C35" s="33">
        <v>238158.33</v>
      </c>
      <c r="D35" s="39"/>
    </row>
    <row r="36" spans="1:4" ht="14.25" x14ac:dyDescent="0.2">
      <c r="A36" s="51">
        <v>21081800</v>
      </c>
      <c r="B36" s="33">
        <v>85</v>
      </c>
      <c r="C36" s="33">
        <v>12961.05</v>
      </c>
      <c r="D36" s="39"/>
    </row>
    <row r="37" spans="1:4" ht="13.15" customHeight="1" x14ac:dyDescent="0.2">
      <c r="A37" s="51">
        <v>22010300</v>
      </c>
      <c r="B37" s="33"/>
      <c r="C37" s="33">
        <v>132530</v>
      </c>
      <c r="D37" s="39"/>
    </row>
    <row r="38" spans="1:4" ht="14.25" x14ac:dyDescent="0.2">
      <c r="A38" s="51">
        <v>22012500</v>
      </c>
      <c r="B38" s="33">
        <v>135.9</v>
      </c>
      <c r="C38" s="33">
        <v>3307408.8</v>
      </c>
      <c r="D38" s="39"/>
    </row>
    <row r="39" spans="1:4" ht="14.25" x14ac:dyDescent="0.2">
      <c r="A39" s="51">
        <v>22012600</v>
      </c>
      <c r="B39" s="33"/>
      <c r="C39" s="33">
        <v>507017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20247.88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1227801.56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124913800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648948.28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716581.74</v>
      </c>
      <c r="C60" s="37">
        <f>SUM(C2:C59)</f>
        <v>511797134.87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66438.47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54490.57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82597.72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22035.5</v>
      </c>
      <c r="C70" s="33">
        <v>8110707.0800000001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865942</v>
      </c>
      <c r="D72" s="39"/>
    </row>
    <row r="73" spans="1:6" ht="14.25" x14ac:dyDescent="0.2">
      <c r="A73">
        <v>25010400</v>
      </c>
      <c r="B73" s="141"/>
      <c r="C73" s="33">
        <v>14682.3</v>
      </c>
      <c r="D73" s="39"/>
    </row>
    <row r="74" spans="1:6" ht="14.25" x14ac:dyDescent="0.2">
      <c r="A74" s="24">
        <v>25020100</v>
      </c>
      <c r="B74" s="34"/>
      <c r="C74" s="33">
        <v>14621371.210000001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621765.18999999994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22035.5</v>
      </c>
      <c r="C82" s="30">
        <f>SUM(C62:C81)</f>
        <v>24569751.949999999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73" zoomScale="112" zoomScaleNormal="112" workbookViewId="0">
      <selection activeCell="B80" sqref="B80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46159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88263.16</v>
      </c>
      <c r="C6" s="107">
        <f>вдк!C2</f>
        <v>174754664.25999999</v>
      </c>
      <c r="D6" s="4"/>
      <c r="E6" s="4"/>
      <c r="G6" s="11"/>
    </row>
    <row r="7" spans="1:7" x14ac:dyDescent="0.2">
      <c r="A7" s="8">
        <v>11010400</v>
      </c>
      <c r="B7" s="106">
        <f>вдк!B3</f>
        <v>1088.6400000000001</v>
      </c>
      <c r="C7" s="107">
        <f>вдк!C3</f>
        <v>4612833.8499999996</v>
      </c>
      <c r="D7" s="4"/>
      <c r="E7" s="4"/>
    </row>
    <row r="8" spans="1:7" x14ac:dyDescent="0.2">
      <c r="A8" s="8">
        <v>11010500</v>
      </c>
      <c r="B8" s="106">
        <f>вдк!B4</f>
        <v>0</v>
      </c>
      <c r="C8" s="107">
        <f>вдк!C4</f>
        <v>4787545.43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132345.4</v>
      </c>
      <c r="D9" s="4"/>
      <c r="E9" s="4"/>
    </row>
    <row r="10" spans="1:7" x14ac:dyDescent="0.2">
      <c r="A10" s="10">
        <v>11010000</v>
      </c>
      <c r="B10" s="109">
        <f>B7+B6+B8+B9</f>
        <v>89351.8</v>
      </c>
      <c r="C10" s="109">
        <f>C7+C6+C8+C9</f>
        <v>184287388.94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119908.12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170939.97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34673.69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2755947.73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23265655.969999999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18041833.34</v>
      </c>
      <c r="D19" s="4"/>
      <c r="E19" s="4"/>
    </row>
    <row r="20" spans="1:5" x14ac:dyDescent="0.2">
      <c r="A20" s="10">
        <v>14040200</v>
      </c>
      <c r="B20" s="109">
        <f>вдк!B14</f>
        <v>3448.52</v>
      </c>
      <c r="C20" s="109">
        <f>вдк!C14</f>
        <v>5930047.5800000001</v>
      </c>
      <c r="D20" s="4"/>
      <c r="E20" s="4"/>
    </row>
    <row r="21" spans="1:5" x14ac:dyDescent="0.2">
      <c r="A21" s="10" t="s">
        <v>13</v>
      </c>
      <c r="B21" s="109">
        <f>B22+B23+B24+B25</f>
        <v>3689.17</v>
      </c>
      <c r="C21" s="109">
        <f>C22+C23+C24+C25</f>
        <v>9896207.709999999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3284.37</v>
      </c>
      <c r="C23" s="109">
        <f>вдк!C16</f>
        <v>1277939.92</v>
      </c>
      <c r="D23" s="4"/>
      <c r="E23" s="4"/>
    </row>
    <row r="24" spans="1:5" x14ac:dyDescent="0.2">
      <c r="A24" s="10">
        <v>18010300</v>
      </c>
      <c r="B24" s="109">
        <f>вдк!B17</f>
        <v>404.8</v>
      </c>
      <c r="C24" s="109">
        <f>вдк!C17</f>
        <v>2227571.67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6362906.9299999997</v>
      </c>
      <c r="D25" s="4"/>
      <c r="E25" s="4"/>
    </row>
    <row r="26" spans="1:5" x14ac:dyDescent="0.2">
      <c r="A26" s="10" t="s">
        <v>14</v>
      </c>
      <c r="B26" s="109">
        <f>B27+B28+B29+B30</f>
        <v>34598.980000000003</v>
      </c>
      <c r="C26" s="110">
        <f>SUM(C27:C30)</f>
        <v>24904964.140000004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12489183.82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8842872.0600000005</v>
      </c>
      <c r="D28" s="4"/>
      <c r="E28" s="4"/>
    </row>
    <row r="29" spans="1:5" ht="13.5" customHeight="1" x14ac:dyDescent="0.2">
      <c r="A29" s="8">
        <v>18010700</v>
      </c>
      <c r="B29" s="106">
        <f>вдк!B21</f>
        <v>34598.980000000003</v>
      </c>
      <c r="C29" s="107">
        <f>вдк!C21</f>
        <v>1708863.35</v>
      </c>
      <c r="D29" s="4"/>
      <c r="E29" s="4"/>
    </row>
    <row r="30" spans="1:5" x14ac:dyDescent="0.2">
      <c r="A30" s="8">
        <v>18010900</v>
      </c>
      <c r="B30" s="106">
        <f>вдк!B22</f>
        <v>0</v>
      </c>
      <c r="C30" s="111">
        <f>вдк!C22</f>
        <v>1864044.91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20833.990000000002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19500</v>
      </c>
      <c r="D32" s="4"/>
      <c r="E32" s="4"/>
    </row>
    <row r="33" spans="1:5" x14ac:dyDescent="0.2">
      <c r="A33" s="17">
        <v>18010000</v>
      </c>
      <c r="B33" s="113">
        <f>B21+B26+B32</f>
        <v>38288.15</v>
      </c>
      <c r="C33" s="113">
        <f>C21+C26+C32</f>
        <v>34820671.850000001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134153.14000000001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96810.23</v>
      </c>
      <c r="D38" s="4"/>
      <c r="E38" s="4"/>
    </row>
    <row r="39" spans="1:5" x14ac:dyDescent="0.2">
      <c r="A39" s="10">
        <v>18050300</v>
      </c>
      <c r="B39" s="109">
        <f>вдк!B28</f>
        <v>80381</v>
      </c>
      <c r="C39" s="114">
        <f>вдк!C28</f>
        <v>5264003.92</v>
      </c>
      <c r="D39" s="4"/>
      <c r="E39" s="4"/>
    </row>
    <row r="40" spans="1:5" x14ac:dyDescent="0.2">
      <c r="A40" s="10">
        <v>18050400</v>
      </c>
      <c r="B40" s="109">
        <f>вдк!B29</f>
        <v>504891.37</v>
      </c>
      <c r="C40" s="114">
        <f>вдк!C29</f>
        <v>68231080.930000007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585272.37</v>
      </c>
      <c r="C42" s="109">
        <f>SUM(C39:C41)</f>
        <v>73629620.540000007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142939.78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625482.92000000004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238158.33</v>
      </c>
    </row>
    <row r="48" spans="1:5" x14ac:dyDescent="0.2">
      <c r="A48" s="10">
        <v>21081800</v>
      </c>
      <c r="B48" s="109">
        <f>вдк!B36</f>
        <v>85</v>
      </c>
      <c r="C48" s="114">
        <f>вдк!C36</f>
        <v>12961.05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132530</v>
      </c>
    </row>
    <row r="50" spans="1:7" x14ac:dyDescent="0.2">
      <c r="A50" s="10">
        <v>22012500</v>
      </c>
      <c r="B50" s="109">
        <f>вдк!B38</f>
        <v>135.9</v>
      </c>
      <c r="C50" s="114">
        <f>вдк!C38</f>
        <v>3307408.8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507017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20247.88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23681.88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1227801.56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350770457.59000003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124913800</v>
      </c>
      <c r="D62" s="11">
        <f>D60-D61</f>
        <v>45894573.590000033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350770457.59000003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648948.28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716581.74</v>
      </c>
      <c r="C74" s="13">
        <f>C10+C12+C20+C22+C23+C24+C25+C27+C28+C29+C30+C32+C35+C36+C42+C45+C47+C49+C50+C52+C54+C57+C58+C62+H58+C15+C51+C46+C73+C17+C18+C67+C68+C43+C14+C70+C13+G84+C19+C48+C44+C31+C69+C16+C65+C59+C63+C71+C64+C66+C61+C60+C72</f>
        <v>511797134.87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0</v>
      </c>
      <c r="C76" s="33">
        <f>вдк!C62</f>
        <v>66438.47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54490.57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20181.79</v>
      </c>
      <c r="D78" s="4">
        <f>C76+C77+C78+C79</f>
        <v>141118.33000000002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82597.72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22035.5</v>
      </c>
      <c r="C84" s="33">
        <f>вдк!C70</f>
        <v>8110707.0800000001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0</v>
      </c>
      <c r="C86" s="20">
        <f>вдк!C72</f>
        <v>865942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14682.3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14621371.210000001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621765.18999999994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22035.5</v>
      </c>
      <c r="C96" s="124">
        <f>SUM(C76:C95)</f>
        <v>24569751.949999999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738617.24</v>
      </c>
      <c r="C98" s="11">
        <f>C96+C74</f>
        <v>536366886.81999999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2026-05-21T08:23:19Z</dcterms:modified>
</cp:coreProperties>
</file>