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18\"/>
    </mc:Choice>
  </mc:AlternateContent>
  <xr:revisionPtr revIDLastSave="0" documentId="13_ncr:1_{8AE5B09A-1BD8-4671-8502-C7248743A7DD}" xr6:coauthVersionLast="45" xr6:coauthVersionMax="45" xr10:uidLastSave="{00000000-0000-0000-0000-000000000000}"/>
  <bookViews>
    <workbookView xWindow="11895" yWindow="37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C72" i="2" s="1"/>
  <c r="D62" i="2"/>
  <c r="E63" i="2"/>
  <c r="E62" i="2" s="1"/>
  <c r="H63" i="2"/>
  <c r="H62" i="2" s="1"/>
  <c r="E64" i="2"/>
  <c r="F64" i="2"/>
  <c r="G64" i="2"/>
  <c r="H64" i="2"/>
  <c r="C65" i="2"/>
  <c r="E65" i="2"/>
  <c r="G65" i="2" s="1"/>
  <c r="H65" i="2"/>
  <c r="E66" i="2"/>
  <c r="G66" i="2"/>
  <c r="H66" i="2"/>
  <c r="C67" i="2"/>
  <c r="H67" i="2"/>
  <c r="C68" i="2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D73" i="2" l="1"/>
  <c r="D82" i="2"/>
  <c r="C73" i="2"/>
  <c r="C82" i="2"/>
  <c r="E72" i="2"/>
  <c r="F53" i="2"/>
  <c r="G53" i="2"/>
  <c r="H7" i="2"/>
  <c r="H51" i="2" s="1"/>
  <c r="F56" i="2"/>
  <c r="G56" i="2"/>
  <c r="G62" i="2"/>
  <c r="F62" i="2"/>
  <c r="H73" i="2"/>
  <c r="H72" i="2"/>
  <c r="F48" i="2"/>
  <c r="G48" i="2"/>
  <c r="E75" i="2"/>
  <c r="G63" i="2"/>
  <c r="E40" i="2"/>
  <c r="E33" i="2"/>
  <c r="E18" i="2"/>
  <c r="G61" i="2"/>
  <c r="E32" i="2" l="1"/>
  <c r="G33" i="2"/>
  <c r="F33" i="2"/>
  <c r="H82" i="2"/>
  <c r="G40" i="2"/>
  <c r="F40" i="2"/>
  <c r="E17" i="2"/>
  <c r="G18" i="2"/>
  <c r="F18" i="2"/>
  <c r="E74" i="2"/>
  <c r="G75" i="2"/>
  <c r="F75" i="2"/>
  <c r="F72" i="2"/>
  <c r="G72" i="2"/>
  <c r="F74" i="2" l="1"/>
  <c r="G74" i="2"/>
  <c r="F17" i="2"/>
  <c r="G17" i="2"/>
  <c r="E7" i="2"/>
  <c r="F32" i="2"/>
  <c r="G32" i="2"/>
  <c r="G7" i="2" l="1"/>
  <c r="E51" i="2"/>
  <c r="F7" i="2"/>
  <c r="E82" i="2" l="1"/>
  <c r="I51" i="2"/>
  <c r="F51" i="2"/>
  <c r="E73" i="2"/>
  <c r="G51" i="2"/>
  <c r="F82" i="2" l="1"/>
  <c r="G82" i="2"/>
  <c r="G73" i="2"/>
  <c r="F73" i="2"/>
</calcChain>
</file>

<file path=xl/sharedStrings.xml><?xml version="1.0" encoding="utf-8"?>
<sst xmlns="http://schemas.openxmlformats.org/spreadsheetml/2006/main" count="145" uniqueCount="124">
  <si>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</si>
  <si>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</si>
  <si>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</si>
  <si>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</si>
  <si>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</si>
  <si>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</si>
  <si>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</si>
  <si>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</si>
  <si>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</si>
  <si>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</si>
  <si>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3110 Придбання обладнання і предметів довгострокового користування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</si>
  <si>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</si>
  <si>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</si>
  <si>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</si>
  <si>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</si>
  <si>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</si>
  <si>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</si>
  <si>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2210 Предмети, матеріали, обладнання та інвентар</t>
  </si>
  <si>
    <t>2250 Видатки на відрядження</t>
  </si>
  <si>
    <t>2274 Оплата природного газу</t>
  </si>
  <si>
    <t>2282 Окремі заходи по реалізації державних (регіональних) програм, не віднесені до заходів розвитку</t>
  </si>
  <si>
    <t>0213191   Інші видатки на соціальний захист ветеранів війни та праці</t>
  </si>
  <si>
    <t>06       Управління освіти виконавчого комітету Ковельської міської ради</t>
  </si>
  <si>
    <t>0611010   Надання дошкільної освіти</t>
  </si>
  <si>
    <t>2230 Продукти харчування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</si>
  <si>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</si>
  <si>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</si>
  <si>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</si>
  <si>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</si>
  <si>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</si>
  <si>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</si>
  <si>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</si>
  <si>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</si>
  <si>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</si>
  <si>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1216030   Організація благоустрою населених пунктів</t>
  </si>
  <si>
    <t>1218120   Заходи з організації рятування на водах</t>
  </si>
  <si>
    <t>1218130   Забезпечення діяльності місцевої пожежної охорони</t>
  </si>
  <si>
    <t>Моніторинг видатків міського бюджету за 18.05.26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</si>
  <si>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</si>
  <si>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</si>
  <si>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</si>
  <si>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</si>
  <si>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</si>
  <si>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</si>
  <si>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</si>
  <si>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</si>
  <si>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</si>
  <si>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</si>
  <si>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</si>
  <si>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</si>
  <si>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</si>
  <si>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</si>
  <si>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</si>
  <si>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</si>
  <si>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</si>
  <si>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</si>
  <si>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</si>
  <si>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</si>
  <si>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</si>
  <si>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</si>
  <si>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</si>
  <si>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</si>
  <si>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</si>
  <si>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</si>
  <si>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</si>
  <si>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</si>
  <si>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</si>
  <si>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</si>
  <si>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</si>
  <si>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</si>
  <si>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</si>
  <si>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</si>
  <si>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</si>
  <si>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</si>
  <si>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</si>
  <si>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</si>
  <si>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</si>
  <si>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</si>
  <si>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</si>
  <si>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</si>
  <si>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</si>
  <si>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</si>
  <si>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</si>
  <si>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</si>
  <si>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</si>
  <si>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</si>
  <si>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</si>
  <si>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</si>
  <si>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</si>
  <si>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</si>
  <si>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</si>
  <si>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</si>
  <si>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</si>
  <si>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</si>
  <si>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</si>
  <si>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</si>
  <si>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</si>
  <si>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</si>
  <si>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</si>
  <si>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</si>
  <si>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</si>
  <si>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</si>
  <si>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</si>
  <si>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</si>
  <si>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</si>
  <si>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</si>
  <si>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</si>
  <si>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</si>
  <si>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</si>
  <si>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</si>
  <si>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</si>
  <si>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</si>
  <si>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</si>
  <si>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</si>
  <si>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</si>
  <si>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</si>
  <si>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</si>
  <si>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</si>
  <si>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</si>
  <si>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</si>
  <si>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</si>
  <si>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19.05.2026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</si>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</sst>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CD72218-0285-4B05-93C8-03FD2AAFB31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777415.47</v>
          </cell>
          <cell r="C10">
            <v>185064804.41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23578.99</v>
          </cell>
          <cell r="C13">
            <v>143487.10999999999</v>
          </cell>
        </row>
        <row r="14">
          <cell r="B14">
            <v>27319</v>
          </cell>
          <cell r="C14">
            <v>198258.97</v>
          </cell>
        </row>
        <row r="15">
          <cell r="B15">
            <v>34010.82</v>
          </cell>
          <cell r="C15">
            <v>68684.509999999995</v>
          </cell>
        </row>
        <row r="16">
          <cell r="B16">
            <v>0</v>
          </cell>
          <cell r="C16">
            <v>67200</v>
          </cell>
        </row>
        <row r="17">
          <cell r="B17">
            <v>1547.57</v>
          </cell>
          <cell r="C17">
            <v>2757495.3</v>
          </cell>
        </row>
        <row r="18">
          <cell r="B18">
            <v>464094.61</v>
          </cell>
          <cell r="C18">
            <v>23729750.579999998</v>
          </cell>
        </row>
        <row r="19">
          <cell r="B19">
            <v>0</v>
          </cell>
          <cell r="C19">
            <v>18041833.34</v>
          </cell>
        </row>
        <row r="20">
          <cell r="B20">
            <v>11527</v>
          </cell>
          <cell r="C20">
            <v>5941574.5800000001</v>
          </cell>
        </row>
        <row r="22">
          <cell r="B22">
            <v>0</v>
          </cell>
          <cell r="C22">
            <v>27789.19</v>
          </cell>
        </row>
        <row r="23">
          <cell r="B23">
            <v>18878.560000000001</v>
          </cell>
          <cell r="C23">
            <v>1296818.48</v>
          </cell>
        </row>
        <row r="24">
          <cell r="B24">
            <v>12739</v>
          </cell>
          <cell r="C24">
            <v>2240310.67</v>
          </cell>
        </row>
        <row r="25">
          <cell r="B25">
            <v>0</v>
          </cell>
          <cell r="C25">
            <v>6362906.9299999997</v>
          </cell>
        </row>
        <row r="27">
          <cell r="B27">
            <v>80205.56</v>
          </cell>
          <cell r="C27">
            <v>12569389.380000001</v>
          </cell>
        </row>
        <row r="28">
          <cell r="B28">
            <v>0</v>
          </cell>
          <cell r="C28">
            <v>8842872.0600000005</v>
          </cell>
        </row>
        <row r="29">
          <cell r="B29">
            <v>3048.6</v>
          </cell>
          <cell r="C29">
            <v>1711911.95</v>
          </cell>
        </row>
        <row r="30">
          <cell r="B30">
            <v>34958.74</v>
          </cell>
          <cell r="C30">
            <v>1899003.65</v>
          </cell>
        </row>
        <row r="31">
          <cell r="B31">
            <v>2084</v>
          </cell>
          <cell r="C31">
            <v>22917.99</v>
          </cell>
        </row>
        <row r="32">
          <cell r="B32">
            <v>0</v>
          </cell>
          <cell r="C32">
            <v>19500</v>
          </cell>
        </row>
        <row r="34">
          <cell r="B34">
            <v>0</v>
          </cell>
        </row>
        <row r="35">
          <cell r="C35">
            <v>169400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1150</v>
          </cell>
        </row>
        <row r="42">
          <cell r="B42">
            <v>2410328.02</v>
          </cell>
          <cell r="C42">
            <v>76039948.559999987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4420</v>
          </cell>
          <cell r="C45">
            <v>147359.78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0</v>
          </cell>
          <cell r="C47">
            <v>238158.33</v>
          </cell>
        </row>
        <row r="48">
          <cell r="B48">
            <v>85</v>
          </cell>
          <cell r="C48">
            <v>13046.05</v>
          </cell>
        </row>
        <row r="49">
          <cell r="B49">
            <v>3000</v>
          </cell>
          <cell r="C49">
            <v>135530</v>
          </cell>
        </row>
        <row r="50">
          <cell r="B50">
            <v>55681.8</v>
          </cell>
          <cell r="C50">
            <v>3363090.6</v>
          </cell>
        </row>
        <row r="51">
          <cell r="B51">
            <v>4272</v>
          </cell>
          <cell r="C51">
            <v>511289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35.869999999999997</v>
          </cell>
          <cell r="C57">
            <v>23717.75</v>
          </cell>
        </row>
        <row r="58">
          <cell r="B58">
            <v>0</v>
          </cell>
          <cell r="C58">
            <v>1227801.56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648948.28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3186.1</v>
          </cell>
          <cell r="C76">
            <v>69624.570000000007</v>
          </cell>
        </row>
        <row r="77">
          <cell r="B77">
            <v>49269.8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55687.5</v>
          </cell>
          <cell r="C84">
            <v>8166394.5800000001</v>
          </cell>
        </row>
        <row r="85">
          <cell r="B85">
            <v>0</v>
          </cell>
          <cell r="C85">
            <v>0</v>
          </cell>
        </row>
        <row r="86">
          <cell r="B86">
            <v>132350.03</v>
          </cell>
          <cell r="C86">
            <v>998292.03</v>
          </cell>
        </row>
        <row r="87">
          <cell r="B87">
            <v>0</v>
          </cell>
          <cell r="C87">
            <v>14682.3</v>
          </cell>
        </row>
        <row r="88">
          <cell r="B88">
            <v>0</v>
          </cell>
          <cell r="C88">
            <v>14621371.210000001</v>
          </cell>
        </row>
        <row r="89">
          <cell r="B89">
            <v>0</v>
          </cell>
          <cell r="C89">
            <v>621765.18999999994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workbookViewId="0">
      <selection activeCell="D50" sqref="D5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2369865.65</v>
      </c>
    </row>
    <row r="6" spans="1:12" x14ac:dyDescent="0.2">
      <c r="A6" s="15" t="s">
        <v>15</v>
      </c>
      <c r="B6" s="20">
        <v>7303.29</v>
      </c>
    </row>
    <row r="7" spans="1:12" ht="33.75" x14ac:dyDescent="0.2">
      <c r="A7" s="16" t="s">
        <v>16</v>
      </c>
      <c r="B7" s="21">
        <v>3703.29</v>
      </c>
    </row>
    <row r="8" spans="1:12" x14ac:dyDescent="0.2">
      <c r="A8" s="17" t="s">
        <v>17</v>
      </c>
      <c r="B8" s="21">
        <v>2595</v>
      </c>
    </row>
    <row r="9" spans="1:12" x14ac:dyDescent="0.2">
      <c r="A9" s="17" t="s">
        <v>19</v>
      </c>
      <c r="B9" s="21">
        <v>1108.29</v>
      </c>
    </row>
    <row r="10" spans="1:12" x14ac:dyDescent="0.2">
      <c r="A10" s="16" t="s">
        <v>21</v>
      </c>
      <c r="B10" s="21">
        <v>3600</v>
      </c>
    </row>
    <row r="11" spans="1:12" ht="22.5" x14ac:dyDescent="0.2">
      <c r="A11" s="17" t="s">
        <v>20</v>
      </c>
      <c r="B11" s="21">
        <v>3600</v>
      </c>
    </row>
    <row r="12" spans="1:12" x14ac:dyDescent="0.2">
      <c r="A12" s="15" t="s">
        <v>22</v>
      </c>
      <c r="B12" s="20">
        <v>464907.29</v>
      </c>
    </row>
    <row r="13" spans="1:12" x14ac:dyDescent="0.2">
      <c r="A13" s="16" t="s">
        <v>23</v>
      </c>
      <c r="B13" s="21">
        <v>382163.09</v>
      </c>
    </row>
    <row r="14" spans="1:12" x14ac:dyDescent="0.2">
      <c r="A14" s="17" t="s">
        <v>24</v>
      </c>
      <c r="B14" s="21">
        <v>376605.91</v>
      </c>
    </row>
    <row r="15" spans="1:12" x14ac:dyDescent="0.2">
      <c r="A15" s="17" t="s">
        <v>12</v>
      </c>
      <c r="B15" s="21">
        <v>5557.18</v>
      </c>
    </row>
    <row r="16" spans="1:12" ht="22.5" x14ac:dyDescent="0.2">
      <c r="A16" s="16" t="s">
        <v>25</v>
      </c>
      <c r="B16" s="21">
        <v>81818</v>
      </c>
    </row>
    <row r="17" spans="1:2" x14ac:dyDescent="0.2">
      <c r="A17" s="17" t="s">
        <v>17</v>
      </c>
      <c r="B17" s="21">
        <v>5232.24</v>
      </c>
    </row>
    <row r="18" spans="1:2" x14ac:dyDescent="0.2">
      <c r="A18" s="17" t="s">
        <v>12</v>
      </c>
      <c r="B18" s="21">
        <v>8335.76</v>
      </c>
    </row>
    <row r="19" spans="1:2" x14ac:dyDescent="0.2">
      <c r="A19" s="17" t="s">
        <v>8</v>
      </c>
      <c r="B19" s="21">
        <v>68250</v>
      </c>
    </row>
    <row r="20" spans="1:2" ht="22.5" x14ac:dyDescent="0.2">
      <c r="A20" s="16" t="s">
        <v>26</v>
      </c>
      <c r="B20" s="22">
        <v>926.2</v>
      </c>
    </row>
    <row r="21" spans="1:2" x14ac:dyDescent="0.2">
      <c r="A21" s="17" t="s">
        <v>12</v>
      </c>
      <c r="B21" s="22">
        <v>926.2</v>
      </c>
    </row>
    <row r="22" spans="1:2" ht="24" x14ac:dyDescent="0.2">
      <c r="A22" s="15" t="s">
        <v>27</v>
      </c>
      <c r="B22" s="20">
        <v>37440</v>
      </c>
    </row>
    <row r="23" spans="1:2" x14ac:dyDescent="0.2">
      <c r="A23" s="16" t="s">
        <v>28</v>
      </c>
      <c r="B23" s="21">
        <v>37440</v>
      </c>
    </row>
    <row r="24" spans="1:2" ht="22.5" x14ac:dyDescent="0.2">
      <c r="A24" s="17" t="s">
        <v>6</v>
      </c>
      <c r="B24" s="21">
        <v>37440</v>
      </c>
    </row>
    <row r="25" spans="1:2" ht="24" x14ac:dyDescent="0.2">
      <c r="A25" s="15" t="s">
        <v>7</v>
      </c>
      <c r="B25" s="20">
        <v>6670</v>
      </c>
    </row>
    <row r="26" spans="1:2" ht="33.75" x14ac:dyDescent="0.2">
      <c r="A26" s="16" t="s">
        <v>29</v>
      </c>
      <c r="B26" s="21">
        <v>6670</v>
      </c>
    </row>
    <row r="27" spans="1:2" x14ac:dyDescent="0.2">
      <c r="A27" s="17" t="s">
        <v>17</v>
      </c>
      <c r="B27" s="21">
        <v>5890</v>
      </c>
    </row>
    <row r="28" spans="1:2" x14ac:dyDescent="0.2">
      <c r="A28" s="17" t="s">
        <v>12</v>
      </c>
      <c r="B28" s="22">
        <v>780</v>
      </c>
    </row>
    <row r="29" spans="1:2" ht="24" x14ac:dyDescent="0.2">
      <c r="A29" s="15" t="s">
        <v>9</v>
      </c>
      <c r="B29" s="20">
        <v>64983.7</v>
      </c>
    </row>
    <row r="30" spans="1:2" ht="22.5" x14ac:dyDescent="0.2">
      <c r="A30" s="16" t="s">
        <v>30</v>
      </c>
      <c r="B30" s="21">
        <v>2856.24</v>
      </c>
    </row>
    <row r="31" spans="1:2" x14ac:dyDescent="0.2">
      <c r="A31" s="17" t="s">
        <v>12</v>
      </c>
      <c r="B31" s="21">
        <v>2856.24</v>
      </c>
    </row>
    <row r="32" spans="1:2" x14ac:dyDescent="0.2">
      <c r="A32" s="16" t="s">
        <v>31</v>
      </c>
      <c r="B32" s="21">
        <v>5000</v>
      </c>
    </row>
    <row r="33" spans="1:2" x14ac:dyDescent="0.2">
      <c r="A33" s="17" t="s">
        <v>17</v>
      </c>
      <c r="B33" s="21">
        <v>5000</v>
      </c>
    </row>
    <row r="34" spans="1:2" x14ac:dyDescent="0.2">
      <c r="A34" s="16" t="s">
        <v>32</v>
      </c>
      <c r="B34" s="22">
        <v>962</v>
      </c>
    </row>
    <row r="35" spans="1:2" x14ac:dyDescent="0.2">
      <c r="A35" s="17" t="s">
        <v>17</v>
      </c>
      <c r="B35" s="22">
        <v>962</v>
      </c>
    </row>
    <row r="36" spans="1:2" ht="22.5" x14ac:dyDescent="0.2">
      <c r="A36" s="16" t="s">
        <v>13</v>
      </c>
      <c r="B36" s="21">
        <v>36921</v>
      </c>
    </row>
    <row r="37" spans="1:2" x14ac:dyDescent="0.2">
      <c r="A37" s="17" t="s">
        <v>17</v>
      </c>
      <c r="B37" s="21">
        <v>1321</v>
      </c>
    </row>
    <row r="38" spans="1:2" x14ac:dyDescent="0.2">
      <c r="A38" s="17" t="s">
        <v>12</v>
      </c>
      <c r="B38" s="23"/>
    </row>
    <row r="39" spans="1:2" x14ac:dyDescent="0.2">
      <c r="A39" s="17" t="s">
        <v>18</v>
      </c>
      <c r="B39" s="22">
        <v>600</v>
      </c>
    </row>
    <row r="40" spans="1:2" x14ac:dyDescent="0.2">
      <c r="A40" s="17" t="s">
        <v>10</v>
      </c>
      <c r="B40" s="21">
        <v>35000</v>
      </c>
    </row>
    <row r="41" spans="1:2" ht="22.5" x14ac:dyDescent="0.2">
      <c r="A41" s="16" t="s">
        <v>14</v>
      </c>
      <c r="B41" s="21">
        <v>1244.46</v>
      </c>
    </row>
    <row r="42" spans="1:2" x14ac:dyDescent="0.2">
      <c r="A42" s="17" t="s">
        <v>12</v>
      </c>
      <c r="B42" s="21">
        <v>1244.46</v>
      </c>
    </row>
    <row r="43" spans="1:2" ht="33.75" x14ac:dyDescent="0.2">
      <c r="A43" s="16" t="s">
        <v>33</v>
      </c>
      <c r="B43" s="21">
        <v>18000</v>
      </c>
    </row>
    <row r="44" spans="1:2" x14ac:dyDescent="0.2">
      <c r="A44" s="17" t="s">
        <v>17</v>
      </c>
      <c r="B44" s="21">
        <v>18000</v>
      </c>
    </row>
    <row r="45" spans="1:2" ht="24" x14ac:dyDescent="0.2">
      <c r="A45" s="15" t="s">
        <v>11</v>
      </c>
      <c r="B45" s="20">
        <v>1788561.37</v>
      </c>
    </row>
    <row r="46" spans="1:2" x14ac:dyDescent="0.2">
      <c r="A46" s="16" t="s">
        <v>34</v>
      </c>
      <c r="B46" s="21">
        <v>1784020.37</v>
      </c>
    </row>
    <row r="47" spans="1:2" x14ac:dyDescent="0.2">
      <c r="A47" s="17" t="s">
        <v>12</v>
      </c>
      <c r="B47" s="21">
        <v>1511472.1</v>
      </c>
    </row>
    <row r="48" spans="1:2" ht="22.5" x14ac:dyDescent="0.2">
      <c r="A48" s="17" t="s">
        <v>6</v>
      </c>
      <c r="B48" s="21">
        <v>272548.27</v>
      </c>
    </row>
    <row r="49" spans="1:2" x14ac:dyDescent="0.2">
      <c r="A49" s="16" t="s">
        <v>35</v>
      </c>
      <c r="B49" s="21">
        <v>2975</v>
      </c>
    </row>
    <row r="50" spans="1:2" ht="22.5" x14ac:dyDescent="0.2">
      <c r="A50" s="17" t="s">
        <v>6</v>
      </c>
      <c r="B50" s="21">
        <v>2975</v>
      </c>
    </row>
    <row r="51" spans="1:2" x14ac:dyDescent="0.2">
      <c r="A51" s="16" t="s">
        <v>36</v>
      </c>
      <c r="B51" s="21">
        <v>1566</v>
      </c>
    </row>
    <row r="52" spans="1:2" ht="22.5" x14ac:dyDescent="0.2">
      <c r="A52" s="17" t="s">
        <v>6</v>
      </c>
      <c r="B52" s="21">
        <v>1566</v>
      </c>
    </row>
    <row r="53" spans="1:2" ht="15" x14ac:dyDescent="0.2">
      <c r="A53" s="18" t="s">
        <v>3</v>
      </c>
      <c r="B53" s="24">
        <v>2369865.65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A228-134B-4C97-9932-C9E5AB4F7756}">
  <dimension ref="A1:K655"/>
  <sheetViews>
    <sheetView tabSelected="1" view="pageBreakPreview" topLeftCell="A61" zoomScale="72" zoomScaleNormal="63" zoomScaleSheetLayoutView="72" workbookViewId="0">
      <selection activeCell="D74" sqref="D7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123</v>
      </c>
      <c r="B1" s="96"/>
      <c r="C1" s="96"/>
      <c r="D1" s="96"/>
      <c r="E1" s="96"/>
      <c r="F1" s="95"/>
    </row>
    <row r="2" spans="1:11" ht="18" customHeight="1" x14ac:dyDescent="0.25">
      <c r="A2" s="94" t="s">
        <v>122</v>
      </c>
      <c r="B2" s="94"/>
      <c r="C2" s="94"/>
      <c r="D2" s="94"/>
      <c r="E2" s="94"/>
      <c r="F2" s="93"/>
    </row>
    <row r="3" spans="1:11" ht="15.75" customHeight="1" x14ac:dyDescent="0.25">
      <c r="A3" s="92" t="s">
        <v>121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120</v>
      </c>
      <c r="D4" s="88" t="s">
        <v>119</v>
      </c>
      <c r="E4" s="87" t="s">
        <v>118</v>
      </c>
      <c r="F4" s="87" t="s">
        <v>117</v>
      </c>
      <c r="G4" s="87" t="s">
        <v>116</v>
      </c>
      <c r="H4" s="87" t="s">
        <v>115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69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347639.98521000001</v>
      </c>
      <c r="F7" s="43">
        <f>E7/D7*100</f>
        <v>92.64052198187612</v>
      </c>
      <c r="G7" s="42">
        <f>E7/C7*100</f>
        <v>38.734921683726633</v>
      </c>
      <c r="H7" s="41">
        <f>H8+H9+H10+H11+H13+H14+H15+H16+H17+H12</f>
        <v>3902.8859400000001</v>
      </c>
      <c r="I7" s="83"/>
      <c r="J7" s="29"/>
    </row>
    <row r="8" spans="1:11" ht="15.6" customHeight="1" x14ac:dyDescent="0.25">
      <c r="A8" s="51" t="s">
        <v>113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185064.80440999998</v>
      </c>
      <c r="F8" s="43">
        <f>E8/D8*100</f>
        <v>94.010192129828113</v>
      </c>
      <c r="G8" s="42">
        <f>E8/C8*100</f>
        <v>38.957888016317206</v>
      </c>
      <c r="H8" s="41">
        <f>[1]вихідна!B10/1000</f>
        <v>777.41547000000003</v>
      </c>
      <c r="I8" s="29"/>
      <c r="J8" s="29"/>
      <c r="K8" s="83"/>
    </row>
    <row r="9" spans="1:11" ht="16.5" customHeight="1" x14ac:dyDescent="0.25">
      <c r="A9" s="51" t="s">
        <v>112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111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341.74607999999995</v>
      </c>
      <c r="F10" s="43">
        <f>E10/D10*100</f>
        <v>180.41710484637312</v>
      </c>
      <c r="G10" s="42">
        <f>E10/C10*100</f>
        <v>91.100706421773765</v>
      </c>
      <c r="H10" s="41">
        <f>([1]вихідна!B13+[1]вихідна!B14)/1000</f>
        <v>50.897990000000007</v>
      </c>
      <c r="I10" s="29"/>
      <c r="J10" s="29"/>
    </row>
    <row r="11" spans="1:11" ht="23.45" customHeight="1" x14ac:dyDescent="0.25">
      <c r="A11" s="51" t="s">
        <v>110</v>
      </c>
      <c r="B11" s="45">
        <v>13030100</v>
      </c>
      <c r="C11" s="73">
        <v>115</v>
      </c>
      <c r="D11" s="73">
        <v>54.63</v>
      </c>
      <c r="E11" s="72">
        <f>[1]вихідна!C15/1000</f>
        <v>68.684509999999989</v>
      </c>
      <c r="F11" s="43">
        <f>E11/D11*100</f>
        <v>125.7267252425407</v>
      </c>
      <c r="G11" s="42">
        <f>E11/C11*100</f>
        <v>59.72566086956521</v>
      </c>
      <c r="H11" s="41">
        <f>[1]вихідна!B15/1000</f>
        <v>34.010820000000002</v>
      </c>
      <c r="I11" s="29"/>
      <c r="J11" s="29"/>
    </row>
    <row r="12" spans="1:11" ht="23.45" customHeight="1" x14ac:dyDescent="0.25">
      <c r="A12" s="51" t="s">
        <v>109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108</v>
      </c>
      <c r="B13" s="45">
        <v>14021900</v>
      </c>
      <c r="C13" s="73">
        <v>7200.1</v>
      </c>
      <c r="D13" s="73">
        <v>2627.58</v>
      </c>
      <c r="E13" s="72">
        <f>[1]вихідна!C17/1000</f>
        <v>2757.4952999999996</v>
      </c>
      <c r="F13" s="43">
        <f>E13/D13*100</f>
        <v>104.94429475030256</v>
      </c>
      <c r="G13" s="42">
        <f>E13/C13*100</f>
        <v>38.298013916473373</v>
      </c>
      <c r="H13" s="41">
        <f>[1]вихідна!B17/1000</f>
        <v>1.5475699999999999</v>
      </c>
      <c r="I13" s="29"/>
      <c r="J13" s="29"/>
    </row>
    <row r="14" spans="1:11" ht="39.75" customHeight="1" x14ac:dyDescent="0.25">
      <c r="A14" s="51" t="s">
        <v>107</v>
      </c>
      <c r="B14" s="45">
        <v>14031900</v>
      </c>
      <c r="C14" s="73">
        <v>58830.62</v>
      </c>
      <c r="D14" s="73">
        <v>25764.11</v>
      </c>
      <c r="E14" s="72">
        <f>[1]вихідна!C18/1000</f>
        <v>23729.75058</v>
      </c>
      <c r="F14" s="43">
        <f>E14/D14*100</f>
        <v>92.103901823117511</v>
      </c>
      <c r="G14" s="42">
        <f>E14/C14*100</f>
        <v>40.335713919044196</v>
      </c>
      <c r="H14" s="41">
        <f>[1]вихідна!B18/1000</f>
        <v>464.09460999999999</v>
      </c>
      <c r="I14" s="29"/>
      <c r="J14" s="29"/>
    </row>
    <row r="15" spans="1:11" ht="66" customHeight="1" x14ac:dyDescent="0.25">
      <c r="A15" s="51" t="s">
        <v>106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18041.833340000001</v>
      </c>
      <c r="F15" s="43">
        <f>E15/D15*100</f>
        <v>75.003828132307618</v>
      </c>
      <c r="G15" s="42">
        <f>E15/C15*100</f>
        <v>29.006088312313022</v>
      </c>
      <c r="H15" s="41">
        <f>[1]вихідна!B19/1000</f>
        <v>0</v>
      </c>
      <c r="I15" s="29"/>
    </row>
    <row r="16" spans="1:11" ht="46.9" customHeight="1" x14ac:dyDescent="0.25">
      <c r="A16" s="51" t="s">
        <v>105</v>
      </c>
      <c r="B16" s="45">
        <v>14040200</v>
      </c>
      <c r="C16" s="73">
        <v>18400.16</v>
      </c>
      <c r="D16" s="73">
        <v>6671.48</v>
      </c>
      <c r="E16" s="72">
        <f>[1]вихідна!C20/1000</f>
        <v>5941.5745800000004</v>
      </c>
      <c r="F16" s="43">
        <f>E16/D16*100</f>
        <v>89.059317872496067</v>
      </c>
      <c r="G16" s="42">
        <f>E16/C16*100</f>
        <v>32.290885405344305</v>
      </c>
      <c r="H16" s="41">
        <f>[1]вихідна!B20/1000</f>
        <v>11.526999999999999</v>
      </c>
      <c r="I16" s="29"/>
    </row>
    <row r="17" spans="1:10" ht="15" x14ac:dyDescent="0.2">
      <c r="A17" s="51" t="s">
        <v>104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111338.072</v>
      </c>
      <c r="F17" s="43">
        <f>E17/D17*100</f>
        <v>93.923594945247274</v>
      </c>
      <c r="G17" s="42">
        <f>E17/C17*100</f>
        <v>40.591042647873863</v>
      </c>
      <c r="H17" s="82">
        <f>SUM(H18,H29:H31)</f>
        <v>2563.39248</v>
      </c>
      <c r="I17" s="29"/>
    </row>
    <row r="18" spans="1:10" ht="15" customHeight="1" x14ac:dyDescent="0.25">
      <c r="A18" s="81" t="s">
        <v>103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34993.420300000005</v>
      </c>
      <c r="F18" s="43">
        <f>E18/D18*100</f>
        <v>87.349120453621893</v>
      </c>
      <c r="G18" s="42">
        <f>E18/C18*100</f>
        <v>34.846091027137263</v>
      </c>
      <c r="H18" s="41">
        <f>SUM(H19:H28)</f>
        <v>151.91445999999999</v>
      </c>
      <c r="I18" s="29"/>
    </row>
    <row r="19" spans="1:10" ht="25.9" customHeight="1" x14ac:dyDescent="0.25">
      <c r="A19" s="46" t="s">
        <v>102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101</v>
      </c>
      <c r="B20" s="45">
        <v>18010200</v>
      </c>
      <c r="C20" s="73">
        <v>6500.3</v>
      </c>
      <c r="D20" s="73">
        <v>2032.32</v>
      </c>
      <c r="E20" s="73">
        <f>[1]вихідна!C23/1000</f>
        <v>1296.8184799999999</v>
      </c>
      <c r="F20" s="43">
        <f>E20/D20*100</f>
        <v>63.809758305778615</v>
      </c>
      <c r="G20" s="42">
        <f>E20/C20*100</f>
        <v>19.950132763103241</v>
      </c>
      <c r="H20" s="41">
        <f>[1]вихідна!B23/1000</f>
        <v>18.87856</v>
      </c>
      <c r="I20" s="29"/>
    </row>
    <row r="21" spans="1:10" ht="28.5" customHeight="1" x14ac:dyDescent="0.25">
      <c r="A21" s="46" t="s">
        <v>100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2240.3106699999998</v>
      </c>
      <c r="F21" s="43">
        <f>E21/D21*100</f>
        <v>90.927972709156066</v>
      </c>
      <c r="G21" s="42">
        <f>E21/C21*100</f>
        <v>21.73223267725319</v>
      </c>
      <c r="H21" s="41">
        <f>[1]вихідна!B24/1000</f>
        <v>12.739000000000001</v>
      </c>
      <c r="I21" s="29"/>
    </row>
    <row r="22" spans="1:10" ht="28.15" customHeight="1" x14ac:dyDescent="0.25">
      <c r="A22" s="46" t="s">
        <v>99</v>
      </c>
      <c r="B22" s="45">
        <v>18010400</v>
      </c>
      <c r="C22" s="73">
        <v>13500</v>
      </c>
      <c r="D22" s="73">
        <v>6284.28</v>
      </c>
      <c r="E22" s="73">
        <f>[1]вихідна!C25/1000</f>
        <v>6362.9069300000001</v>
      </c>
      <c r="F22" s="43">
        <f>E22/D22*100</f>
        <v>101.25116847116932</v>
      </c>
      <c r="G22" s="42">
        <f>E22/C22*100</f>
        <v>47.132643925925926</v>
      </c>
      <c r="H22" s="41">
        <f>[1]вихідна!B25/1000</f>
        <v>0</v>
      </c>
      <c r="I22" s="29"/>
    </row>
    <row r="23" spans="1:10" ht="15.75" customHeight="1" x14ac:dyDescent="0.25">
      <c r="A23" s="46" t="s">
        <v>98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12569.389380000001</v>
      </c>
      <c r="F23" s="43">
        <f>E23/D23*100</f>
        <v>83.019530550293652</v>
      </c>
      <c r="G23" s="42">
        <f>E23/C23*100</f>
        <v>36.369024296382889</v>
      </c>
      <c r="H23" s="41">
        <f>[1]вихідна!B27/1000</f>
        <v>80.205559999999991</v>
      </c>
      <c r="I23" s="29"/>
    </row>
    <row r="24" spans="1:10" ht="15.75" customHeight="1" x14ac:dyDescent="0.25">
      <c r="A24" s="46" t="s">
        <v>97</v>
      </c>
      <c r="B24" s="45">
        <v>18010600</v>
      </c>
      <c r="C24" s="73">
        <v>23800.3</v>
      </c>
      <c r="D24" s="73">
        <v>10467.14</v>
      </c>
      <c r="E24" s="73">
        <f>[1]вихідна!C28/1000</f>
        <v>8842.8720599999997</v>
      </c>
      <c r="F24" s="43">
        <f>E24/D24*100</f>
        <v>84.482218256371837</v>
      </c>
      <c r="G24" s="42">
        <f>E24/C24*100</f>
        <v>37.154456288366113</v>
      </c>
      <c r="H24" s="41">
        <f>[1]вихідна!B28/1000</f>
        <v>0</v>
      </c>
      <c r="I24" s="29"/>
    </row>
    <row r="25" spans="1:10" ht="16.5" customHeight="1" x14ac:dyDescent="0.25">
      <c r="A25" s="46" t="s">
        <v>96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1711.9119499999999</v>
      </c>
      <c r="F25" s="43">
        <f>E25/D25*100</f>
        <v>144.74608522871395</v>
      </c>
      <c r="G25" s="42">
        <f>E25/C25*100</f>
        <v>34.101152367482719</v>
      </c>
      <c r="H25" s="41">
        <f>[1]вихідна!B29/1000</f>
        <v>3.0486</v>
      </c>
      <c r="I25" s="29"/>
    </row>
    <row r="26" spans="1:10" ht="15" customHeight="1" x14ac:dyDescent="0.25">
      <c r="A26" s="46" t="s">
        <v>95</v>
      </c>
      <c r="B26" s="45">
        <v>18010900</v>
      </c>
      <c r="C26" s="73">
        <v>6520.6</v>
      </c>
      <c r="D26" s="73">
        <v>2401.64</v>
      </c>
      <c r="E26" s="73">
        <f>[1]вихідна!C30/1000</f>
        <v>1899.0036499999999</v>
      </c>
      <c r="F26" s="43">
        <f>E26/D26*100</f>
        <v>79.071120151229991</v>
      </c>
      <c r="G26" s="42">
        <f>E26/C26*100</f>
        <v>29.123142808943957</v>
      </c>
      <c r="H26" s="41">
        <f>[1]вихідна!B30/1000</f>
        <v>34.958739999999999</v>
      </c>
      <c r="I26" s="29"/>
    </row>
    <row r="27" spans="1:10" ht="16.5" customHeight="1" x14ac:dyDescent="0.25">
      <c r="A27" s="46" t="s">
        <v>94</v>
      </c>
      <c r="B27" s="45">
        <v>18011000</v>
      </c>
      <c r="C27" s="73">
        <v>75</v>
      </c>
      <c r="D27" s="73">
        <v>30</v>
      </c>
      <c r="E27" s="73">
        <f>[1]вихідна!C31/1000</f>
        <v>22.917990000000003</v>
      </c>
      <c r="F27" s="43">
        <f>E27/D27*100</f>
        <v>76.393300000000011</v>
      </c>
      <c r="G27" s="42">
        <f>E27/C27*100</f>
        <v>30.557320000000004</v>
      </c>
      <c r="H27" s="41">
        <f>[1]вихідна!B31/1000</f>
        <v>2.0840000000000001</v>
      </c>
      <c r="I27" s="29"/>
    </row>
    <row r="28" spans="1:10" ht="16.5" customHeight="1" x14ac:dyDescent="0.25">
      <c r="A28" s="46" t="s">
        <v>93</v>
      </c>
      <c r="B28" s="45">
        <v>18011100</v>
      </c>
      <c r="C28" s="73">
        <v>50</v>
      </c>
      <c r="D28" s="73">
        <v>25</v>
      </c>
      <c r="E28" s="71">
        <f>[1]вихідна!C32/1000</f>
        <v>19.5</v>
      </c>
      <c r="F28" s="43">
        <f>E28/D28*100</f>
        <v>78</v>
      </c>
      <c r="G28" s="42">
        <f>E28/C28*100</f>
        <v>39</v>
      </c>
      <c r="H28" s="41">
        <f>[1]вихідна!B32/1000</f>
        <v>0</v>
      </c>
      <c r="I28" s="29"/>
    </row>
    <row r="29" spans="1:10" ht="16.5" customHeight="1" x14ac:dyDescent="0.25">
      <c r="A29" s="46" t="s">
        <v>92</v>
      </c>
      <c r="B29" s="45">
        <v>18020000</v>
      </c>
      <c r="C29" s="73">
        <v>355</v>
      </c>
      <c r="D29" s="73">
        <v>145</v>
      </c>
      <c r="E29" s="72">
        <f>[1]вихідна!C35/1000</f>
        <v>169.4</v>
      </c>
      <c r="F29" s="43">
        <f>E29/D29*100</f>
        <v>116.82758620689656</v>
      </c>
      <c r="G29" s="42">
        <f>E29/C29*100</f>
        <v>47.718309859154935</v>
      </c>
      <c r="H29" s="41">
        <f>[1]вихідна!B34/1000</f>
        <v>0</v>
      </c>
      <c r="I29" s="29"/>
    </row>
    <row r="30" spans="1:10" ht="15.6" customHeight="1" x14ac:dyDescent="0.25">
      <c r="A30" s="46" t="s">
        <v>91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1.1499999999999999</v>
      </c>
      <c r="I30" s="29"/>
      <c r="J30" s="29"/>
    </row>
    <row r="31" spans="1:10" ht="19.149999999999999" customHeight="1" x14ac:dyDescent="0.25">
      <c r="A31" s="46" t="s">
        <v>90</v>
      </c>
      <c r="B31" s="45">
        <v>18050000</v>
      </c>
      <c r="C31" s="73">
        <v>173249.52</v>
      </c>
      <c r="D31" s="73">
        <v>78219.47</v>
      </c>
      <c r="E31" s="72">
        <f>[1]вихідна!C42/1000</f>
        <v>76039.94855999999</v>
      </c>
      <c r="F31" s="43">
        <f>E31/D31*100</f>
        <v>97.213581938103118</v>
      </c>
      <c r="G31" s="42">
        <f>E31/C31*100</f>
        <v>43.890423800308362</v>
      </c>
      <c r="H31" s="41">
        <f>[1]вихідна!B42/1000</f>
        <v>2410.3280199999999</v>
      </c>
      <c r="I31" s="29"/>
    </row>
    <row r="32" spans="1:10" ht="21" customHeight="1" x14ac:dyDescent="0.25">
      <c r="A32" s="52" t="s">
        <v>89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7099.1529899999987</v>
      </c>
      <c r="F32" s="43">
        <f>E32/D32*100</f>
        <v>83.27579177160473</v>
      </c>
      <c r="G32" s="42">
        <f>E32/C32*100</f>
        <v>33.756042648383342</v>
      </c>
      <c r="H32" s="41">
        <f>SUM(H33,H40,H47)</f>
        <v>67.494669999999999</v>
      </c>
      <c r="I32" s="29"/>
    </row>
    <row r="33" spans="1:9" ht="23.45" customHeight="1" x14ac:dyDescent="0.25">
      <c r="A33" s="52" t="s">
        <v>88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1031.23108</v>
      </c>
      <c r="F33" s="43">
        <f>E33/D33*100</f>
        <v>135.05655519248776</v>
      </c>
      <c r="G33" s="42">
        <f>E33/C33*100</f>
        <v>55.704221228545713</v>
      </c>
      <c r="H33" s="41">
        <f>H34+H36+H37+H38+H39</f>
        <v>4.5049999999999999</v>
      </c>
      <c r="I33" s="29"/>
    </row>
    <row r="34" spans="1:9" ht="52.9" customHeight="1" x14ac:dyDescent="0.25">
      <c r="A34" s="46" t="s">
        <v>87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85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147.35978</v>
      </c>
      <c r="F36" s="43">
        <f>E36/D36*100</f>
        <v>137.04699372239014</v>
      </c>
      <c r="G36" s="42">
        <f>E36/C36*100</f>
        <v>47.533572893952488</v>
      </c>
      <c r="H36" s="41">
        <f>[1]вихідна!B45/1000</f>
        <v>4.42</v>
      </c>
      <c r="I36" s="29"/>
    </row>
    <row r="37" spans="1:9" ht="54.6" customHeight="1" x14ac:dyDescent="0.25">
      <c r="A37" s="46" t="s">
        <v>84</v>
      </c>
      <c r="B37" s="45">
        <v>21081500</v>
      </c>
      <c r="C37" s="73">
        <v>1010.1</v>
      </c>
      <c r="D37" s="73">
        <v>326.2</v>
      </c>
      <c r="E37" s="72">
        <f>[1]вихідна!C46/1000</f>
        <v>625.48292000000004</v>
      </c>
      <c r="F37" s="43">
        <f>E37/D37*100</f>
        <v>191.74828939301045</v>
      </c>
      <c r="G37" s="42">
        <f>E37/C37*100</f>
        <v>61.922871002871005</v>
      </c>
      <c r="H37" s="41">
        <f>[1]вихідна!B46/1000</f>
        <v>0</v>
      </c>
      <c r="I37" s="29"/>
    </row>
    <row r="38" spans="1:9" ht="18.75" customHeight="1" x14ac:dyDescent="0.25">
      <c r="A38" s="46" t="s">
        <v>83</v>
      </c>
      <c r="B38" s="45">
        <v>21081700</v>
      </c>
      <c r="C38" s="73">
        <v>395</v>
      </c>
      <c r="D38" s="78">
        <v>281.25</v>
      </c>
      <c r="E38" s="72">
        <f>[1]вихідна!C47/1000</f>
        <v>238.15832999999998</v>
      </c>
      <c r="F38" s="43">
        <f>E38/D38*100</f>
        <v>84.678517333333332</v>
      </c>
      <c r="G38" s="42">
        <f>E38/C38*100</f>
        <v>60.293248101265817</v>
      </c>
      <c r="H38" s="41">
        <f>[1]вихідна!B47/1000</f>
        <v>0</v>
      </c>
      <c r="I38" s="29"/>
    </row>
    <row r="39" spans="1:9" ht="28.15" customHeight="1" x14ac:dyDescent="0.25">
      <c r="A39" s="79" t="s">
        <v>82</v>
      </c>
      <c r="B39" s="45">
        <v>21081800</v>
      </c>
      <c r="C39" s="73">
        <v>85.15</v>
      </c>
      <c r="D39" s="78">
        <v>27.95</v>
      </c>
      <c r="E39" s="72">
        <f>[1]вихідна!C48/1000</f>
        <v>13.046049999999999</v>
      </c>
      <c r="F39" s="43">
        <f>E39/D39*100</f>
        <v>46.676386404293382</v>
      </c>
      <c r="G39" s="42">
        <f>E39/C39*100</f>
        <v>15.321256605989428</v>
      </c>
      <c r="H39" s="41">
        <f>[1]вихідна!B48/1000</f>
        <v>8.5000000000000006E-2</v>
      </c>
      <c r="I39" s="29"/>
    </row>
    <row r="40" spans="1:9" ht="15" customHeight="1" x14ac:dyDescent="0.25">
      <c r="A40" s="51" t="s">
        <v>81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4840.1203499999992</v>
      </c>
      <c r="F40" s="43">
        <f>E40/D40*100</f>
        <v>74.24903873663186</v>
      </c>
      <c r="G40" s="42">
        <f>E40/C40*100</f>
        <v>30.386351280087386</v>
      </c>
      <c r="H40" s="41">
        <f>H41+H42+H43+H44+H45+H46</f>
        <v>62.989670000000004</v>
      </c>
      <c r="I40" s="29"/>
    </row>
    <row r="41" spans="1:9" ht="37.9" customHeight="1" x14ac:dyDescent="0.25">
      <c r="A41" s="77" t="s">
        <v>80</v>
      </c>
      <c r="B41" s="45">
        <v>22010300</v>
      </c>
      <c r="C41" s="71">
        <v>415.7</v>
      </c>
      <c r="D41" s="71">
        <v>168.92</v>
      </c>
      <c r="E41" s="71">
        <f>[1]вихідна!C49/1000</f>
        <v>135.53</v>
      </c>
      <c r="F41" s="43">
        <f>E41/D41*100</f>
        <v>80.233246507222361</v>
      </c>
      <c r="G41" s="42">
        <f>E41/C41*100</f>
        <v>32.602838585518406</v>
      </c>
      <c r="H41" s="41">
        <f>[1]вихідна!B49/1000</f>
        <v>3</v>
      </c>
      <c r="I41" s="29"/>
    </row>
    <row r="42" spans="1:9" ht="23.25" customHeight="1" x14ac:dyDescent="0.25">
      <c r="A42" s="46" t="s">
        <v>79</v>
      </c>
      <c r="B42" s="45">
        <v>22012500</v>
      </c>
      <c r="C42" s="73">
        <v>11970.3</v>
      </c>
      <c r="D42" s="73">
        <v>4916.91</v>
      </c>
      <c r="E42" s="71">
        <f>[1]вихідна!C50/1000</f>
        <v>3363.0906</v>
      </c>
      <c r="F42" s="43">
        <f>E42/D42*100</f>
        <v>68.398457567862749</v>
      </c>
      <c r="G42" s="42">
        <f>E42/C42*100</f>
        <v>28.095290844840981</v>
      </c>
      <c r="H42" s="41">
        <f>[1]вихідна!B50/1000</f>
        <v>55.681800000000003</v>
      </c>
      <c r="I42" s="29"/>
    </row>
    <row r="43" spans="1:9" ht="41.25" customHeight="1" x14ac:dyDescent="0.25">
      <c r="A43" s="77" t="s">
        <v>78</v>
      </c>
      <c r="B43" s="45">
        <v>22012600</v>
      </c>
      <c r="C43" s="73">
        <v>1710.8</v>
      </c>
      <c r="D43" s="73">
        <v>682.39</v>
      </c>
      <c r="E43" s="71">
        <f>[1]вихідна!C51/1000</f>
        <v>511.28899999999999</v>
      </c>
      <c r="F43" s="43">
        <f>E43/D43*100</f>
        <v>74.926215214173709</v>
      </c>
      <c r="G43" s="42">
        <f>E43/C43*100</f>
        <v>29.885959784895956</v>
      </c>
      <c r="H43" s="41">
        <f>[1]вихідна!B51/1000</f>
        <v>4.2720000000000002</v>
      </c>
      <c r="I43" s="29"/>
    </row>
    <row r="44" spans="1:9" ht="49.15" customHeight="1" x14ac:dyDescent="0.25">
      <c r="A44" s="77" t="s">
        <v>77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76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75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23.717749999999999</v>
      </c>
      <c r="F46" s="43">
        <f>E46/D46*100</f>
        <v>63.492838977379208</v>
      </c>
      <c r="G46" s="42">
        <f>E46/C46*100</f>
        <v>25.339476495726498</v>
      </c>
      <c r="H46" s="41">
        <f>[1]вихідна!B57/1000</f>
        <v>3.5869999999999999E-2</v>
      </c>
      <c r="I46" s="29"/>
    </row>
    <row r="47" spans="1:9" ht="26.45" customHeight="1" x14ac:dyDescent="0.25">
      <c r="A47" s="52" t="s">
        <v>74</v>
      </c>
      <c r="B47" s="45">
        <v>24000000</v>
      </c>
      <c r="C47" s="73">
        <v>3250.9</v>
      </c>
      <c r="D47" s="73">
        <v>1242.55</v>
      </c>
      <c r="E47" s="72">
        <f>([1]вихідна!C58)/1000</f>
        <v>1227.8015600000001</v>
      </c>
      <c r="F47" s="43">
        <f>E47/D47*100</f>
        <v>98.813050581465546</v>
      </c>
      <c r="G47" s="42">
        <f>E47/C47*100</f>
        <v>37.768050693654068</v>
      </c>
      <c r="H47" s="41">
        <f>[1]вихідна!B58/1000</f>
        <v>0</v>
      </c>
      <c r="I47" s="29"/>
    </row>
    <row r="48" spans="1:9" ht="39.6" customHeight="1" x14ac:dyDescent="0.25">
      <c r="A48" s="52" t="s">
        <v>61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71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354740.8382</v>
      </c>
      <c r="F51" s="43">
        <f>E51/D51*100</f>
        <v>92.432466333838832</v>
      </c>
      <c r="G51" s="42">
        <f>E51/C51*100</f>
        <v>38.620813676695882</v>
      </c>
      <c r="H51" s="67">
        <f>SUM(H7,H32,H48)</f>
        <v>3970.3806100000002</v>
      </c>
      <c r="I51" s="29">
        <f>E51-D51</f>
        <v>-29042.968799999973</v>
      </c>
      <c r="J51" s="29"/>
    </row>
    <row r="52" spans="1:11" ht="28.9" customHeight="1" x14ac:dyDescent="0.2">
      <c r="A52" s="66" t="s">
        <v>70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69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193.57423</v>
      </c>
      <c r="F53" s="43">
        <f>E53/D53*100</f>
        <v>116.33066706730769</v>
      </c>
      <c r="G53" s="42">
        <f>E53/C53*100</f>
        <v>54.451260196905771</v>
      </c>
      <c r="H53" s="58">
        <f>H54+H55</f>
        <v>52.4559</v>
      </c>
      <c r="I53" s="29"/>
    </row>
    <row r="54" spans="1:11" ht="21" customHeight="1" x14ac:dyDescent="0.25">
      <c r="A54" s="46" t="s">
        <v>68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193.57423</v>
      </c>
      <c r="F54" s="43">
        <f>E54/D54*100</f>
        <v>116.33066706730769</v>
      </c>
      <c r="G54" s="42">
        <f>E54/C54*100</f>
        <v>54.451260196905771</v>
      </c>
      <c r="H54" s="41">
        <f>([1]вихідна!B76+[1]вихідна!B77+[1]вихідна!B78)/1000</f>
        <v>52.4559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67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24506.505250000006</v>
      </c>
      <c r="F56" s="43">
        <f>E56/D56*100</f>
        <v>80.154010480462119</v>
      </c>
      <c r="G56" s="42">
        <f>E56/C56*100</f>
        <v>33.394649961964063</v>
      </c>
      <c r="H56" s="42">
        <f>H57+H60+H61</f>
        <v>188.03753</v>
      </c>
      <c r="I56" s="29"/>
    </row>
    <row r="57" spans="1:11" ht="29.45" customHeight="1" x14ac:dyDescent="0.25">
      <c r="A57" s="46" t="s">
        <v>66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65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64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63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62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24422.505310000004</v>
      </c>
      <c r="F61" s="43">
        <f>E61/D61*100</f>
        <v>79.981868848130489</v>
      </c>
      <c r="G61" s="42">
        <f>E61/C61*100</f>
        <v>33.325778686721037</v>
      </c>
      <c r="H61" s="44">
        <f>SUM([1]вихідна!B84:B89)/1000</f>
        <v>188.03753</v>
      </c>
      <c r="I61" s="29"/>
    </row>
    <row r="62" spans="1:11" ht="16.5" customHeight="1" x14ac:dyDescent="0.25">
      <c r="A62" s="52" t="s">
        <v>61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60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59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57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48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55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54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53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24810.245380000004</v>
      </c>
      <c r="F72" s="43">
        <f>E72/D72*100</f>
        <v>78.165469574374825</v>
      </c>
      <c r="G72" s="42">
        <f>E72/C72*100</f>
        <v>23.124668627754634</v>
      </c>
      <c r="H72" s="53">
        <f>H53+H56+H62+H67+H65+H69</f>
        <v>240.49342999999999</v>
      </c>
      <c r="I72" s="29"/>
      <c r="J72" s="29"/>
      <c r="K72" s="29"/>
    </row>
    <row r="73" spans="1:11" ht="18.600000000000001" customHeight="1" x14ac:dyDescent="0.25">
      <c r="A73" s="40" t="s">
        <v>52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379551.08357999998</v>
      </c>
      <c r="F73" s="43">
        <f>E73/D73*100</f>
        <v>91.342653125348392</v>
      </c>
      <c r="G73" s="42">
        <f>E73/C73*100</f>
        <v>37.000080051742842</v>
      </c>
      <c r="H73" s="53">
        <f>H53+H56+H62+H65+H67</f>
        <v>240.49342999999999</v>
      </c>
      <c r="I73" s="29"/>
    </row>
    <row r="74" spans="1:11" ht="18" customHeight="1" x14ac:dyDescent="0.25">
      <c r="A74" s="52" t="s">
        <v>51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161026.67727999997</v>
      </c>
      <c r="F74" s="43">
        <f>E74/D74*100</f>
        <v>96.871096056534711</v>
      </c>
      <c r="G74" s="42">
        <f>E74/C74*100</f>
        <v>65.75491038079852</v>
      </c>
      <c r="H74" s="41">
        <f>H75+H81</f>
        <v>0</v>
      </c>
      <c r="I74" s="29"/>
    </row>
    <row r="75" spans="1:11" ht="18" customHeight="1" x14ac:dyDescent="0.25">
      <c r="A75" s="51" t="s">
        <v>50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49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48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47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46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45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44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1850.4772800000001</v>
      </c>
      <c r="F81" s="43">
        <f>E81/D81*100</f>
        <v>26.242004882590226</v>
      </c>
      <c r="G81" s="42">
        <f>E81/C81*100</f>
        <v>21.450320019984222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43</v>
      </c>
      <c r="B82" s="39">
        <v>900101</v>
      </c>
      <c r="C82" s="38">
        <f>SUM(C51,C72,C74)</f>
        <v>1270700.7249999999</v>
      </c>
      <c r="D82" s="38">
        <f>SUM(D51,D72,D74)</f>
        <v>581752.26408333331</v>
      </c>
      <c r="E82" s="37">
        <f>SUM(E51,E72,E74)</f>
        <v>540577.76085999992</v>
      </c>
      <c r="F82" s="36">
        <f>E82/D82*100</f>
        <v>92.922330386077306</v>
      </c>
      <c r="G82" s="35">
        <f>E82/C82*100</f>
        <v>42.541705550691333</v>
      </c>
      <c r="H82" s="34">
        <f>SUM(H51,H72,H74)</f>
        <v>4210.8740400000006</v>
      </c>
      <c r="I82" s="29"/>
      <c r="K82" s="27" t="s">
        <v>38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42</v>
      </c>
      <c r="I84" s="27" t="s">
        <v>41</v>
      </c>
    </row>
    <row r="85" spans="1:11" ht="13.5" customHeight="1" x14ac:dyDescent="0.2">
      <c r="C85" s="29"/>
      <c r="D85" s="29"/>
      <c r="E85" s="27" t="s">
        <v>40</v>
      </c>
    </row>
    <row r="86" spans="1:11" ht="16.5" customHeight="1" x14ac:dyDescent="0.2">
      <c r="I86" s="27" t="s">
        <v>39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2026-05-21T08:23:35Z</dcterms:modified>
</cp:coreProperties>
</file>