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Щоденний моніторинг Липень\"/>
    </mc:Choice>
  </mc:AlternateContent>
  <xr:revisionPtr revIDLastSave="0" documentId="13_ncr:1_{74029ED3-B71C-457A-934B-F66A353B17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4" l="1"/>
  <c r="D48" i="4" l="1"/>
  <c r="C45" i="2" l="1"/>
  <c r="E35" i="4" s="1"/>
  <c r="B45" i="2"/>
  <c r="H35" i="4" s="1"/>
  <c r="B86" i="2" l="1"/>
  <c r="B68" i="2" l="1"/>
  <c r="C68" i="2" l="1"/>
  <c r="C67" i="2"/>
  <c r="B67" i="2"/>
  <c r="D61" i="4" l="1"/>
  <c r="B69" i="2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96" i="2"/>
  <c r="B96" i="2"/>
  <c r="B58" i="2"/>
  <c r="B74" i="2" l="1"/>
  <c r="B98" i="2" s="1"/>
  <c r="C74" i="2"/>
  <c r="D65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<sst xmlns="http://schemas.openxmlformats.org/spreadsheetml/2006/main" count="113" uniqueCount="104">
  <si>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</si>
  <si>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</si>
  <si>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</si>
  <si>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</si>
  <si>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</si>
  <si>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</si>
  <si>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</si>
  <si>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</si>
  <si>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</si>
  <si>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</si>
  <si>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</si>
  <si>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</si>
  <si>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</si>
  <si>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</si>
  <si>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</si>
  <si>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</si>
  <si>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</si>
  <si>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</si>
  <si>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</si>
  <si>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</si>
  <si>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</si>
  <si>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</si>
  <si>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</si>
  <si>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</si>
  <si>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</si>
  <si>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</si>
  <si>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</si>
  <si>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</si>
  <si>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</si>
  <si>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</si>
  <si>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</si>
  <si>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</si>
  <si>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</si>
  <si>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</si>
  <si>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</si>
  <si>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</si>
  <si>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</si>
  <si>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</si>
  <si>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</si>
  <si>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</si>
  <si>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</si>
  <si>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</si>
  <si>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</si>
  <si>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</si>
  <si>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</si>
  <si>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</si>
  <si>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</si>
  <si>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</si>
  <si>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</si>
  <si>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</si>
  <si>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</si>
  <si>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</si>
  <si>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</si>
  <si>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</si>
  <si>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</si>
  <si>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</si>
  <si>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</si>
  <si>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</si>
  <si>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</si>
  <si>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</si>
  <si>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</si>
  <si>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</si>
  <si>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</si>
  <si>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</si>
  <si>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</si>
  <si>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</si>
  <si>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</si>
  <si>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</si>
  <si>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</si>
  <si>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</si>
  <si>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</si>
  <si>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</si>
  <si>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</si>
  <si>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</si>
  <si>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</si>
  <si>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</si>
  <si>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</si>
  <si>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</si>
  <si>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</si>
  <si>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</si>
  <si>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</si>
  <si>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</si>
  <si>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</si>
  <si>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</si>
  <si>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</si>
  <si>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</si>
  <si>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</si>
  <si>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</si>
  <si>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</si>
  <si>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</si>
  <si>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</si>
  <si>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</si>
  <si>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</si>
  <si>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</si>
  <si>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</si>
  <si>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</si>
  <si>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</si>
  <si>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</si>
  <si>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</si>
  <si>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</si>
  <si>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</si>
  <si>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</si>
  <si>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</si>
  <si>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19.07.2026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</si>
</sst>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34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532908.28500000003</v>
      </c>
      <c r="E7" s="90">
        <f>E8+E9+E10+E11+E13+E14+E15+E16+E17+E12</f>
        <v>511309.45383999997</v>
      </c>
      <c r="F7" s="90">
        <f>E7/D7*100</f>
        <v>95.946989047092785</v>
      </c>
      <c r="G7" s="62">
        <f>E7/C7*100</f>
        <v>56.380605464725377</v>
      </c>
      <c r="H7" s="66">
        <f>H8+H9+H10+H11+H13+H14+H15+H16+H17+H12</f>
        <v>721.00747999999999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286575.20500000002</v>
      </c>
      <c r="E8" s="84">
        <f>вихідна!C10/1000</f>
        <v>284397.83509999997</v>
      </c>
      <c r="F8" s="90">
        <f t="shared" ref="F8:F53" si="0">E8/D8*100</f>
        <v>99.240209947681961</v>
      </c>
      <c r="G8" s="62">
        <f t="shared" ref="G8:G51" si="1">E8/C8*100</f>
        <v>58.779033591423477</v>
      </c>
      <c r="H8" s="66">
        <f>вихідна!B10/1000</f>
        <v>80.609849999999994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289.42</v>
      </c>
      <c r="E10" s="84">
        <f>(вихідна!C14+вихідна!C13)/1000</f>
        <v>525.13784999999996</v>
      </c>
      <c r="F10" s="90">
        <f t="shared" si="0"/>
        <v>181.44490705549026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68.918530000000004</v>
      </c>
      <c r="F11" s="90">
        <f t="shared" si="0"/>
        <v>126.15509793153944</v>
      </c>
      <c r="G11" s="62">
        <f t="shared" si="1"/>
        <v>59.929156521739138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3589.3879300000003</v>
      </c>
      <c r="F13" s="90">
        <f t="shared" si="0"/>
        <v>94.868758276001515</v>
      </c>
      <c r="G13" s="62">
        <f t="shared" si="1"/>
        <v>49.851917751142352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34075.970229999999</v>
      </c>
      <c r="F14" s="90">
        <f t="shared" si="0"/>
        <v>98.468330741298772</v>
      </c>
      <c r="G14" s="62">
        <f t="shared" si="1"/>
        <v>57.922167452935213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24853.35325</v>
      </c>
      <c r="F15" s="90">
        <f t="shared" si="0"/>
        <v>71.859098982456302</v>
      </c>
      <c r="G15" s="62">
        <f t="shared" si="1"/>
        <v>39.957056782490589</v>
      </c>
      <c r="H15" s="66">
        <f>вихідна!B19/1000</f>
        <v>0</v>
      </c>
      <c r="I15" s="59"/>
    </row>
    <row r="16" spans="1:11" ht="46.9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9528.1772000000001</v>
      </c>
      <c r="F16" s="90">
        <f t="shared" si="0"/>
        <v>96.677014675801161</v>
      </c>
      <c r="G16" s="62">
        <f t="shared" si="1"/>
        <v>51.783121451117822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162658.5</v>
      </c>
      <c r="E17" s="92">
        <f>SUM(E18,E29:E31)</f>
        <v>153914.64934</v>
      </c>
      <c r="F17" s="90">
        <f t="shared" si="0"/>
        <v>94.624412090361105</v>
      </c>
      <c r="G17" s="62">
        <f t="shared" si="1"/>
        <v>56.031674045955882</v>
      </c>
      <c r="H17" s="94">
        <f>SUM(H18,H29:H31)</f>
        <v>640.39763000000005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58862.82</v>
      </c>
      <c r="E18" s="92">
        <f>SUM(E19:E28)</f>
        <v>52807.742300000005</v>
      </c>
      <c r="F18" s="90">
        <f t="shared" si="0"/>
        <v>89.713238849243055</v>
      </c>
      <c r="G18" s="62">
        <f t="shared" si="1"/>
        <v>52.376786103936801</v>
      </c>
      <c r="H18" s="66">
        <f>SUM(H19:H28)</f>
        <v>31.225729999999999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29.39537</v>
      </c>
      <c r="F19" s="90">
        <f t="shared" si="0"/>
        <v>53.621616198467713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2400.2476900000001</v>
      </c>
      <c r="F20" s="90">
        <f t="shared" si="0"/>
        <v>66.438244827347589</v>
      </c>
      <c r="G20" s="62">
        <f t="shared" si="1"/>
        <v>36.925183299232344</v>
      </c>
      <c r="H20" s="66">
        <f>вихідна!B23/1000</f>
        <v>19.822009999999999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3567.5882999999999</v>
      </c>
      <c r="F21" s="90">
        <f t="shared" si="0"/>
        <v>79.546485882659852</v>
      </c>
      <c r="G21" s="62">
        <f t="shared" si="1"/>
        <v>34.607547993442431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7191.1973200000002</v>
      </c>
      <c r="F22" s="90">
        <f t="shared" si="0"/>
        <v>77.274764587615962</v>
      </c>
      <c r="G22" s="62">
        <f t="shared" si="1"/>
        <v>53.268128296296304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18350.297790000001</v>
      </c>
      <c r="F23" s="90">
        <f t="shared" si="0"/>
        <v>88.009332147105084</v>
      </c>
      <c r="G23" s="62">
        <f t="shared" si="1"/>
        <v>52.790357472663096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12968.58231</v>
      </c>
      <c r="F24" s="90">
        <f t="shared" si="0"/>
        <v>88.50401833059216</v>
      </c>
      <c r="G24" s="62">
        <f t="shared" si="1"/>
        <v>54.489154800569736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2313.25</v>
      </c>
      <c r="E25" s="85">
        <f>вихідна!C29/1000</f>
        <v>4403.3966700000001</v>
      </c>
      <c r="F25" s="90">
        <f t="shared" si="0"/>
        <v>190.35541640549013</v>
      </c>
      <c r="G25" s="62">
        <f t="shared" si="1"/>
        <v>84.354642056665568</v>
      </c>
      <c r="H25" s="66">
        <f>вихідна!B29/1000</f>
        <v>5.35588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3722.4048599999996</v>
      </c>
      <c r="F26" s="90">
        <f t="shared" si="0"/>
        <v>105.37354737896946</v>
      </c>
      <c r="G26" s="62">
        <f t="shared" si="1"/>
        <v>57.086845689047017</v>
      </c>
      <c r="H26" s="66">
        <f>вихідна!B30/1000</f>
        <v>6.0478399999999999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114.59199000000001</v>
      </c>
      <c r="F27" s="90">
        <f t="shared" si="0"/>
        <v>381.97330000000005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168.49456000000001</v>
      </c>
      <c r="F30" s="90">
        <f t="shared" si="0"/>
        <v>116.13906810035841</v>
      </c>
      <c r="G30" s="62">
        <f t="shared" si="1"/>
        <v>63.606855417138554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100704.01248</v>
      </c>
      <c r="F31" s="90">
        <f t="shared" si="0"/>
        <v>97.349730177020575</v>
      </c>
      <c r="G31" s="62">
        <f t="shared" si="1"/>
        <v>58.126575173195292</v>
      </c>
      <c r="H31" s="66">
        <f>вихідна!B42/1000</f>
        <v>609.17190000000005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12351.115000000002</v>
      </c>
      <c r="E32" s="90">
        <f>SUM(E33,E40,E47)</f>
        <v>10500.342900000001</v>
      </c>
      <c r="F32" s="90">
        <f t="shared" si="0"/>
        <v>85.015343958824772</v>
      </c>
      <c r="G32" s="62">
        <f t="shared" si="1"/>
        <v>47.662186627952316</v>
      </c>
      <c r="H32" s="66">
        <f>SUM(H33,H40,H47)</f>
        <v>1.0516099999999999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1236.8700000000001</v>
      </c>
      <c r="E33" s="83">
        <f>E34+E36+E37+E38+E39+E35</f>
        <v>1644.8277800000001</v>
      </c>
      <c r="F33" s="90">
        <f t="shared" si="0"/>
        <v>132.98307663699498</v>
      </c>
      <c r="G33" s="62">
        <f t="shared" si="1"/>
        <v>57.687710915377124</v>
      </c>
      <c r="H33" s="66">
        <f>H34+H36+H37+H38+H39</f>
        <v>0.90100000000000002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343.11340000000001</v>
      </c>
      <c r="F36" s="90">
        <f>E36/D36*100</f>
        <v>202.23588353176942</v>
      </c>
      <c r="G36" s="62">
        <f t="shared" si="1"/>
        <v>110.67745764680078</v>
      </c>
      <c r="H36" s="66">
        <f>вихідна!B46/1000</f>
        <v>0.68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841.36392000000001</v>
      </c>
      <c r="F37" s="90">
        <f t="shared" si="0"/>
        <v>123.15045667447306</v>
      </c>
      <c r="G37" s="62">
        <f t="shared" si="1"/>
        <v>83.295111375111375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404.00382000000002</v>
      </c>
      <c r="F38" s="90">
        <f t="shared" si="0"/>
        <v>128.7661577689243</v>
      </c>
      <c r="G38" s="62">
        <f t="shared" si="1"/>
        <v>102.27944810126584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25.053049999999999</v>
      </c>
      <c r="F39" s="90">
        <f t="shared" si="0"/>
        <v>50.479649405601442</v>
      </c>
      <c r="G39" s="62">
        <f t="shared" si="1"/>
        <v>29.422254844392249</v>
      </c>
      <c r="H39" s="66">
        <f>вихідна!B49/1000</f>
        <v>0.221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7185.1352500000012</v>
      </c>
      <c r="F40" s="90">
        <f t="shared" si="0"/>
        <v>77.172761696394005</v>
      </c>
      <c r="G40" s="62">
        <f t="shared" si="1"/>
        <v>45.10839150961165</v>
      </c>
      <c r="H40" s="66">
        <f>H41+H42+H43+H44+H45+H46</f>
        <v>0.15060999999999999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194.51</v>
      </c>
      <c r="F41" s="90">
        <f t="shared" si="0"/>
        <v>81.651414658718821</v>
      </c>
      <c r="G41" s="62">
        <f t="shared" si="1"/>
        <v>46.790955015636278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5089.2001500000006</v>
      </c>
      <c r="F42" s="90">
        <f t="shared" si="0"/>
        <v>72.31226972595168</v>
      </c>
      <c r="G42" s="62">
        <f t="shared" si="1"/>
        <v>42.515226435427692</v>
      </c>
      <c r="H42" s="66">
        <f>вихідна!B51/1000</f>
        <v>0.14976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692.01</v>
      </c>
      <c r="F43" s="90">
        <f t="shared" si="0"/>
        <v>70.887411520062287</v>
      </c>
      <c r="G43" s="62">
        <f t="shared" si="1"/>
        <v>40.449497311199437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1159.5233999999998</v>
      </c>
      <c r="F45" s="90">
        <f t="shared" si="0"/>
        <v>117.73006396588484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38.231699999999996</v>
      </c>
      <c r="F46" s="90">
        <f t="shared" si="0"/>
        <v>71.56144127281236</v>
      </c>
      <c r="G46" s="62">
        <f t="shared" si="1"/>
        <v>40.845833333333331</v>
      </c>
      <c r="H46" s="66">
        <f>вихідна!B58/1000</f>
        <v>8.4999999999999995E-4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1670.3798700000002</v>
      </c>
      <c r="F47" s="90">
        <f t="shared" si="0"/>
        <v>92.603899012634528</v>
      </c>
      <c r="G47" s="62">
        <f t="shared" si="1"/>
        <v>51.3820748100526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545263.4</v>
      </c>
      <c r="E51" s="80">
        <f>SUM(E7,E32,E48)</f>
        <v>521811.49673999997</v>
      </c>
      <c r="F51" s="90">
        <f t="shared" si="0"/>
        <v>95.698977180569969</v>
      </c>
      <c r="G51" s="62">
        <f t="shared" si="1"/>
        <v>56.173594424887774</v>
      </c>
      <c r="H51" s="78">
        <f>SUM(H7,H32,H48)</f>
        <v>722.05908999999997</v>
      </c>
      <c r="I51" s="59">
        <f>E51-D51</f>
        <v>-23451.90326000005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213.57967000000002</v>
      </c>
      <c r="F53" s="90">
        <f t="shared" si="0"/>
        <v>94.797900577008448</v>
      </c>
      <c r="G53" s="62">
        <f>E53/C53*100</f>
        <v>60.078669479606198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213.57967000000002</v>
      </c>
      <c r="F54" s="90">
        <f t="shared" ref="F54" si="2">E54/D54*100</f>
        <v>94.797900577008448</v>
      </c>
      <c r="G54" s="62">
        <f>E54/C54*100</f>
        <v>60.078669479606198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36722.652499999997</v>
      </c>
      <c r="E56" s="62">
        <f>E57+E59+E60+E61+E58</f>
        <v>30876.785500000002</v>
      </c>
      <c r="F56" s="90">
        <f t="shared" ref="F56" si="4">E56/D56*100</f>
        <v>84.081032817550437</v>
      </c>
      <c r="G56" s="62">
        <f>E56/C56*100</f>
        <v>42.075336046666521</v>
      </c>
      <c r="H56" s="62">
        <f>H57+H60+H61</f>
        <v>12.738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80.59</v>
      </c>
      <c r="E60" s="66">
        <f>вихідна!C81/1000</f>
        <v>222.32249999999999</v>
      </c>
      <c r="F60" s="90">
        <f t="shared" ref="F60" si="5">E60/D60*100</f>
        <v>275.86859411837696</v>
      </c>
      <c r="G60" s="62">
        <f t="shared" ref="G60:G67" si="6">E60/C60*100</f>
        <v>221.4367529880478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(вихідна!C84+вихідна!C85+++вихідна!C86+вихідна!C87+вихідна!C88+вихідна!C89)/1000</f>
        <v>30651.910030000003</v>
      </c>
      <c r="F61" s="90">
        <f t="shared" ref="F61:F62" si="7">E61/D61*100</f>
        <v>83.652250825127553</v>
      </c>
      <c r="G61" s="62">
        <f t="shared" si="6"/>
        <v>41.826125412563776</v>
      </c>
      <c r="H61" s="67">
        <f>SUM(вихідна!B84:B89)/1000</f>
        <v>12.738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1030.0739000000001</v>
      </c>
      <c r="F62" s="90">
        <f t="shared" si="7"/>
        <v>79.23645384615385</v>
      </c>
      <c r="G62" s="62">
        <f t="shared" si="6"/>
        <v>19.435356603773588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1030.0739000000001</v>
      </c>
      <c r="F64" s="90">
        <f t="shared" ref="F64:F66" si="8">E64/D64*100</f>
        <v>103.00739000000002</v>
      </c>
      <c r="G64" s="62">
        <f t="shared" si="6"/>
        <v>20.601478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38247.952499999999</v>
      </c>
      <c r="E72" s="63">
        <f>E53+E56+E62+E67+E65</f>
        <v>32123.839070000002</v>
      </c>
      <c r="F72" s="90">
        <f t="shared" ref="F72:F81" si="9">E72/D72*100</f>
        <v>83.988388842513857</v>
      </c>
      <c r="G72" s="62">
        <f>E72/C72*100</f>
        <v>29.941385994670384</v>
      </c>
      <c r="H72" s="61">
        <f>H53+H56+H62+H67+H65+H69</f>
        <v>12.738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1036215.749</v>
      </c>
      <c r="D73" s="63">
        <f>D51+D72</f>
        <v>583511.35250000004</v>
      </c>
      <c r="E73" s="63">
        <f>E51+E72</f>
        <v>553935.33580999996</v>
      </c>
      <c r="F73" s="90">
        <f t="shared" si="9"/>
        <v>94.931372532293608</v>
      </c>
      <c r="G73" s="62">
        <f>E73/C73*100</f>
        <v>53.45752912408205</v>
      </c>
      <c r="H73" s="61">
        <f>H53+H56+H62+H65+H67</f>
        <v>12.738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237759.67426</v>
      </c>
      <c r="F74" s="90">
        <f t="shared" si="9"/>
        <v>98.540193280288989</v>
      </c>
      <c r="G74" s="62">
        <f>E74/C74*100</f>
        <v>93.972263227989615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226040.9</v>
      </c>
      <c r="F75" s="90">
        <f t="shared" si="9"/>
        <v>100</v>
      </c>
      <c r="G75" s="62">
        <f t="shared" ref="G75:G82" si="10">E75/C75*100</f>
        <v>95.438687305278037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186877.9</v>
      </c>
      <c r="F78" s="90">
        <f t="shared" si="9"/>
        <v>100</v>
      </c>
      <c r="G78" s="62">
        <f t="shared" si="10"/>
        <v>94.759999148123995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1842</v>
      </c>
      <c r="F79" s="143">
        <f t="shared" si="9"/>
        <v>100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11718.77426</v>
      </c>
      <c r="F81" s="90">
        <f t="shared" si="9"/>
        <v>76.889677885160481</v>
      </c>
      <c r="G81" s="62">
        <f t="shared" si="10"/>
        <v>72.48854882787613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1289226.2289999998</v>
      </c>
      <c r="D82" s="99">
        <f>SUM(D51,D72,D74)</f>
        <v>824793.27650000004</v>
      </c>
      <c r="E82" s="125">
        <f>SUM(E51,E72,E74)</f>
        <v>791695.01006999996</v>
      </c>
      <c r="F82" s="142">
        <f t="shared" ref="F82" si="11">E82/D82*100</f>
        <v>95.987083385251125</v>
      </c>
      <c r="G82" s="79">
        <f t="shared" si="10"/>
        <v>61.408540430028758</v>
      </c>
      <c r="H82" s="126">
        <f>SUM(H51,H72,H74)</f>
        <v>734.79709000000003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40" workbookViewId="0">
      <selection activeCell="D80" sqref="D80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75940.22</v>
      </c>
      <c r="C2" s="54">
        <v>270017621.25</v>
      </c>
      <c r="D2" s="42"/>
    </row>
    <row r="3" spans="1:4" ht="14.25" x14ac:dyDescent="0.2">
      <c r="A3" s="51">
        <v>11010400</v>
      </c>
      <c r="B3" s="33">
        <v>4036.03</v>
      </c>
      <c r="C3" s="54">
        <v>7148106.6500000004</v>
      </c>
      <c r="D3" s="42"/>
    </row>
    <row r="4" spans="1:4" ht="14.25" x14ac:dyDescent="0.2">
      <c r="A4" s="51">
        <v>11010500</v>
      </c>
      <c r="B4" s="33">
        <v>486.4</v>
      </c>
      <c r="C4" s="33">
        <v>6964102.8300000001</v>
      </c>
      <c r="D4" s="42"/>
    </row>
    <row r="5" spans="1:4" ht="14.25" x14ac:dyDescent="0.2">
      <c r="A5" s="51">
        <v>11011300</v>
      </c>
      <c r="B5" s="33">
        <v>147.19999999999999</v>
      </c>
      <c r="C5" s="33">
        <v>268004.37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68918.53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3589387.93</v>
      </c>
      <c r="D11" s="39"/>
    </row>
    <row r="12" spans="1:4" ht="14.25" x14ac:dyDescent="0.2">
      <c r="A12" s="51">
        <v>14031900</v>
      </c>
      <c r="B12" s="33"/>
      <c r="C12" s="33">
        <v>34075970.229999997</v>
      </c>
      <c r="D12" s="39"/>
    </row>
    <row r="13" spans="1:4" ht="14.25" x14ac:dyDescent="0.2">
      <c r="A13" s="51">
        <v>14040100</v>
      </c>
      <c r="B13" s="33"/>
      <c r="C13" s="33">
        <v>24853353.25</v>
      </c>
      <c r="D13" s="39"/>
    </row>
    <row r="14" spans="1:4" ht="14.25" x14ac:dyDescent="0.2">
      <c r="A14" s="51">
        <v>14040200</v>
      </c>
      <c r="B14" s="33"/>
      <c r="C14" s="33">
        <v>9528177.1999999993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19822.009999999998</v>
      </c>
      <c r="C16" s="33">
        <v>2400247.69</v>
      </c>
      <c r="D16" s="39"/>
    </row>
    <row r="17" spans="1:7" ht="13.5" customHeight="1" x14ac:dyDescent="0.2">
      <c r="A17" s="51">
        <v>18010300</v>
      </c>
      <c r="B17" s="33"/>
      <c r="C17" s="33">
        <v>3567588.3</v>
      </c>
      <c r="D17" s="39"/>
      <c r="G17" s="26"/>
    </row>
    <row r="18" spans="1:7" ht="13.5" customHeight="1" x14ac:dyDescent="0.2">
      <c r="A18" s="51">
        <v>18010400</v>
      </c>
      <c r="B18" s="33"/>
      <c r="C18" s="33">
        <v>7191197.3200000003</v>
      </c>
      <c r="D18" s="39"/>
    </row>
    <row r="19" spans="1:7" ht="14.25" x14ac:dyDescent="0.2">
      <c r="A19" s="51">
        <v>18010500</v>
      </c>
      <c r="B19" s="33"/>
      <c r="C19" s="33">
        <v>18350297.789999999</v>
      </c>
      <c r="D19" s="39"/>
    </row>
    <row r="20" spans="1:7" ht="14.25" x14ac:dyDescent="0.2">
      <c r="A20" s="51">
        <v>18010600</v>
      </c>
      <c r="B20" s="33"/>
      <c r="C20" s="33">
        <v>12968582.310000001</v>
      </c>
      <c r="D20" s="39"/>
    </row>
    <row r="21" spans="1:7" ht="13.5" customHeight="1" x14ac:dyDescent="0.2">
      <c r="A21" s="51">
        <v>18010700</v>
      </c>
      <c r="B21" s="33">
        <v>5355.88</v>
      </c>
      <c r="C21" s="33">
        <v>4403396.67</v>
      </c>
      <c r="D21" s="39"/>
    </row>
    <row r="22" spans="1:7" ht="13.5" customHeight="1" x14ac:dyDescent="0.2">
      <c r="A22" s="51">
        <v>18010900</v>
      </c>
      <c r="B22" s="33">
        <v>6047.84</v>
      </c>
      <c r="C22" s="33">
        <v>3722404.86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37515.85</v>
      </c>
      <c r="D26" s="39"/>
    </row>
    <row r="27" spans="1:7" ht="14.25" x14ac:dyDescent="0.2">
      <c r="A27" s="51">
        <v>18030200</v>
      </c>
      <c r="B27" s="33"/>
      <c r="C27" s="33">
        <v>130978.71</v>
      </c>
      <c r="D27" s="39"/>
    </row>
    <row r="28" spans="1:7" ht="14.25" x14ac:dyDescent="0.2">
      <c r="A28" s="51">
        <v>18050300</v>
      </c>
      <c r="B28" s="33">
        <v>6757.49</v>
      </c>
      <c r="C28" s="33">
        <v>7145300.6699999999</v>
      </c>
      <c r="D28" s="39"/>
    </row>
    <row r="29" spans="1:7" ht="14.25" x14ac:dyDescent="0.2">
      <c r="A29" s="51">
        <v>18050400</v>
      </c>
      <c r="B29" s="33">
        <v>602414.41</v>
      </c>
      <c r="C29" s="33">
        <v>93414423.439999998</v>
      </c>
      <c r="D29" s="39"/>
    </row>
    <row r="30" spans="1:7" ht="14.25" x14ac:dyDescent="0.2">
      <c r="A30" s="51">
        <v>18050500</v>
      </c>
      <c r="B30" s="33"/>
      <c r="C30" s="33">
        <v>144288.37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>
        <v>680</v>
      </c>
      <c r="C34" s="33">
        <v>343113.4</v>
      </c>
      <c r="D34" s="39"/>
    </row>
    <row r="35" spans="1:4" ht="14.25" x14ac:dyDescent="0.2">
      <c r="A35" s="51">
        <v>21081500</v>
      </c>
      <c r="B35" s="33"/>
      <c r="C35" s="33">
        <v>841363.92</v>
      </c>
      <c r="D35" s="39"/>
    </row>
    <row r="36" spans="1:4" ht="14.25" x14ac:dyDescent="0.2">
      <c r="A36" s="51">
        <v>21081700</v>
      </c>
      <c r="B36" s="33"/>
      <c r="C36" s="33">
        <v>404003.82</v>
      </c>
      <c r="D36" s="39"/>
    </row>
    <row r="37" spans="1:4" ht="14.25" x14ac:dyDescent="0.2">
      <c r="A37" s="51">
        <v>21081800</v>
      </c>
      <c r="B37" s="33">
        <v>221</v>
      </c>
      <c r="C37" s="33">
        <v>25053.05</v>
      </c>
      <c r="D37" s="39"/>
    </row>
    <row r="38" spans="1:4" ht="13.15" customHeight="1" x14ac:dyDescent="0.2">
      <c r="A38" s="51">
        <v>22010300</v>
      </c>
      <c r="B38" s="33"/>
      <c r="C38" s="33">
        <v>194510</v>
      </c>
      <c r="D38" s="39"/>
    </row>
    <row r="39" spans="1:4" ht="14.25" x14ac:dyDescent="0.2">
      <c r="A39" s="51">
        <v>22012500</v>
      </c>
      <c r="B39" s="33">
        <v>149.76</v>
      </c>
      <c r="C39" s="33">
        <v>5089200.1500000004</v>
      </c>
      <c r="D39" s="39"/>
    </row>
    <row r="40" spans="1:4" ht="14.25" x14ac:dyDescent="0.2">
      <c r="A40" s="51">
        <v>22012600</v>
      </c>
      <c r="B40" s="33"/>
      <c r="C40" s="33">
        <v>692010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>
        <v>0.85</v>
      </c>
      <c r="C43" s="33">
        <v>34797.699999999997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1670379.87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186877900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2449663.2599999998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722059.09</v>
      </c>
      <c r="C61" s="37">
        <f>SUM(C2:C60)</f>
        <v>759571171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89587.77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20224.03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12738</v>
      </c>
      <c r="C71" s="33">
        <v>10014677.630000001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1476010.96</v>
      </c>
      <c r="D73" s="39"/>
    </row>
    <row r="74" spans="1:6" ht="14.25" x14ac:dyDescent="0.2">
      <c r="A74">
        <v>25010400</v>
      </c>
      <c r="B74" s="141"/>
      <c r="C74" s="33">
        <v>46209.3</v>
      </c>
      <c r="D74" s="39"/>
    </row>
    <row r="75" spans="1:6" ht="14.25" x14ac:dyDescent="0.2">
      <c r="A75" s="24">
        <v>25020100</v>
      </c>
      <c r="B75" s="34"/>
      <c r="C75" s="33">
        <v>18329820.27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785191.87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1030073.9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12738</v>
      </c>
      <c r="C83" s="30">
        <f>SUM(C63:C82)</f>
        <v>32123839.07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64" zoomScale="112" zoomScaleNormal="112" workbookViewId="0">
      <selection activeCell="D94" sqref="D94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46221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75940.22</v>
      </c>
      <c r="C6" s="107">
        <f>вдк!C2</f>
        <v>270017621.25</v>
      </c>
      <c r="D6" s="4"/>
      <c r="E6" s="4"/>
      <c r="G6" s="11"/>
    </row>
    <row r="7" spans="1:7" x14ac:dyDescent="0.2">
      <c r="A7" s="8">
        <v>11010400</v>
      </c>
      <c r="B7" s="106">
        <f>вдк!B3</f>
        <v>4036.03</v>
      </c>
      <c r="C7" s="107">
        <f>вдк!C3</f>
        <v>7148106.6500000004</v>
      </c>
      <c r="D7" s="4"/>
      <c r="E7" s="4"/>
    </row>
    <row r="8" spans="1:7" x14ac:dyDescent="0.2">
      <c r="A8" s="8">
        <v>11010500</v>
      </c>
      <c r="B8" s="106">
        <f>вдк!B4</f>
        <v>486.4</v>
      </c>
      <c r="C8" s="107">
        <f>вдк!C4</f>
        <v>6964102.8300000001</v>
      </c>
      <c r="D8" s="4"/>
      <c r="E8" s="4"/>
    </row>
    <row r="9" spans="1:7" x14ac:dyDescent="0.2">
      <c r="A9" s="8">
        <v>11011300</v>
      </c>
      <c r="B9" s="106">
        <f>вдк!B5</f>
        <v>147.19999999999999</v>
      </c>
      <c r="C9" s="108">
        <f>вдк!C5</f>
        <v>268004.37</v>
      </c>
      <c r="D9" s="4"/>
      <c r="E9" s="4"/>
    </row>
    <row r="10" spans="1:7" x14ac:dyDescent="0.2">
      <c r="A10" s="10">
        <v>11010000</v>
      </c>
      <c r="B10" s="109">
        <f>B7+B6+B8+B9</f>
        <v>80609.849999999991</v>
      </c>
      <c r="C10" s="109">
        <f>C7+C6+C8+C9</f>
        <v>284397835.09999996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68918.53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3589387.93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34075970.229999997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24853353.25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9528177.1999999993</v>
      </c>
      <c r="D20" s="4"/>
      <c r="E20" s="4"/>
    </row>
    <row r="21" spans="1:5" x14ac:dyDescent="0.2">
      <c r="A21" s="10" t="s">
        <v>13</v>
      </c>
      <c r="B21" s="109">
        <f>B22+B23+B24+B25</f>
        <v>19822.009999999998</v>
      </c>
      <c r="C21" s="109">
        <f>C22+C23+C24+C25</f>
        <v>13188428.68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19822.009999999998</v>
      </c>
      <c r="C23" s="109">
        <f>вдк!C16</f>
        <v>2400247.69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3567588.3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7191197.3200000003</v>
      </c>
      <c r="D25" s="4"/>
      <c r="E25" s="4"/>
    </row>
    <row r="26" spans="1:5" x14ac:dyDescent="0.2">
      <c r="A26" s="10" t="s">
        <v>14</v>
      </c>
      <c r="B26" s="109">
        <f>B27+B28+B29+B30</f>
        <v>11403.720000000001</v>
      </c>
      <c r="C26" s="110">
        <f>SUM(C27:C30)</f>
        <v>39444681.630000003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18350297.789999999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12968582.310000001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5355.88</v>
      </c>
      <c r="C29" s="107">
        <f>вдк!C21</f>
        <v>4403396.67</v>
      </c>
      <c r="D29" s="4"/>
      <c r="E29" s="4"/>
    </row>
    <row r="30" spans="1:5" x14ac:dyDescent="0.2">
      <c r="A30" s="8">
        <v>18010900</v>
      </c>
      <c r="B30" s="106">
        <f>вдк!B22</f>
        <v>6047.84</v>
      </c>
      <c r="C30" s="111">
        <f>вдк!C22</f>
        <v>3722404.86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31225.73</v>
      </c>
      <c r="C33" s="113">
        <f>C21+C26+C32</f>
        <v>52693150.310000002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168494.56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37515.85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130978.71</v>
      </c>
      <c r="D38" s="4"/>
      <c r="E38" s="4"/>
    </row>
    <row r="39" spans="1:5" x14ac:dyDescent="0.2">
      <c r="A39" s="10">
        <v>18050300</v>
      </c>
      <c r="B39" s="109">
        <f>вдк!B28</f>
        <v>6757.49</v>
      </c>
      <c r="C39" s="114">
        <f>вдк!C28</f>
        <v>7145300.6699999999</v>
      </c>
      <c r="D39" s="4"/>
      <c r="E39" s="4"/>
    </row>
    <row r="40" spans="1:5" x14ac:dyDescent="0.2">
      <c r="A40" s="10">
        <v>18050400</v>
      </c>
      <c r="B40" s="109">
        <f>вдк!B29</f>
        <v>602414.41</v>
      </c>
      <c r="C40" s="114">
        <f>вдк!C29</f>
        <v>93414423.439999998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144288.37</v>
      </c>
      <c r="D41" s="4"/>
      <c r="E41" s="4"/>
    </row>
    <row r="42" spans="1:5" x14ac:dyDescent="0.2">
      <c r="A42" s="10">
        <v>18050000</v>
      </c>
      <c r="B42" s="109">
        <f>SUM(B39:B41)</f>
        <v>609171.9</v>
      </c>
      <c r="C42" s="109">
        <f>SUM(C39:C41)</f>
        <v>100704012.48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680</v>
      </c>
      <c r="C46" s="116">
        <f>вдк!C34</f>
        <v>343113.4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841363.92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404003.82</v>
      </c>
    </row>
    <row r="49" spans="1:7" x14ac:dyDescent="0.2">
      <c r="A49" s="10">
        <v>21081800</v>
      </c>
      <c r="B49" s="109">
        <f>вдк!B37</f>
        <v>221</v>
      </c>
      <c r="C49" s="114">
        <f>вдк!C37</f>
        <v>25053.05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194510</v>
      </c>
    </row>
    <row r="51" spans="1:7" x14ac:dyDescent="0.2">
      <c r="A51" s="10">
        <v>22012500</v>
      </c>
      <c r="B51" s="109">
        <f>вдк!B39</f>
        <v>149.76</v>
      </c>
      <c r="C51" s="114">
        <f>вдк!C39</f>
        <v>5089200.1500000004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692010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0.85</v>
      </c>
      <c r="C56" s="107">
        <f>вдк!C43</f>
        <v>34797.699999999997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0.85</v>
      </c>
      <c r="C58" s="116">
        <f>SUM(C56:C57)</f>
        <v>38231.699999999997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1670379.87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529351071.73999989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186877900</v>
      </c>
      <c r="D63" s="11">
        <f>D61-D62</f>
        <v>145567264.73999989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>
        <f>C74-C61-C62-C63-C64-C65-C66-C67-C68-C69-C70-C71-C72-C73</f>
        <v>521811496.73999989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>
        <f>C74-C73-C72-C71-C70-C69-C68-C67-C66-C65-C64-C63-C62-C61</f>
        <v>521811496.73999989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2449663.2599999998</v>
      </c>
      <c r="E70" s="11">
        <f>E68-E69</f>
        <v>61114539.73999989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722059.09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759571170.99999988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89587.77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20224.03</v>
      </c>
      <c r="D78" s="4">
        <f>C76+C77+C78+C79</f>
        <v>213579.67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12738</v>
      </c>
      <c r="C84" s="33">
        <f>вдк!C71</f>
        <v>10014677.630000001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1476010.96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46209.3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18329820.27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785191.87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1030073.9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12738</v>
      </c>
      <c r="C96" s="124">
        <f>SUM(C76:C95)</f>
        <v>32123839.07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734797.09</v>
      </c>
      <c r="C98" s="11">
        <f>C96+C74</f>
        <v>791695010.06999993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2026-08-25T07:58:53Z</dcterms:modified>
</cp:coreProperties>
</file>