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6\06 Червень\19\"/>
    </mc:Choice>
  </mc:AlternateContent>
  <xr:revisionPtr revIDLastSave="0" documentId="13_ncr:1_{7B3BA960-BD91-43C1-B9F9-C0ED868F1C24}" xr6:coauthVersionLast="45" xr6:coauthVersionMax="45" xr10:uidLastSave="{00000000-0000-0000-0000-000000000000}"/>
  <bookViews>
    <workbookView xWindow="3765" yWindow="900" windowWidth="10635" windowHeight="10020" activeTab="1" xr2:uid="{00000000-000D-0000-FFFF-FFFF00000000}"/>
  </bookViews>
  <sheets>
    <sheet name="Видатки" sheetId="1" r:id="rId1"/>
    <sheet name="аналіз (2)" sheetId="2" r:id="rId2"/>
  </sheets>
  <externalReferences>
    <externalReference r:id="rId3"/>
  </externalReferences>
  <definedNames>
    <definedName name="_xlnm._FilterDatabase" localSheetId="0" hidden="1">Видатки!$B$1:$B$4</definedName>
    <definedName name="_xlnm.Print_Area" localSheetId="1">'аналіз (2)'!$A$1:$T$108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8" i="2" l="1"/>
  <c r="G8" i="2" s="1"/>
  <c r="F8" i="2"/>
  <c r="H8" i="2"/>
  <c r="E9" i="2"/>
  <c r="G9" i="2" s="1"/>
  <c r="F9" i="2"/>
  <c r="H9" i="2"/>
  <c r="E10" i="2"/>
  <c r="G10" i="2" s="1"/>
  <c r="F10" i="2"/>
  <c r="H10" i="2"/>
  <c r="E11" i="2"/>
  <c r="G11" i="2" s="1"/>
  <c r="F11" i="2"/>
  <c r="H11" i="2"/>
  <c r="E12" i="2"/>
  <c r="G12" i="2" s="1"/>
  <c r="F12" i="2"/>
  <c r="H12" i="2"/>
  <c r="E13" i="2"/>
  <c r="G13" i="2" s="1"/>
  <c r="F13" i="2"/>
  <c r="H13" i="2"/>
  <c r="E14" i="2"/>
  <c r="G14" i="2" s="1"/>
  <c r="F14" i="2"/>
  <c r="H14" i="2"/>
  <c r="E15" i="2"/>
  <c r="G15" i="2" s="1"/>
  <c r="F15" i="2"/>
  <c r="H15" i="2"/>
  <c r="E16" i="2"/>
  <c r="G16" i="2" s="1"/>
  <c r="F16" i="2"/>
  <c r="H16" i="2"/>
  <c r="C17" i="2"/>
  <c r="C7" i="2" s="1"/>
  <c r="C51" i="2" s="1"/>
  <c r="D17" i="2"/>
  <c r="D7" i="2" s="1"/>
  <c r="D51" i="2" s="1"/>
  <c r="C18" i="2"/>
  <c r="D18" i="2"/>
  <c r="E19" i="2"/>
  <c r="G19" i="2" s="1"/>
  <c r="F19" i="2"/>
  <c r="H19" i="2"/>
  <c r="H18" i="2" s="1"/>
  <c r="H17" i="2" s="1"/>
  <c r="E20" i="2"/>
  <c r="G20" i="2" s="1"/>
  <c r="F20" i="2"/>
  <c r="H20" i="2"/>
  <c r="E21" i="2"/>
  <c r="G21" i="2" s="1"/>
  <c r="F21" i="2"/>
  <c r="H21" i="2"/>
  <c r="E22" i="2"/>
  <c r="G22" i="2" s="1"/>
  <c r="F22" i="2"/>
  <c r="H22" i="2"/>
  <c r="E23" i="2"/>
  <c r="G23" i="2" s="1"/>
  <c r="F23" i="2"/>
  <c r="H23" i="2"/>
  <c r="E24" i="2"/>
  <c r="G24" i="2" s="1"/>
  <c r="F24" i="2"/>
  <c r="H24" i="2"/>
  <c r="E25" i="2"/>
  <c r="G25" i="2" s="1"/>
  <c r="F25" i="2"/>
  <c r="H25" i="2"/>
  <c r="E26" i="2"/>
  <c r="G26" i="2" s="1"/>
  <c r="F26" i="2"/>
  <c r="H26" i="2"/>
  <c r="E27" i="2"/>
  <c r="G27" i="2" s="1"/>
  <c r="F27" i="2"/>
  <c r="H27" i="2"/>
  <c r="E28" i="2"/>
  <c r="G28" i="2" s="1"/>
  <c r="F28" i="2"/>
  <c r="H28" i="2"/>
  <c r="E29" i="2"/>
  <c r="G29" i="2" s="1"/>
  <c r="F29" i="2"/>
  <c r="H29" i="2"/>
  <c r="E30" i="2"/>
  <c r="G30" i="2" s="1"/>
  <c r="F30" i="2"/>
  <c r="H30" i="2"/>
  <c r="E31" i="2"/>
  <c r="G31" i="2" s="1"/>
  <c r="F31" i="2"/>
  <c r="H31" i="2"/>
  <c r="C32" i="2"/>
  <c r="D32" i="2"/>
  <c r="C33" i="2"/>
  <c r="D33" i="2"/>
  <c r="E34" i="2"/>
  <c r="G34" i="2" s="1"/>
  <c r="F34" i="2"/>
  <c r="H34" i="2"/>
  <c r="H33" i="2" s="1"/>
  <c r="H32" i="2" s="1"/>
  <c r="E35" i="2"/>
  <c r="H35" i="2"/>
  <c r="E36" i="2"/>
  <c r="F36" i="2"/>
  <c r="G36" i="2"/>
  <c r="H36" i="2"/>
  <c r="E37" i="2"/>
  <c r="F37" i="2"/>
  <c r="G37" i="2"/>
  <c r="H37" i="2"/>
  <c r="E38" i="2"/>
  <c r="F38" i="2"/>
  <c r="G38" i="2"/>
  <c r="H38" i="2"/>
  <c r="E39" i="2"/>
  <c r="F39" i="2"/>
  <c r="G39" i="2"/>
  <c r="H39" i="2"/>
  <c r="C40" i="2"/>
  <c r="D40" i="2"/>
  <c r="E41" i="2"/>
  <c r="G41" i="2" s="1"/>
  <c r="F41" i="2"/>
  <c r="H41" i="2"/>
  <c r="H40" i="2" s="1"/>
  <c r="E42" i="2"/>
  <c r="G42" i="2" s="1"/>
  <c r="F42" i="2"/>
  <c r="H42" i="2"/>
  <c r="E43" i="2"/>
  <c r="G43" i="2" s="1"/>
  <c r="F43" i="2"/>
  <c r="H43" i="2"/>
  <c r="E44" i="2"/>
  <c r="G44" i="2" s="1"/>
  <c r="F44" i="2"/>
  <c r="H44" i="2"/>
  <c r="E45" i="2"/>
  <c r="G45" i="2" s="1"/>
  <c r="F45" i="2"/>
  <c r="H45" i="2"/>
  <c r="E46" i="2"/>
  <c r="G46" i="2" s="1"/>
  <c r="F46" i="2"/>
  <c r="H46" i="2"/>
  <c r="E47" i="2"/>
  <c r="G47" i="2" s="1"/>
  <c r="F47" i="2"/>
  <c r="H47" i="2"/>
  <c r="C48" i="2"/>
  <c r="D48" i="2"/>
  <c r="H48" i="2"/>
  <c r="E49" i="2"/>
  <c r="E48" i="2" s="1"/>
  <c r="F49" i="2"/>
  <c r="G49" i="2"/>
  <c r="C53" i="2"/>
  <c r="D53" i="2"/>
  <c r="D72" i="2" s="1"/>
  <c r="E54" i="2"/>
  <c r="E53" i="2" s="1"/>
  <c r="F54" i="2"/>
  <c r="G54" i="2"/>
  <c r="H54" i="2"/>
  <c r="H53" i="2" s="1"/>
  <c r="E55" i="2"/>
  <c r="H55" i="2"/>
  <c r="C56" i="2"/>
  <c r="D56" i="2"/>
  <c r="H56" i="2"/>
  <c r="E57" i="2"/>
  <c r="E56" i="2" s="1"/>
  <c r="G57" i="2"/>
  <c r="H57" i="2"/>
  <c r="E58" i="2"/>
  <c r="H58" i="2"/>
  <c r="E59" i="2"/>
  <c r="E60" i="2"/>
  <c r="G60" i="2" s="1"/>
  <c r="F60" i="2"/>
  <c r="H60" i="2"/>
  <c r="D61" i="2"/>
  <c r="E61" i="2"/>
  <c r="F61" i="2" s="1"/>
  <c r="H61" i="2"/>
  <c r="C62" i="2"/>
  <c r="D62" i="2"/>
  <c r="E63" i="2"/>
  <c r="E62" i="2" s="1"/>
  <c r="G63" i="2"/>
  <c r="H63" i="2"/>
  <c r="H62" i="2" s="1"/>
  <c r="E64" i="2"/>
  <c r="F64" i="2"/>
  <c r="G64" i="2"/>
  <c r="H64" i="2"/>
  <c r="C65" i="2"/>
  <c r="E65" i="2"/>
  <c r="G65" i="2"/>
  <c r="E66" i="2"/>
  <c r="F66" i="2"/>
  <c r="G66" i="2"/>
  <c r="H66" i="2"/>
  <c r="H65" i="2" s="1"/>
  <c r="H67" i="2"/>
  <c r="C68" i="2"/>
  <c r="C67" i="2" s="1"/>
  <c r="C72" i="2" s="1"/>
  <c r="E69" i="2"/>
  <c r="E68" i="2" s="1"/>
  <c r="E67" i="2" s="1"/>
  <c r="H69" i="2"/>
  <c r="E71" i="2"/>
  <c r="G71" i="2"/>
  <c r="H71" i="2"/>
  <c r="C74" i="2"/>
  <c r="C75" i="2"/>
  <c r="D75" i="2"/>
  <c r="D74" i="2" s="1"/>
  <c r="E76" i="2"/>
  <c r="F76" i="2" s="1"/>
  <c r="H76" i="2"/>
  <c r="E77" i="2"/>
  <c r="F77" i="2" s="1"/>
  <c r="H77" i="2"/>
  <c r="E78" i="2"/>
  <c r="F78" i="2" s="1"/>
  <c r="H78" i="2"/>
  <c r="H75" i="2" s="1"/>
  <c r="H74" i="2" s="1"/>
  <c r="E79" i="2"/>
  <c r="F79" i="2" s="1"/>
  <c r="H79" i="2"/>
  <c r="E80" i="2"/>
  <c r="F80" i="2" s="1"/>
  <c r="H80" i="2"/>
  <c r="E81" i="2"/>
  <c r="F81" i="2" s="1"/>
  <c r="H81" i="2"/>
  <c r="D82" i="2" l="1"/>
  <c r="D73" i="2"/>
  <c r="C82" i="2"/>
  <c r="C73" i="2"/>
  <c r="F53" i="2"/>
  <c r="E72" i="2"/>
  <c r="G53" i="2"/>
  <c r="H7" i="2"/>
  <c r="H51" i="2" s="1"/>
  <c r="F56" i="2"/>
  <c r="G56" i="2"/>
  <c r="G67" i="2"/>
  <c r="G62" i="2"/>
  <c r="F62" i="2"/>
  <c r="H72" i="2"/>
  <c r="H73" i="2"/>
  <c r="F48" i="2"/>
  <c r="G48" i="2"/>
  <c r="E40" i="2"/>
  <c r="E33" i="2"/>
  <c r="E18" i="2"/>
  <c r="G81" i="2"/>
  <c r="G79" i="2"/>
  <c r="G77" i="2"/>
  <c r="G76" i="2"/>
  <c r="G61" i="2"/>
  <c r="E75" i="2"/>
  <c r="G80" i="2"/>
  <c r="G78" i="2"/>
  <c r="E17" i="2" l="1"/>
  <c r="G18" i="2"/>
  <c r="F18" i="2"/>
  <c r="H82" i="2"/>
  <c r="F75" i="2"/>
  <c r="E74" i="2"/>
  <c r="G75" i="2"/>
  <c r="E32" i="2"/>
  <c r="G33" i="2"/>
  <c r="F33" i="2"/>
  <c r="G40" i="2"/>
  <c r="F40" i="2"/>
  <c r="G72" i="2"/>
  <c r="F72" i="2"/>
  <c r="F32" i="2" l="1"/>
  <c r="G32" i="2"/>
  <c r="F74" i="2"/>
  <c r="G74" i="2"/>
  <c r="F17" i="2"/>
  <c r="G17" i="2"/>
  <c r="E7" i="2"/>
  <c r="G7" i="2" l="1"/>
  <c r="F7" i="2"/>
  <c r="E51" i="2"/>
  <c r="E82" i="2" l="1"/>
  <c r="I51" i="2"/>
  <c r="G51" i="2"/>
  <c r="E73" i="2"/>
  <c r="F51" i="2"/>
  <c r="F73" i="2" l="1"/>
  <c r="G73" i="2"/>
  <c r="F82" i="2"/>
  <c r="G82" i="2"/>
</calcChain>
</file>

<file path=xl/sharedStrings.xml><?xml version="1.0" encoding="utf-8"?>
<sst xmlns="http://schemas.openxmlformats.org/spreadsheetml/2006/main" count="140" uniqueCount="123">
  <si>
    <t>Показники</t>
  </si>
  <si>
    <t>Профінансовано за день</t>
  </si>
  <si>
    <t>(тис.грн.)</t>
  </si>
  <si>
    <t>Разом</t>
  </si>
  <si>
    <t>Профінансовано за місяць</t>
  </si>
  <si>
    <t>1  Загальний фонд</t>
  </si>
  <si>
    <t>2240 Оплата послуг (крім комунальних)</t>
  </si>
  <si>
    <t>2282 Окремі заходи по реалізації державних (регіональних) програм, не віднесені до заходів розвитку</t>
  </si>
  <si>
    <t>02       Виконавчий комітет Ковельської міської ради</t>
  </si>
  <si>
    <t>2610 Субсидії та поточні трансферти підприємствам (установам, організаціям)</t>
  </si>
  <si>
    <t>12       Управління капітального будівництва та житлово - комунального господарства виконавчого комітету Ковельської міської ради</t>
  </si>
  <si>
    <t>1216030   Організація благоустрою населених пунктів</t>
  </si>
  <si>
    <t>0210150   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</si>
  <si>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1216012   Забезпечення діяльності з виробництва, транспортування, постачання теплової енергії</t>
  </si>
  <si>
    <t>2210 Предмети, матеріали, обладнання та інвентар</t>
  </si>
  <si>
    <t>2111 Заробітна плата</t>
  </si>
  <si>
    <t>2120 Нарахування на оплату праці</t>
  </si>
  <si>
    <t>2250 Видатки на відрядження</t>
  </si>
  <si>
    <t>2272 Оплата водопостачання та водовідведення</t>
  </si>
  <si>
    <t>2273 Оплата електроенергії</t>
  </si>
  <si>
    <t>0218230   Інші заходи громадського порядку та безпеки</t>
  </si>
  <si>
    <t>06       Управління освіти виконавчого комітету Ковельської міської ради</t>
  </si>
  <si>
    <t>0611010   Надання дошкільної освіти</t>
  </si>
  <si>
    <t>2230 Продукти харчування</t>
  </si>
  <si>
    <t>0611021   Надання загальної середньої освіти закладами загальної середньої освіти за рахунок коштів місцевого бюджету</t>
  </si>
  <si>
    <t>0611070   Надання позашкільної освіти позашкільними закладами освіти, заходи із позашкільної роботи з дітьми</t>
  </si>
  <si>
    <t>0611141   Забезпечення діяльності інших закладів у сфері освіти</t>
  </si>
  <si>
    <t>0611160   Забезпечення діяльності центрів професійного розвитку педагогічних працівників</t>
  </si>
  <si>
    <t>10       Управління культури, молоді, спорту та туризму виконавчого комітету Ковельської міської ради</t>
  </si>
  <si>
    <t>1014030   Забезпечення діяльності бібліотек</t>
  </si>
  <si>
    <t>1015061   Забезпечення діяльності місцевих центрів фізичного здоров’я населення та проведення фізкультурно- масових заходів серед населення регіону</t>
  </si>
  <si>
    <t>1210160   Керівництво і управління у відповідній сфері у містах (місті Києві), селищах, селах, об’єднаних територіальних громадах</t>
  </si>
  <si>
    <t>1217461   Утримання та розвиток автомобільних доріг та дорожньої інфраструктури за рахунок коштів місцевого бюджету</t>
  </si>
  <si>
    <t>7  7. Інші кошти спеціального фонду</t>
  </si>
  <si>
    <t>3142 Реконструкція та реставрація інших об'єктів</t>
  </si>
  <si>
    <t>1015070   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</si>
  <si>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Моніторинг видатків міського бюджету за 19.06.26</t>
  </si>
  <si>
    <t xml:space="preserve">  </t>
  </si>
  <si>
    <t>,</t>
  </si>
  <si>
    <t>`</t>
  </si>
  <si>
    <t xml:space="preserve"> </t>
  </si>
  <si>
    <t xml:space="preserve">    </t>
  </si>
  <si>
    <t>ВСЬОГО   ДОХОДІВ</t>
  </si>
  <si>
    <t>Субвенції з місцевих бюджетів іншим місцевим бюджетам всього</t>
  </si>
  <si>
    <t>Субвенція з державного бюджету місцевим бюджетам на здійснення доплат педагогічним працівникам закладів загальної середньої освіти</t>
  </si>
  <si>
    <t>Субвенція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</si>
  <si>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 xml:space="preserve"> Освітня субвенція з державного бюджету місцевим бюджетам</t>
  </si>
  <si>
    <t>Субвенція з державного бюджету місцевим бюджетам на надання державної підтримки особам з особливими освітніми потребами</t>
  </si>
  <si>
    <t>Субвенція на забезпечення харчуванням учнів закладів загальної середньої освіти за загальним фондом</t>
  </si>
  <si>
    <t>Субвенції з державного бюджету місцевим бюджетам всього</t>
  </si>
  <si>
    <t>Офіційні трансферти</t>
  </si>
  <si>
    <t>Разом доходів</t>
  </si>
  <si>
    <t xml:space="preserve">Разом доходів спеціального фонду </t>
  </si>
  <si>
    <t>Гранти,що надійшли до місцевих бюджетів</t>
  </si>
  <si>
    <t xml:space="preserve">Інші субвенції з місцевого бюджету </t>
  </si>
  <si>
    <t>Субвенції  з державного бюджету місцевим бюджетам</t>
  </si>
  <si>
    <t>Цільові фонди, утворені органами місцевого самоврядування…</t>
  </si>
  <si>
    <t>Державні цільові фонди</t>
  </si>
  <si>
    <t>Кошти  від продажу землі</t>
  </si>
  <si>
    <t>Кошти  від  відчуження майна, що перебуває в комунальній власності</t>
  </si>
  <si>
    <t>Доходи від операцій з капіталом</t>
  </si>
  <si>
    <t>Власні надходження бюджетних установ</t>
  </si>
  <si>
    <t>Грошові стягнення за шкоду, заподіяну  порушенням законодавства про охорону навколишнього природного середовища…</t>
  </si>
  <si>
    <t xml:space="preserve"> Надходження коштів пайової участі у розвитку інфраструктури населеного пункту</t>
  </si>
  <si>
    <t>Відсотки за користування довгостроковим кредитом, що надається з місцевих бюджетів молодим сім’ям та одиноким молодим громадянам на будівництво (реконструкцію) та придбання житла</t>
  </si>
  <si>
    <t>Надходження коштів від відшкодування втрат сільськогосподарського і лісогосподарського виробництва</t>
  </si>
  <si>
    <t xml:space="preserve">Неподаткові надходження </t>
  </si>
  <si>
    <t>Екологічний податок</t>
  </si>
  <si>
    <t xml:space="preserve">Податкові надходження      </t>
  </si>
  <si>
    <t>Спеціальний фонд</t>
  </si>
  <si>
    <t xml:space="preserve">Разом доходів загального фонду </t>
  </si>
  <si>
    <t>Надходження коштів віл Державного фонду дорогоцінних металів</t>
  </si>
  <si>
    <t>Кошти від реалізації безхазяйного майна, знахідок, спадкового майна, майна, одержаного територіальною громадою в порядку спадкування чи дарування, а також валютні цінності і грошові кошти, власники яких невідомі</t>
  </si>
  <si>
    <t xml:space="preserve">Інші неподаткові надходження </t>
  </si>
  <si>
    <t>Державне мито</t>
  </si>
  <si>
    <t>Надходження від орендної плати за користування цілісним майновим комплексом та іншим майном,що перебуває в комунальній власності</t>
  </si>
  <si>
    <t>Плата за скорочення термінів надання послуг у сфері державної реєстрації речових прав на нерухоме майно та їх обтяжень і державної реєстрації юридичних осіб, фізичних осіб - підприємців та громадських формувань, а також плата за надання інших платних послуг, пов'язаних з такою державною реєстрацією</t>
  </si>
  <si>
    <t>Адміністративний збір за державну реєстрацію речових прав на нерухоме майно та їх обтяжень</t>
  </si>
  <si>
    <t>Плата за надання інших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</si>
  <si>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</si>
  <si>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Адміністративні збори та платежі …</t>
  </si>
  <si>
    <t>Адміністративні штрафи за адміністративні правопорушення у сфері забезпечення безпеки дорожнього руху, зафіксовані в автоматичному режимі</t>
  </si>
  <si>
    <t>Плата за встановлення земельного сервітуту</t>
  </si>
  <si>
    <t>Штрафні санкції, що застосовуються відповідно до Закону України"Про державне регулювання виробництва і обігу спирту етилового, коньячного і плодового, алкогольних напоїв, тютюнових виробів, рідин, що використовуються в електронних сигаретах та пального"</t>
  </si>
  <si>
    <t>Адміністративні штрафи та інші санкції</t>
  </si>
  <si>
    <t>Штрафні санкції за порушення законодавства про патентування, за порушення норм регулювання обігу готівки та про застосування реєстраторів розрахункових операцій у сфері торгівлі, громадського харчування та послуг</t>
  </si>
  <si>
    <t xml:space="preserve"> Частина чистого прибутку (доходу) комунальних унітарних підприємств та їх об'єднань, що вилучається до відповідного місцевого бюджету (комунальної власності району або міста республіканського (в АРК)  та обласного значення </t>
  </si>
  <si>
    <t>Доходи від власності та підприємницької діяльності діяльності</t>
  </si>
  <si>
    <t xml:space="preserve">Неподаткові надходження      </t>
  </si>
  <si>
    <t xml:space="preserve">Єдиний податок </t>
  </si>
  <si>
    <t>Туристичний збір</t>
  </si>
  <si>
    <t>Збір за місця для паркування транспортних засобів</t>
  </si>
  <si>
    <t xml:space="preserve"> Транспортний податок з юридичних осіб</t>
  </si>
  <si>
    <t xml:space="preserve"> Транспортний податок з фізичних осіб</t>
  </si>
  <si>
    <t>Орендна плата з фізичних осіб</t>
  </si>
  <si>
    <t>Земельний податок з фізичних осіб</t>
  </si>
  <si>
    <t>Орендна плата з юридичних осіб</t>
  </si>
  <si>
    <t>Земельний податок з юридичних осіб</t>
  </si>
  <si>
    <t>Податок на нерухоме майно, відмінне від земельної ділянки, сплачений юридичними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</si>
  <si>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нежитлової нерухомості</t>
  </si>
  <si>
    <t>Податок на нерухоме майно, відмінне від земельної ділянки, сплачений фізичними особами, які є власниками об"єктів житлової нерухомості</t>
  </si>
  <si>
    <t>Податок на нерухоме майно, відмінне від земельної ділянки, сплачений юридичними особами, які є власниками об"єктів житлової нерухомості</t>
  </si>
  <si>
    <t>Податок на майно</t>
  </si>
  <si>
    <t xml:space="preserve">Місцеві податки і збори </t>
  </si>
  <si>
    <t xml:space="preserve"> Акцизний податок з реалізації суб’єктами господарювання роздрібної торгівлі підакцизних товарів (крім тих, що оподатковуються згідно з підпунктом 213.1.14 пункту 213.1  статті 213 Податкового кодексу України)</t>
  </si>
  <si>
    <t xml:space="preserve"> Акцизний податок з реалізації виробниками та/або імпортерами, у тому числі в роздрібній торгівлі тютюнових виробів, тютюну та промислових замінників тютюну, рідин, що використовуються в електронних сигаретах, що оподатковується згідно з підпунктом 213.1.14 пункту 213.1 статті 213 Податкового кодексу України</t>
  </si>
  <si>
    <t xml:space="preserve"> Акцизний податок з ввезених на митну територію України підакцизних товарів</t>
  </si>
  <si>
    <t xml:space="preserve"> Акцизний податок з вироблених в  Україні підакцизних товарів (продукції)</t>
  </si>
  <si>
    <t>Рентна плата за користування надрами для видобування корисних копалин місцевого значення</t>
  </si>
  <si>
    <t>Рентна плата за користування надрами для видобування інших корисних копалин</t>
  </si>
  <si>
    <t>Рентна плата за спеціальне використання лісових ресурсів</t>
  </si>
  <si>
    <t>Податок на  прибуток підприємств</t>
  </si>
  <si>
    <t xml:space="preserve">Податок та збір  на доходи фізичних осіб </t>
  </si>
  <si>
    <t>Загальний фонд</t>
  </si>
  <si>
    <t>Щоденне надходження</t>
  </si>
  <si>
    <t>Рівень виконання до плану на рік</t>
  </si>
  <si>
    <t>Рівень виконання до плану на січень-червень</t>
  </si>
  <si>
    <t>Фактично надійшло</t>
  </si>
  <si>
    <t xml:space="preserve"> План надходжень  на січень-червень</t>
  </si>
  <si>
    <t xml:space="preserve"> План надходжень  на  2026 рік</t>
  </si>
  <si>
    <t>20.06.2026 р.</t>
  </si>
  <si>
    <t xml:space="preserve"> виконання  бюджету громади станом на</t>
  </si>
  <si>
    <t>МОНІТОРИНГ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</si>
</sst>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0.0"/>
    <numFmt numFmtId="166" formatCode="0.000"/>
  </numFmts>
  <fonts count="32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8"/>
      <color rgb="FF4D4D4D"/>
      <name val="Arial"/>
      <family val="2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</font>
    <font>
      <sz val="8"/>
      <name val="Arial"/>
    </font>
    <font>
      <b/>
      <sz val="9"/>
      <name val="Arial"/>
      <family val="2"/>
    </font>
    <font>
      <b/>
      <sz val="11"/>
      <name val="Arial"/>
      <family val="2"/>
    </font>
    <font>
      <sz val="10"/>
      <name val="Arial Unicode MS"/>
      <family val="2"/>
      <charset val="204"/>
    </font>
    <font>
      <b/>
      <sz val="10"/>
      <name val="Arial"/>
      <family val="2"/>
      <charset val="204"/>
    </font>
    <font>
      <b/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10"/>
      <name val="Arial"/>
      <family val="2"/>
      <charset val="204"/>
    </font>
    <font>
      <b/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color rgb="FF040C2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b/>
      <sz val="10"/>
      <name val="Arial Cyr"/>
      <family val="2"/>
      <charset val="204"/>
    </font>
    <font>
      <sz val="8"/>
      <name val="Arial Cyr"/>
      <family val="2"/>
      <charset val="204"/>
    </font>
    <font>
      <b/>
      <i/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auto="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E6E6E6"/>
      </right>
      <top style="thin">
        <color rgb="FFE6E6E6"/>
      </top>
      <bottom style="thin">
        <color rgb="FFE6E6E6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22" fillId="0" borderId="0"/>
  </cellStyleXfs>
  <cellXfs count="96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center" vertical="top" wrapText="1"/>
    </xf>
    <xf numFmtId="0" fontId="0" fillId="0" borderId="0" xfId="0" applyBorder="1"/>
    <xf numFmtId="0" fontId="1" fillId="0" borderId="0" xfId="0" applyFont="1" applyFill="1" applyBorder="1"/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indent="1"/>
    </xf>
    <xf numFmtId="0" fontId="1" fillId="0" borderId="0" xfId="0" applyFont="1" applyBorder="1" applyAlignment="1">
      <alignment horizontal="left"/>
    </xf>
    <xf numFmtId="164" fontId="5" fillId="3" borderId="4" xfId="3" applyNumberFormat="1" applyFont="1" applyFill="1" applyBorder="1" applyAlignment="1">
      <alignment horizontal="right" vertical="top"/>
    </xf>
    <xf numFmtId="0" fontId="5" fillId="3" borderId="1" xfId="3" applyFont="1" applyFill="1" applyBorder="1" applyAlignment="1">
      <alignment horizontal="left" vertical="top" wrapText="1"/>
    </xf>
    <xf numFmtId="0" fontId="7" fillId="3" borderId="1" xfId="3" applyFont="1" applyFill="1" applyBorder="1" applyAlignment="1">
      <alignment horizontal="left" vertical="top" wrapText="1"/>
    </xf>
    <xf numFmtId="0" fontId="10" fillId="0" borderId="1" xfId="4" applyNumberFormat="1" applyFont="1" applyBorder="1" applyAlignment="1">
      <alignment vertical="top" wrapText="1"/>
    </xf>
    <xf numFmtId="0" fontId="10" fillId="0" borderId="5" xfId="4" applyNumberFormat="1" applyFont="1" applyBorder="1" applyAlignment="1">
      <alignment vertical="top" wrapText="1" indent="2"/>
    </xf>
    <xf numFmtId="0" fontId="8" fillId="0" borderId="5" xfId="4" applyNumberFormat="1" applyFont="1" applyBorder="1" applyAlignment="1">
      <alignment vertical="top" wrapText="1" indent="4"/>
    </xf>
    <xf numFmtId="0" fontId="8" fillId="0" borderId="5" xfId="4" applyNumberFormat="1" applyFont="1" applyBorder="1" applyAlignment="1">
      <alignment vertical="top" wrapText="1" indent="6"/>
    </xf>
    <xf numFmtId="0" fontId="11" fillId="0" borderId="5" xfId="4" applyNumberFormat="1" applyFont="1" applyBorder="1" applyAlignment="1">
      <alignment vertical="top"/>
    </xf>
    <xf numFmtId="4" fontId="10" fillId="0" borderId="1" xfId="4" applyNumberFormat="1" applyFont="1" applyBorder="1" applyAlignment="1">
      <alignment horizontal="right" vertical="top"/>
    </xf>
    <xf numFmtId="4" fontId="10" fillId="0" borderId="5" xfId="4" applyNumberFormat="1" applyFont="1" applyBorder="1" applyAlignment="1">
      <alignment horizontal="right" vertical="top"/>
    </xf>
    <xf numFmtId="4" fontId="8" fillId="0" borderId="5" xfId="4" applyNumberFormat="1" applyFont="1" applyBorder="1" applyAlignment="1">
      <alignment horizontal="right" vertical="top"/>
    </xf>
    <xf numFmtId="2" fontId="8" fillId="0" borderId="5" xfId="4" applyNumberFormat="1" applyFont="1" applyBorder="1" applyAlignment="1">
      <alignment horizontal="right" vertical="top"/>
    </xf>
    <xf numFmtId="4" fontId="11" fillId="0" borderId="5" xfId="4" applyNumberFormat="1" applyFont="1" applyBorder="1" applyAlignment="1">
      <alignment horizontal="right" vertical="top"/>
    </xf>
    <xf numFmtId="0" fontId="4" fillId="0" borderId="2" xfId="0" applyNumberFormat="1" applyFont="1" applyBorder="1" applyAlignment="1">
      <alignment horizontal="center" wrapText="1"/>
    </xf>
    <xf numFmtId="0" fontId="4" fillId="0" borderId="3" xfId="0" applyNumberFormat="1" applyFont="1" applyBorder="1" applyAlignment="1">
      <alignment horizontal="center" wrapText="1"/>
    </xf>
    <xf numFmtId="0" fontId="1" fillId="0" borderId="0" xfId="2"/>
    <xf numFmtId="0" fontId="12" fillId="0" borderId="0" xfId="2" applyFont="1"/>
    <xf numFmtId="165" fontId="1" fillId="0" borderId="0" xfId="2" applyNumberFormat="1"/>
    <xf numFmtId="0" fontId="13" fillId="0" borderId="0" xfId="2" applyFont="1"/>
    <xf numFmtId="0" fontId="13" fillId="0" borderId="0" xfId="2" applyFont="1"/>
    <xf numFmtId="165" fontId="14" fillId="0" borderId="0" xfId="2" applyNumberFormat="1" applyFont="1" applyAlignment="1">
      <alignment horizontal="center"/>
    </xf>
    <xf numFmtId="2" fontId="1" fillId="0" borderId="0" xfId="2" applyNumberFormat="1"/>
    <xf numFmtId="165" fontId="15" fillId="0" borderId="6" xfId="2" applyNumberFormat="1" applyFont="1" applyBorder="1" applyAlignment="1">
      <alignment horizontal="center"/>
    </xf>
    <xf numFmtId="165" fontId="14" fillId="0" borderId="7" xfId="2" applyNumberFormat="1" applyFont="1" applyBorder="1" applyAlignment="1">
      <alignment horizontal="center"/>
    </xf>
    <xf numFmtId="165" fontId="14" fillId="0" borderId="7" xfId="2" applyNumberFormat="1" applyFont="1" applyBorder="1"/>
    <xf numFmtId="165" fontId="16" fillId="0" borderId="6" xfId="2" applyNumberFormat="1" applyFont="1" applyBorder="1" applyAlignment="1">
      <alignment horizontal="center"/>
    </xf>
    <xf numFmtId="165" fontId="16" fillId="0" borderId="7" xfId="2" applyNumberFormat="1" applyFont="1" applyBorder="1" applyAlignment="1">
      <alignment horizontal="center"/>
    </xf>
    <xf numFmtId="0" fontId="17" fillId="0" borderId="8" xfId="2" applyFont="1" applyBorder="1" applyAlignment="1">
      <alignment horizontal="left"/>
    </xf>
    <xf numFmtId="0" fontId="18" fillId="0" borderId="9" xfId="2" applyFont="1" applyBorder="1" applyAlignment="1">
      <alignment horizontal="center" wrapText="1"/>
    </xf>
    <xf numFmtId="165" fontId="19" fillId="0" borderId="8" xfId="2" applyNumberFormat="1" applyFont="1" applyBorder="1" applyAlignment="1">
      <alignment horizontal="center"/>
    </xf>
    <xf numFmtId="165" fontId="14" fillId="0" borderId="8" xfId="2" applyNumberFormat="1" applyFont="1" applyBorder="1" applyAlignment="1">
      <alignment horizontal="center"/>
    </xf>
    <xf numFmtId="165" fontId="14" fillId="0" borderId="8" xfId="2" applyNumberFormat="1" applyFont="1" applyBorder="1"/>
    <xf numFmtId="165" fontId="19" fillId="0" borderId="8" xfId="2" applyNumberFormat="1" applyFont="1" applyBorder="1" applyAlignment="1" applyProtection="1">
      <alignment horizontal="center"/>
      <protection locked="0"/>
    </xf>
    <xf numFmtId="0" fontId="20" fillId="0" borderId="8" xfId="2" applyFont="1" applyBorder="1" applyAlignment="1">
      <alignment horizontal="left"/>
    </xf>
    <xf numFmtId="0" fontId="21" fillId="0" borderId="9" xfId="2" applyFont="1" applyBorder="1" applyAlignment="1">
      <alignment horizontal="left" wrapText="1"/>
    </xf>
    <xf numFmtId="165" fontId="14" fillId="0" borderId="8" xfId="2" applyNumberFormat="1" applyFont="1" applyBorder="1" applyAlignment="1" applyProtection="1">
      <alignment horizontal="right"/>
      <protection locked="0"/>
    </xf>
    <xf numFmtId="0" fontId="21" fillId="0" borderId="10" xfId="6" applyFont="1" applyBorder="1" applyAlignment="1">
      <alignment horizontal="left" vertical="center" wrapText="1"/>
    </xf>
    <xf numFmtId="165" fontId="19" fillId="0" borderId="1" xfId="2" applyNumberFormat="1" applyFont="1" applyBorder="1" applyAlignment="1" applyProtection="1">
      <alignment horizontal="center"/>
      <protection locked="0"/>
    </xf>
    <xf numFmtId="165" fontId="21" fillId="0" borderId="1" xfId="2" applyNumberFormat="1" applyFont="1" applyBorder="1" applyAlignment="1">
      <alignment horizontal="center"/>
    </xf>
    <xf numFmtId="0" fontId="23" fillId="0" borderId="9" xfId="2" applyFont="1" applyBorder="1" applyAlignment="1">
      <alignment horizontal="left" wrapText="1"/>
    </xf>
    <xf numFmtId="0" fontId="23" fillId="0" borderId="9" xfId="2" applyFont="1" applyBorder="1" applyAlignment="1">
      <alignment horizontal="center" wrapText="1"/>
    </xf>
    <xf numFmtId="165" fontId="15" fillId="0" borderId="8" xfId="2" applyNumberFormat="1" applyFont="1" applyBorder="1" applyAlignment="1">
      <alignment horizontal="center"/>
    </xf>
    <xf numFmtId="165" fontId="16" fillId="0" borderId="8" xfId="2" applyNumberFormat="1" applyFont="1" applyBorder="1" applyAlignment="1">
      <alignment horizontal="center"/>
    </xf>
    <xf numFmtId="0" fontId="14" fillId="0" borderId="9" xfId="2" applyFont="1" applyBorder="1" applyAlignment="1">
      <alignment horizontal="center" wrapText="1"/>
    </xf>
    <xf numFmtId="0" fontId="23" fillId="0" borderId="10" xfId="6" applyFont="1" applyBorder="1" applyAlignment="1">
      <alignment horizontal="left" vertical="center" wrapText="1"/>
    </xf>
    <xf numFmtId="165" fontId="14" fillId="0" borderId="1" xfId="2" applyNumberFormat="1" applyFont="1" applyBorder="1" applyAlignment="1">
      <alignment horizontal="center"/>
    </xf>
    <xf numFmtId="165" fontId="19" fillId="0" borderId="3" xfId="2" applyNumberFormat="1" applyFont="1" applyBorder="1" applyAlignment="1">
      <alignment horizontal="center" wrapText="1"/>
    </xf>
    <xf numFmtId="165" fontId="14" fillId="0" borderId="3" xfId="2" applyNumberFormat="1" applyFont="1" applyBorder="1" applyAlignment="1">
      <alignment horizontal="center" wrapText="1"/>
    </xf>
    <xf numFmtId="0" fontId="24" fillId="0" borderId="3" xfId="2" applyFont="1" applyBorder="1" applyAlignment="1">
      <alignment horizontal="center" wrapText="1"/>
    </xf>
    <xf numFmtId="0" fontId="23" fillId="0" borderId="1" xfId="2" applyFont="1" applyBorder="1" applyAlignment="1">
      <alignment horizontal="center" wrapText="1"/>
    </xf>
    <xf numFmtId="0" fontId="22" fillId="0" borderId="3" xfId="6" applyBorder="1"/>
    <xf numFmtId="0" fontId="22" fillId="0" borderId="11" xfId="6" applyBorder="1"/>
    <xf numFmtId="0" fontId="13" fillId="0" borderId="11" xfId="2" applyFont="1" applyBorder="1" applyAlignment="1">
      <alignment horizontal="center" vertical="center"/>
    </xf>
    <xf numFmtId="0" fontId="13" fillId="0" borderId="12" xfId="2" applyFont="1" applyBorder="1" applyAlignment="1">
      <alignment horizontal="center" vertical="center"/>
    </xf>
    <xf numFmtId="0" fontId="13" fillId="0" borderId="2" xfId="2" applyFont="1" applyBorder="1" applyAlignment="1">
      <alignment horizontal="center" vertical="center"/>
    </xf>
    <xf numFmtId="165" fontId="19" fillId="0" borderId="6" xfId="2" applyNumberFormat="1" applyFont="1" applyBorder="1" applyAlignment="1">
      <alignment horizontal="center"/>
    </xf>
    <xf numFmtId="165" fontId="14" fillId="0" borderId="6" xfId="2" applyNumberFormat="1" applyFont="1" applyBorder="1" applyAlignment="1">
      <alignment horizontal="center"/>
    </xf>
    <xf numFmtId="0" fontId="2" fillId="0" borderId="6" xfId="2" applyFont="1" applyBorder="1" applyAlignment="1">
      <alignment horizontal="left"/>
    </xf>
    <xf numFmtId="0" fontId="14" fillId="0" borderId="7" xfId="2" applyFont="1" applyBorder="1" applyAlignment="1">
      <alignment horizontal="center" wrapText="1"/>
    </xf>
    <xf numFmtId="165" fontId="19" fillId="0" borderId="8" xfId="2" applyNumberFormat="1" applyFont="1" applyBorder="1"/>
    <xf numFmtId="165" fontId="19" fillId="0" borderId="8" xfId="2" applyNumberFormat="1" applyFont="1" applyBorder="1" applyProtection="1">
      <protection locked="0"/>
    </xf>
    <xf numFmtId="165" fontId="19" fillId="0" borderId="8" xfId="2" applyNumberFormat="1" applyFont="1" applyBorder="1" applyAlignment="1">
      <alignment horizontal="right"/>
    </xf>
    <xf numFmtId="0" fontId="21" fillId="0" borderId="1" xfId="2" applyFont="1" applyBorder="1" applyAlignment="1">
      <alignment wrapText="1"/>
    </xf>
    <xf numFmtId="0" fontId="21" fillId="0" borderId="1" xfId="6" applyFont="1" applyBorder="1" applyAlignment="1">
      <alignment horizontal="left" vertical="center" wrapText="1"/>
    </xf>
    <xf numFmtId="0" fontId="21" fillId="0" borderId="1" xfId="2" applyFont="1" applyBorder="1" applyAlignment="1">
      <alignment horizontal="left" wrapText="1"/>
    </xf>
    <xf numFmtId="0" fontId="21" fillId="0" borderId="1" xfId="6" applyFont="1" applyBorder="1" applyAlignment="1">
      <alignment wrapText="1"/>
    </xf>
    <xf numFmtId="165" fontId="21" fillId="0" borderId="1" xfId="2" applyNumberFormat="1" applyFont="1" applyBorder="1"/>
    <xf numFmtId="0" fontId="25" fillId="0" borderId="1" xfId="6" applyFont="1" applyBorder="1" applyAlignment="1">
      <alignment wrapText="1"/>
    </xf>
    <xf numFmtId="165" fontId="14" fillId="0" borderId="8" xfId="2" applyNumberFormat="1" applyFont="1" applyBorder="1" applyAlignment="1">
      <alignment horizontal="right"/>
    </xf>
    <xf numFmtId="0" fontId="26" fillId="0" borderId="9" xfId="2" applyFont="1" applyBorder="1" applyAlignment="1">
      <alignment horizontal="left" wrapText="1"/>
    </xf>
    <xf numFmtId="165" fontId="19" fillId="0" borderId="8" xfId="2" applyNumberFormat="1" applyFont="1" applyBorder="1" applyAlignment="1">
      <alignment horizontal="center" vertical="center"/>
    </xf>
    <xf numFmtId="166" fontId="1" fillId="0" borderId="0" xfId="2" applyNumberFormat="1"/>
    <xf numFmtId="0" fontId="22" fillId="0" borderId="12" xfId="6" applyBorder="1"/>
    <xf numFmtId="0" fontId="27" fillId="0" borderId="1" xfId="2" applyFont="1" applyBorder="1" applyAlignment="1">
      <alignment horizontal="center"/>
    </xf>
    <xf numFmtId="0" fontId="27" fillId="0" borderId="1" xfId="2" applyFont="1" applyBorder="1" applyAlignment="1">
      <alignment horizontal="center" vertical="justify"/>
    </xf>
    <xf numFmtId="0" fontId="13" fillId="0" borderId="1" xfId="2" applyFont="1" applyBorder="1" applyAlignment="1">
      <alignment horizontal="center" wrapText="1"/>
    </xf>
    <xf numFmtId="0" fontId="28" fillId="0" borderId="1" xfId="6" applyFont="1" applyBorder="1" applyAlignment="1">
      <alignment horizontal="center" wrapText="1"/>
    </xf>
    <xf numFmtId="0" fontId="29" fillId="0" borderId="1" xfId="2" applyFont="1" applyBorder="1" applyAlignment="1">
      <alignment horizontal="center" wrapText="1"/>
    </xf>
    <xf numFmtId="0" fontId="30" fillId="0" borderId="1" xfId="2" applyFont="1" applyBorder="1" applyAlignment="1">
      <alignment horizontal="center"/>
    </xf>
    <xf numFmtId="14" fontId="3" fillId="0" borderId="0" xfId="2" applyNumberFormat="1" applyFont="1" applyAlignment="1" applyProtection="1">
      <alignment horizontal="center"/>
      <protection locked="0"/>
    </xf>
    <xf numFmtId="14" fontId="3" fillId="0" borderId="0" xfId="2" applyNumberFormat="1" applyFont="1" applyAlignment="1" applyProtection="1">
      <alignment horizontal="center"/>
      <protection locked="0"/>
    </xf>
    <xf numFmtId="0" fontId="3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1" fillId="0" borderId="0" xfId="2" applyFont="1" applyAlignment="1">
      <alignment horizontal="center"/>
    </xf>
    <xf numFmtId="0" fontId="31" fillId="0" borderId="0" xfId="2" applyFont="1" applyAlignment="1">
      <alignment horizontal="center"/>
    </xf>
  </cellXfs>
  <cellStyles count="7">
    <cellStyle name="Звичайний" xfId="0" builtinId="0"/>
    <cellStyle name="Звичайний 2" xfId="1" xr:uid="{00000000-0005-0000-0000-000001000000}"/>
    <cellStyle name="Звичайний 3" xfId="3" xr:uid="{0FADB1C5-7C2E-49E1-A080-7F52BDB6AF89}"/>
    <cellStyle name="Звичайний 4" xfId="4" xr:uid="{D4CD58E5-3AC7-4312-BD2E-9D9A5AD35DBC}"/>
    <cellStyle name="Звичайний 5" xfId="5" xr:uid="{10871007-AC03-4F5C-9585-105730C2F83B}"/>
    <cellStyle name="Звичайний 6" xfId="6" xr:uid="{E2571A81-8F10-4F2E-BC18-C23BB0709AE4}"/>
    <cellStyle name="Обычный_Сводка" xfId="2" xr:uid="{00000000-0005-0000-0000-000002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4D4D4D"/>
      <rgbColor rgb="00993366"/>
      <rgbColor rgb="00E6E6E6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44;&#1086;&#1093;&#1086;&#1076;&#108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дк"/>
      <sheetName val="вихідна"/>
    </sheetNames>
    <sheetDataSet>
      <sheetData sheetId="0"/>
      <sheetData sheetId="1">
        <row r="10">
          <cell r="B10">
            <v>3478540.69</v>
          </cell>
          <cell r="C10">
            <v>237637407.01000002</v>
          </cell>
        </row>
        <row r="11">
          <cell r="B11">
            <v>0</v>
          </cell>
        </row>
        <row r="12">
          <cell r="C12">
            <v>288824.40999999997</v>
          </cell>
        </row>
        <row r="13">
          <cell r="B13">
            <v>0</v>
          </cell>
          <cell r="C13">
            <v>143487.10999999999</v>
          </cell>
        </row>
        <row r="14">
          <cell r="B14">
            <v>0</v>
          </cell>
          <cell r="C14">
            <v>268273.96999999997</v>
          </cell>
        </row>
        <row r="15">
          <cell r="B15">
            <v>0</v>
          </cell>
          <cell r="C15">
            <v>68835.53</v>
          </cell>
        </row>
        <row r="16">
          <cell r="B16">
            <v>0</v>
          </cell>
          <cell r="C16">
            <v>67200</v>
          </cell>
        </row>
        <row r="17">
          <cell r="B17">
            <v>19593.73</v>
          </cell>
          <cell r="C17">
            <v>3051811.35</v>
          </cell>
        </row>
        <row r="18">
          <cell r="B18">
            <v>160563.76</v>
          </cell>
          <cell r="C18">
            <v>28978407.260000002</v>
          </cell>
        </row>
        <row r="19">
          <cell r="B19">
            <v>2724.14</v>
          </cell>
          <cell r="C19">
            <v>21315504.23</v>
          </cell>
        </row>
        <row r="20">
          <cell r="B20">
            <v>7925</v>
          </cell>
          <cell r="C20">
            <v>7712955.9000000004</v>
          </cell>
        </row>
        <row r="22">
          <cell r="B22">
            <v>0</v>
          </cell>
          <cell r="C22">
            <v>29395.37</v>
          </cell>
        </row>
        <row r="23">
          <cell r="B23">
            <v>6756.14</v>
          </cell>
          <cell r="C23">
            <v>1707022.83</v>
          </cell>
        </row>
        <row r="24">
          <cell r="B24">
            <v>2281.8000000000002</v>
          </cell>
          <cell r="C24">
            <v>3029282.5</v>
          </cell>
        </row>
        <row r="25">
          <cell r="B25">
            <v>0</v>
          </cell>
          <cell r="C25">
            <v>6584914.2699999996</v>
          </cell>
        </row>
        <row r="27">
          <cell r="B27">
            <v>92969.19</v>
          </cell>
          <cell r="C27">
            <v>15710178.65</v>
          </cell>
        </row>
        <row r="28">
          <cell r="B28">
            <v>21031.61</v>
          </cell>
          <cell r="C28">
            <v>10973404</v>
          </cell>
        </row>
        <row r="29">
          <cell r="B29">
            <v>45005.11</v>
          </cell>
          <cell r="C29">
            <v>2957723.78</v>
          </cell>
        </row>
        <row r="30">
          <cell r="B30">
            <v>34960.410000000003</v>
          </cell>
          <cell r="C30">
            <v>3121068.47</v>
          </cell>
        </row>
        <row r="31">
          <cell r="B31">
            <v>0</v>
          </cell>
          <cell r="C31">
            <v>50001.99</v>
          </cell>
        </row>
        <row r="32">
          <cell r="B32">
            <v>0</v>
          </cell>
          <cell r="C32">
            <v>35040</v>
          </cell>
        </row>
        <row r="34">
          <cell r="B34">
            <v>0</v>
          </cell>
        </row>
        <row r="35">
          <cell r="C35">
            <v>199400</v>
          </cell>
        </row>
        <row r="36">
          <cell r="C36">
            <v>146843.14000000001</v>
          </cell>
        </row>
        <row r="37">
          <cell r="B37">
            <v>0</v>
          </cell>
        </row>
        <row r="38">
          <cell r="B38">
            <v>0</v>
          </cell>
        </row>
        <row r="42">
          <cell r="B42">
            <v>708074.49</v>
          </cell>
          <cell r="C42">
            <v>85530263.650000006</v>
          </cell>
        </row>
        <row r="43">
          <cell r="B43">
            <v>0</v>
          </cell>
          <cell r="C43">
            <v>7184</v>
          </cell>
        </row>
        <row r="44">
          <cell r="B44">
            <v>0</v>
          </cell>
          <cell r="C44">
            <v>0</v>
          </cell>
        </row>
        <row r="45">
          <cell r="B45">
            <v>3740</v>
          </cell>
          <cell r="C45">
            <v>253314.92</v>
          </cell>
        </row>
        <row r="46">
          <cell r="B46">
            <v>13294</v>
          </cell>
          <cell r="C46">
            <v>716305.92000000004</v>
          </cell>
        </row>
        <row r="47">
          <cell r="B47">
            <v>0</v>
          </cell>
          <cell r="C47">
            <v>359395.48</v>
          </cell>
        </row>
        <row r="48">
          <cell r="B48">
            <v>85</v>
          </cell>
          <cell r="C48">
            <v>18962.05</v>
          </cell>
        </row>
        <row r="49">
          <cell r="B49">
            <v>2000</v>
          </cell>
          <cell r="C49">
            <v>164850</v>
          </cell>
        </row>
        <row r="50">
          <cell r="B50">
            <v>32816.720000000001</v>
          </cell>
          <cell r="C50">
            <v>4295198.82</v>
          </cell>
        </row>
        <row r="51">
          <cell r="B51">
            <v>2598</v>
          </cell>
          <cell r="C51">
            <v>617011</v>
          </cell>
        </row>
        <row r="52">
          <cell r="B52">
            <v>0</v>
          </cell>
          <cell r="C52">
            <v>11660</v>
          </cell>
        </row>
        <row r="53">
          <cell r="B53">
            <v>0</v>
          </cell>
        </row>
        <row r="54">
          <cell r="C54">
            <v>989911.68</v>
          </cell>
        </row>
        <row r="57">
          <cell r="B57">
            <v>320.95999999999998</v>
          </cell>
          <cell r="C57">
            <v>31416.560000000001</v>
          </cell>
        </row>
        <row r="58">
          <cell r="B58">
            <v>60797.23</v>
          </cell>
          <cell r="C58">
            <v>1462249.96</v>
          </cell>
        </row>
        <row r="59">
          <cell r="C59">
            <v>1700</v>
          </cell>
        </row>
        <row r="61">
          <cell r="B61">
            <v>0</v>
          </cell>
          <cell r="C61">
            <v>14818100</v>
          </cell>
        </row>
        <row r="62">
          <cell r="B62">
            <v>0</v>
          </cell>
          <cell r="C62">
            <v>176544000</v>
          </cell>
        </row>
        <row r="63">
          <cell r="B63">
            <v>0</v>
          </cell>
          <cell r="C63">
            <v>950200</v>
          </cell>
        </row>
        <row r="64">
          <cell r="B64">
            <v>0</v>
          </cell>
          <cell r="C64">
            <v>1372900</v>
          </cell>
        </row>
        <row r="65">
          <cell r="B65">
            <v>0</v>
          </cell>
          <cell r="C65">
            <v>21552700</v>
          </cell>
        </row>
        <row r="66">
          <cell r="C66">
            <v>7539575</v>
          </cell>
        </row>
        <row r="67">
          <cell r="B67">
            <v>0</v>
          </cell>
          <cell r="C67">
            <v>723200</v>
          </cell>
        </row>
        <row r="68">
          <cell r="B68">
            <v>0</v>
          </cell>
          <cell r="C68">
            <v>0</v>
          </cell>
        </row>
        <row r="69">
          <cell r="B69">
            <v>17677.54</v>
          </cell>
          <cell r="C69">
            <v>1054632.26</v>
          </cell>
        </row>
        <row r="70">
          <cell r="B70">
            <v>0</v>
          </cell>
          <cell r="C70">
            <v>0</v>
          </cell>
        </row>
        <row r="71">
          <cell r="C71">
            <v>0</v>
          </cell>
        </row>
        <row r="72">
          <cell r="B72">
            <v>0</v>
          </cell>
          <cell r="C72">
            <v>823486</v>
          </cell>
        </row>
        <row r="75">
          <cell r="B75">
            <v>0</v>
          </cell>
          <cell r="C75">
            <v>88373.77</v>
          </cell>
        </row>
        <row r="76">
          <cell r="B76">
            <v>0</v>
          </cell>
          <cell r="C76">
            <v>103760.37</v>
          </cell>
        </row>
        <row r="77">
          <cell r="B77">
            <v>0</v>
          </cell>
          <cell r="C77">
            <v>20181.79</v>
          </cell>
        </row>
        <row r="78">
          <cell r="B78">
            <v>0</v>
          </cell>
          <cell r="C78">
            <v>7.5</v>
          </cell>
        </row>
        <row r="79">
          <cell r="B79">
            <v>0</v>
          </cell>
          <cell r="C79">
            <v>0</v>
          </cell>
        </row>
        <row r="80">
          <cell r="B80">
            <v>1311.01</v>
          </cell>
          <cell r="C80">
            <v>194400.54</v>
          </cell>
        </row>
        <row r="81">
          <cell r="B81">
            <v>0</v>
          </cell>
          <cell r="C81">
            <v>1402.22</v>
          </cell>
        </row>
        <row r="82">
          <cell r="C82">
            <v>0</v>
          </cell>
        </row>
        <row r="83">
          <cell r="B83">
            <v>32422</v>
          </cell>
          <cell r="C83">
            <v>9478082.4499999993</v>
          </cell>
        </row>
        <row r="84">
          <cell r="B84">
            <v>0</v>
          </cell>
          <cell r="C84">
            <v>0</v>
          </cell>
        </row>
        <row r="85">
          <cell r="B85">
            <v>1303.9100000000001</v>
          </cell>
          <cell r="C85">
            <v>1246917.75</v>
          </cell>
        </row>
        <row r="86">
          <cell r="B86">
            <v>0</v>
          </cell>
          <cell r="C86">
            <v>20791.3</v>
          </cell>
        </row>
        <row r="87">
          <cell r="B87">
            <v>0</v>
          </cell>
          <cell r="C87">
            <v>17584120.879999999</v>
          </cell>
        </row>
        <row r="88">
          <cell r="B88">
            <v>18126.509999999998</v>
          </cell>
          <cell r="C88">
            <v>746214.04</v>
          </cell>
        </row>
        <row r="89">
          <cell r="B89">
            <v>0</v>
          </cell>
          <cell r="C89">
            <v>0</v>
          </cell>
        </row>
        <row r="90">
          <cell r="B90">
            <v>0</v>
          </cell>
          <cell r="C90">
            <v>700073.9</v>
          </cell>
        </row>
        <row r="92">
          <cell r="B92">
            <v>0</v>
          </cell>
          <cell r="C92">
            <v>0</v>
          </cell>
        </row>
        <row r="93">
          <cell r="B93">
            <v>0</v>
          </cell>
          <cell r="C93">
            <v>0</v>
          </cell>
        </row>
        <row r="94">
          <cell r="B94">
            <v>0</v>
          </cell>
          <cell r="C94">
            <v>3400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workbookViewId="0">
      <selection activeCell="D57" sqref="D57"/>
    </sheetView>
  </sheetViews>
  <sheetFormatPr defaultRowHeight="12.75" x14ac:dyDescent="0.2"/>
  <cols>
    <col min="1" max="1" width="66.42578125" style="1" customWidth="1"/>
    <col min="2" max="2" width="18.5703125" style="1" customWidth="1"/>
    <col min="3" max="3" width="11.140625" style="1" customWidth="1"/>
    <col min="4" max="4" width="12.140625" style="1" customWidth="1"/>
    <col min="5" max="5" width="14" style="1" customWidth="1"/>
    <col min="6" max="11" width="14.7109375" style="1" customWidth="1"/>
    <col min="12" max="12" width="9.5703125" style="1" customWidth="1"/>
  </cols>
  <sheetData>
    <row r="1" spans="1:12" ht="24.75" customHeight="1" x14ac:dyDescent="0.25">
      <c r="A1" s="24" t="s">
        <v>36</v>
      </c>
      <c r="B1" s="25"/>
      <c r="C1"/>
      <c r="D1" s="6"/>
      <c r="E1" s="6"/>
      <c r="F1" s="6"/>
      <c r="G1" s="6"/>
      <c r="H1" s="6"/>
      <c r="I1" s="7"/>
      <c r="J1"/>
      <c r="K1"/>
      <c r="L1"/>
    </row>
    <row r="2" spans="1:12" s="1" customFormat="1" ht="11.25" customHeight="1" x14ac:dyDescent="0.2">
      <c r="A2" s="2"/>
      <c r="B2" s="3" t="s">
        <v>2</v>
      </c>
      <c r="D2" s="8"/>
      <c r="E2" s="8"/>
      <c r="F2" s="8"/>
      <c r="G2" s="8"/>
      <c r="H2" s="9"/>
      <c r="I2" s="8"/>
    </row>
    <row r="3" spans="1:12" s="1" customFormat="1" ht="37.35" customHeight="1" x14ac:dyDescent="0.2">
      <c r="A3" s="4" t="s">
        <v>0</v>
      </c>
      <c r="B3" s="5" t="s">
        <v>1</v>
      </c>
      <c r="D3" s="8"/>
      <c r="E3" s="10"/>
      <c r="F3" s="8"/>
      <c r="G3" s="8"/>
      <c r="H3" s="8"/>
      <c r="I3" s="8"/>
    </row>
    <row r="4" spans="1:12" ht="25.5" x14ac:dyDescent="0.2">
      <c r="A4" s="12"/>
      <c r="B4" s="13" t="s">
        <v>4</v>
      </c>
      <c r="C4" s="11"/>
      <c r="D4" s="8"/>
      <c r="E4" s="8"/>
      <c r="F4" s="8"/>
      <c r="G4" s="8"/>
      <c r="H4" s="8"/>
      <c r="I4" s="8"/>
    </row>
    <row r="5" spans="1:12" x14ac:dyDescent="0.2">
      <c r="A5" s="14" t="s">
        <v>5</v>
      </c>
      <c r="B5" s="19">
        <v>2979143.71</v>
      </c>
    </row>
    <row r="6" spans="1:12" x14ac:dyDescent="0.2">
      <c r="A6" s="15" t="s">
        <v>8</v>
      </c>
      <c r="B6" s="20">
        <v>71394</v>
      </c>
    </row>
    <row r="7" spans="1:12" ht="33.75" x14ac:dyDescent="0.2">
      <c r="A7" s="16" t="s">
        <v>12</v>
      </c>
      <c r="B7" s="21">
        <v>60460</v>
      </c>
    </row>
    <row r="8" spans="1:12" x14ac:dyDescent="0.2">
      <c r="A8" s="17" t="s">
        <v>15</v>
      </c>
      <c r="B8" s="21">
        <v>34000</v>
      </c>
    </row>
    <row r="9" spans="1:12" x14ac:dyDescent="0.2">
      <c r="A9" s="17" t="s">
        <v>16</v>
      </c>
      <c r="B9" s="21">
        <v>8000</v>
      </c>
    </row>
    <row r="10" spans="1:12" x14ac:dyDescent="0.2">
      <c r="A10" s="17" t="s">
        <v>14</v>
      </c>
      <c r="B10" s="21">
        <v>11295</v>
      </c>
    </row>
    <row r="11" spans="1:12" x14ac:dyDescent="0.2">
      <c r="A11" s="17" t="s">
        <v>6</v>
      </c>
      <c r="B11" s="21">
        <v>4565</v>
      </c>
    </row>
    <row r="12" spans="1:12" ht="22.5" x14ac:dyDescent="0.2">
      <c r="A12" s="17" t="s">
        <v>7</v>
      </c>
      <c r="B12" s="21">
        <v>2600</v>
      </c>
    </row>
    <row r="13" spans="1:12" x14ac:dyDescent="0.2">
      <c r="A13" s="16" t="s">
        <v>20</v>
      </c>
      <c r="B13" s="21">
        <v>10934</v>
      </c>
    </row>
    <row r="14" spans="1:12" ht="22.5" x14ac:dyDescent="0.2">
      <c r="A14" s="17" t="s">
        <v>7</v>
      </c>
      <c r="B14" s="21">
        <v>10934</v>
      </c>
    </row>
    <row r="15" spans="1:12" x14ac:dyDescent="0.2">
      <c r="A15" s="15" t="s">
        <v>21</v>
      </c>
      <c r="B15" s="20">
        <v>453947.8</v>
      </c>
    </row>
    <row r="16" spans="1:12" x14ac:dyDescent="0.2">
      <c r="A16" s="16" t="s">
        <v>22</v>
      </c>
      <c r="B16" s="21">
        <v>378367.02</v>
      </c>
    </row>
    <row r="17" spans="1:2" x14ac:dyDescent="0.2">
      <c r="A17" s="17" t="s">
        <v>23</v>
      </c>
      <c r="B17" s="21">
        <v>266827.78000000003</v>
      </c>
    </row>
    <row r="18" spans="1:2" x14ac:dyDescent="0.2">
      <c r="A18" s="17" t="s">
        <v>18</v>
      </c>
      <c r="B18" s="21">
        <v>111539.24</v>
      </c>
    </row>
    <row r="19" spans="1:2" ht="22.5" x14ac:dyDescent="0.2">
      <c r="A19" s="16" t="s">
        <v>24</v>
      </c>
      <c r="B19" s="21">
        <v>69032.66</v>
      </c>
    </row>
    <row r="20" spans="1:2" x14ac:dyDescent="0.2">
      <c r="A20" s="17" t="s">
        <v>18</v>
      </c>
      <c r="B20" s="21">
        <v>69032.66</v>
      </c>
    </row>
    <row r="21" spans="1:2" ht="22.5" x14ac:dyDescent="0.2">
      <c r="A21" s="16" t="s">
        <v>25</v>
      </c>
      <c r="B21" s="22">
        <v>939.61</v>
      </c>
    </row>
    <row r="22" spans="1:2" x14ac:dyDescent="0.2">
      <c r="A22" s="17" t="s">
        <v>18</v>
      </c>
      <c r="B22" s="22">
        <v>939.61</v>
      </c>
    </row>
    <row r="23" spans="1:2" x14ac:dyDescent="0.2">
      <c r="A23" s="16" t="s">
        <v>26</v>
      </c>
      <c r="B23" s="21">
        <v>5417.4</v>
      </c>
    </row>
    <row r="24" spans="1:2" x14ac:dyDescent="0.2">
      <c r="A24" s="17" t="s">
        <v>14</v>
      </c>
      <c r="B24" s="21">
        <v>3135.4</v>
      </c>
    </row>
    <row r="25" spans="1:2" x14ac:dyDescent="0.2">
      <c r="A25" s="17" t="s">
        <v>6</v>
      </c>
      <c r="B25" s="21">
        <v>1052</v>
      </c>
    </row>
    <row r="26" spans="1:2" x14ac:dyDescent="0.2">
      <c r="A26" s="17" t="s">
        <v>18</v>
      </c>
      <c r="B26" s="21">
        <v>1230</v>
      </c>
    </row>
    <row r="27" spans="1:2" ht="22.5" x14ac:dyDescent="0.2">
      <c r="A27" s="16" t="s">
        <v>27</v>
      </c>
      <c r="B27" s="22">
        <v>191.11</v>
      </c>
    </row>
    <row r="28" spans="1:2" x14ac:dyDescent="0.2">
      <c r="A28" s="17" t="s">
        <v>18</v>
      </c>
      <c r="B28" s="22">
        <v>191.11</v>
      </c>
    </row>
    <row r="29" spans="1:2" ht="24" x14ac:dyDescent="0.2">
      <c r="A29" s="15" t="s">
        <v>28</v>
      </c>
      <c r="B29" s="20">
        <v>3600</v>
      </c>
    </row>
    <row r="30" spans="1:2" x14ac:dyDescent="0.2">
      <c r="A30" s="16" t="s">
        <v>29</v>
      </c>
      <c r="B30" s="22">
        <v>600</v>
      </c>
    </row>
    <row r="31" spans="1:2" x14ac:dyDescent="0.2">
      <c r="A31" s="17" t="s">
        <v>17</v>
      </c>
      <c r="B31" s="22">
        <v>600</v>
      </c>
    </row>
    <row r="32" spans="1:2" ht="33.75" x14ac:dyDescent="0.2">
      <c r="A32" s="16" t="s">
        <v>30</v>
      </c>
      <c r="B32" s="21">
        <v>3000</v>
      </c>
    </row>
    <row r="33" spans="1:2" ht="22.5" x14ac:dyDescent="0.2">
      <c r="A33" s="17" t="s">
        <v>7</v>
      </c>
      <c r="B33" s="21">
        <v>3000</v>
      </c>
    </row>
    <row r="34" spans="1:2" ht="24" x14ac:dyDescent="0.2">
      <c r="A34" s="15" t="s">
        <v>10</v>
      </c>
      <c r="B34" s="20">
        <v>2450201.91</v>
      </c>
    </row>
    <row r="35" spans="1:2" ht="22.5" x14ac:dyDescent="0.2">
      <c r="A35" s="16" t="s">
        <v>31</v>
      </c>
      <c r="B35" s="21">
        <v>6110.27</v>
      </c>
    </row>
    <row r="36" spans="1:2" x14ac:dyDescent="0.2">
      <c r="A36" s="17" t="s">
        <v>6</v>
      </c>
      <c r="B36" s="21">
        <v>1763.41</v>
      </c>
    </row>
    <row r="37" spans="1:2" x14ac:dyDescent="0.2">
      <c r="A37" s="17" t="s">
        <v>19</v>
      </c>
      <c r="B37" s="21">
        <v>4346.8599999999997</v>
      </c>
    </row>
    <row r="38" spans="1:2" ht="22.5" x14ac:dyDescent="0.2">
      <c r="A38" s="16" t="s">
        <v>13</v>
      </c>
      <c r="B38" s="21">
        <v>310350.24</v>
      </c>
    </row>
    <row r="39" spans="1:2" ht="22.5" x14ac:dyDescent="0.2">
      <c r="A39" s="17" t="s">
        <v>9</v>
      </c>
      <c r="B39" s="21">
        <v>310350.24</v>
      </c>
    </row>
    <row r="40" spans="1:2" x14ac:dyDescent="0.2">
      <c r="A40" s="16" t="s">
        <v>11</v>
      </c>
      <c r="B40" s="21">
        <v>3758.4</v>
      </c>
    </row>
    <row r="41" spans="1:2" ht="22.5" x14ac:dyDescent="0.2">
      <c r="A41" s="17" t="s">
        <v>9</v>
      </c>
      <c r="B41" s="21">
        <v>3758.4</v>
      </c>
    </row>
    <row r="42" spans="1:2" ht="22.5" x14ac:dyDescent="0.2">
      <c r="A42" s="16" t="s">
        <v>32</v>
      </c>
      <c r="B42" s="21">
        <v>2129983</v>
      </c>
    </row>
    <row r="43" spans="1:2" x14ac:dyDescent="0.2">
      <c r="A43" s="17" t="s">
        <v>6</v>
      </c>
      <c r="B43" s="21">
        <v>2129983</v>
      </c>
    </row>
    <row r="44" spans="1:2" x14ac:dyDescent="0.2">
      <c r="A44" s="14" t="s">
        <v>33</v>
      </c>
      <c r="B44" s="19">
        <v>14672.5</v>
      </c>
    </row>
    <row r="45" spans="1:2" ht="24" x14ac:dyDescent="0.2">
      <c r="A45" s="15" t="s">
        <v>28</v>
      </c>
      <c r="B45" s="20">
        <v>14672.5</v>
      </c>
    </row>
    <row r="46" spans="1:2" ht="33.75" x14ac:dyDescent="0.2">
      <c r="A46" s="16" t="s">
        <v>35</v>
      </c>
      <c r="B46" s="21">
        <v>14672.5</v>
      </c>
    </row>
    <row r="47" spans="1:2" x14ac:dyDescent="0.2">
      <c r="A47" s="17" t="s">
        <v>34</v>
      </c>
      <c r="B47" s="21">
        <v>14672.5</v>
      </c>
    </row>
    <row r="48" spans="1:2" ht="15" x14ac:dyDescent="0.2">
      <c r="A48" s="18" t="s">
        <v>3</v>
      </c>
      <c r="B48" s="23">
        <v>2993816.21</v>
      </c>
    </row>
  </sheetData>
  <mergeCells count="1">
    <mergeCell ref="A1:B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C79A54-9B9F-4ACD-89A5-FE40358F3487}">
  <dimension ref="A1:K655"/>
  <sheetViews>
    <sheetView tabSelected="1" view="pageBreakPreview" zoomScale="72" zoomScaleNormal="63" zoomScaleSheetLayoutView="72" workbookViewId="0">
      <selection activeCell="A79" sqref="A79"/>
    </sheetView>
  </sheetViews>
  <sheetFormatPr defaultColWidth="9.140625" defaultRowHeight="12.75" x14ac:dyDescent="0.2"/>
  <cols>
    <col min="1" max="1" width="69.5703125" style="26" customWidth="1"/>
    <col min="2" max="2" width="9.7109375" style="26" customWidth="1"/>
    <col min="3" max="3" width="17.28515625" style="26" customWidth="1"/>
    <col min="4" max="4" width="17.7109375" style="26" customWidth="1"/>
    <col min="5" max="5" width="14.85546875" style="26" customWidth="1"/>
    <col min="6" max="6" width="16.7109375" style="26" customWidth="1"/>
    <col min="7" max="7" width="13.5703125" style="26" customWidth="1"/>
    <col min="8" max="8" width="14.7109375" style="26" customWidth="1"/>
    <col min="9" max="9" width="10.85546875" style="26" customWidth="1"/>
    <col min="10" max="10" width="16.5703125" style="26" customWidth="1"/>
    <col min="11" max="16384" width="9.140625" style="26"/>
  </cols>
  <sheetData>
    <row r="1" spans="1:11" ht="24" customHeight="1" x14ac:dyDescent="0.25">
      <c r="A1" s="95" t="s">
        <v>122</v>
      </c>
      <c r="B1" s="95"/>
      <c r="C1" s="95"/>
      <c r="D1" s="95"/>
      <c r="E1" s="95"/>
      <c r="F1" s="94"/>
    </row>
    <row r="2" spans="1:11" ht="18" customHeight="1" x14ac:dyDescent="0.25">
      <c r="A2" s="93" t="s">
        <v>121</v>
      </c>
      <c r="B2" s="93"/>
      <c r="C2" s="93"/>
      <c r="D2" s="93"/>
      <c r="E2" s="93"/>
      <c r="F2" s="92"/>
    </row>
    <row r="3" spans="1:11" ht="15.75" customHeight="1" x14ac:dyDescent="0.25">
      <c r="A3" s="91" t="s">
        <v>120</v>
      </c>
      <c r="B3" s="91"/>
      <c r="C3" s="91"/>
      <c r="D3" s="91"/>
      <c r="E3" s="91"/>
      <c r="F3" s="90"/>
    </row>
    <row r="4" spans="1:11" ht="52.9" customHeight="1" x14ac:dyDescent="0.2">
      <c r="A4" s="89">
        <v>7</v>
      </c>
      <c r="B4" s="88"/>
      <c r="C4" s="87" t="s">
        <v>119</v>
      </c>
      <c r="D4" s="87" t="s">
        <v>118</v>
      </c>
      <c r="E4" s="86" t="s">
        <v>117</v>
      </c>
      <c r="F4" s="86" t="s">
        <v>116</v>
      </c>
      <c r="G4" s="86" t="s">
        <v>115</v>
      </c>
      <c r="H4" s="86" t="s">
        <v>114</v>
      </c>
    </row>
    <row r="5" spans="1:11" ht="15.6" customHeight="1" x14ac:dyDescent="0.2">
      <c r="A5" s="85">
        <v>1</v>
      </c>
      <c r="B5" s="84">
        <v>2</v>
      </c>
      <c r="C5" s="84">
        <v>3</v>
      </c>
      <c r="D5" s="84">
        <v>4</v>
      </c>
      <c r="E5" s="84">
        <v>5</v>
      </c>
      <c r="F5" s="84">
        <v>6</v>
      </c>
      <c r="G5" s="84">
        <v>7</v>
      </c>
      <c r="H5" s="84">
        <v>8</v>
      </c>
    </row>
    <row r="6" spans="1:11" ht="18" customHeight="1" x14ac:dyDescent="0.2">
      <c r="A6" s="65" t="s">
        <v>113</v>
      </c>
      <c r="B6" s="64"/>
      <c r="C6" s="64"/>
      <c r="D6" s="64"/>
      <c r="E6" s="64"/>
      <c r="F6" s="64"/>
      <c r="G6" s="83"/>
      <c r="H6" s="61"/>
    </row>
    <row r="7" spans="1:11" ht="16.149999999999999" customHeight="1" x14ac:dyDescent="0.25">
      <c r="A7" s="51" t="s">
        <v>68</v>
      </c>
      <c r="B7" s="44">
        <v>10000000</v>
      </c>
      <c r="C7" s="42">
        <f>C8+C9+C10+C11+C13+C14+C15+C16+C17+C12</f>
        <v>902888.83400000003</v>
      </c>
      <c r="D7" s="42">
        <f>D8+D9+D10+D11+D13+D14+D15+D16+D17+D12</f>
        <v>450161.28700000001</v>
      </c>
      <c r="E7" s="42">
        <f>E8+E9+E10+E11+E13+E14+E15+E16+E17+E12</f>
        <v>429607.24542000005</v>
      </c>
      <c r="F7" s="42">
        <f>E7/D7*100</f>
        <v>95.434071704171231</v>
      </c>
      <c r="G7" s="41">
        <f>E7/C7*100</f>
        <v>47.58141082737103</v>
      </c>
      <c r="H7" s="40">
        <f>H8+H9+H10+H11+H13+H14+H15+H16+H17+H12</f>
        <v>4580.4260699999995</v>
      </c>
      <c r="I7" s="82"/>
      <c r="J7" s="28"/>
    </row>
    <row r="8" spans="1:11" ht="15.6" customHeight="1" x14ac:dyDescent="0.25">
      <c r="A8" s="50" t="s">
        <v>112</v>
      </c>
      <c r="B8" s="44">
        <v>11010000</v>
      </c>
      <c r="C8" s="72">
        <v>480142.24400000001</v>
      </c>
      <c r="D8" s="72">
        <v>244526.40700000001</v>
      </c>
      <c r="E8" s="71">
        <f>[1]вихідна!C10/1000</f>
        <v>237637.40701000002</v>
      </c>
      <c r="F8" s="42">
        <f>E8/D8*100</f>
        <v>97.182717370071202</v>
      </c>
      <c r="G8" s="41">
        <f>E8/C8*100</f>
        <v>49.493126251561407</v>
      </c>
      <c r="H8" s="40">
        <f>[1]вихідна!B10/1000</f>
        <v>3478.5406899999998</v>
      </c>
      <c r="I8" s="28"/>
      <c r="J8" s="28"/>
      <c r="K8" s="82"/>
    </row>
    <row r="9" spans="1:11" ht="16.5" customHeight="1" x14ac:dyDescent="0.25">
      <c r="A9" s="50" t="s">
        <v>111</v>
      </c>
      <c r="B9" s="44">
        <v>11020000</v>
      </c>
      <c r="C9" s="72">
        <v>828.1</v>
      </c>
      <c r="D9" s="72">
        <v>396.83</v>
      </c>
      <c r="E9" s="71">
        <f>([1]вихідна!C12)/1000</f>
        <v>288.82441</v>
      </c>
      <c r="F9" s="42">
        <f>E9/D9*100</f>
        <v>72.782907038278353</v>
      </c>
      <c r="G9" s="41">
        <f>E9/C9*100</f>
        <v>34.877962806424343</v>
      </c>
      <c r="H9" s="40">
        <f>[1]вихідна!B11/1000</f>
        <v>0</v>
      </c>
      <c r="I9" s="28"/>
      <c r="J9" s="28"/>
    </row>
    <row r="10" spans="1:11" ht="22.15" customHeight="1" x14ac:dyDescent="0.25">
      <c r="A10" s="50" t="s">
        <v>110</v>
      </c>
      <c r="B10" s="44">
        <v>13010000</v>
      </c>
      <c r="C10" s="72">
        <v>475.13</v>
      </c>
      <c r="D10" s="72">
        <v>289.42</v>
      </c>
      <c r="E10" s="71">
        <f>([1]вихідна!C14+[1]вихідна!C13)/1000</f>
        <v>411.76107999999994</v>
      </c>
      <c r="F10" s="42">
        <f>E10/D10*100</f>
        <v>142.27112155345171</v>
      </c>
      <c r="G10" s="41">
        <f>E10/C10*100</f>
        <v>86.662824911076953</v>
      </c>
      <c r="H10" s="40">
        <f>([1]вихідна!B13+[1]вихідна!B14)/1000</f>
        <v>0</v>
      </c>
      <c r="I10" s="28"/>
      <c r="J10" s="28"/>
    </row>
    <row r="11" spans="1:11" ht="23.45" customHeight="1" x14ac:dyDescent="0.25">
      <c r="A11" s="50" t="s">
        <v>109</v>
      </c>
      <c r="B11" s="44">
        <v>13030100</v>
      </c>
      <c r="C11" s="72">
        <v>115</v>
      </c>
      <c r="D11" s="72">
        <v>54.63</v>
      </c>
      <c r="E11" s="71">
        <f>[1]вихідна!C15/1000</f>
        <v>68.835530000000006</v>
      </c>
      <c r="F11" s="42">
        <f>E11/D11*100</f>
        <v>126.00316675819147</v>
      </c>
      <c r="G11" s="41">
        <f>E11/C11*100</f>
        <v>59.856982608695652</v>
      </c>
      <c r="H11" s="40">
        <f>[1]вихідна!B15/1000</f>
        <v>0</v>
      </c>
      <c r="I11" s="28"/>
      <c r="J11" s="28"/>
    </row>
    <row r="12" spans="1:11" ht="23.45" customHeight="1" x14ac:dyDescent="0.25">
      <c r="A12" s="50" t="s">
        <v>108</v>
      </c>
      <c r="B12" s="44">
        <v>13040100</v>
      </c>
      <c r="C12" s="72">
        <v>205.1</v>
      </c>
      <c r="D12" s="72">
        <v>101.12</v>
      </c>
      <c r="E12" s="71">
        <f>[1]вихідна!C16/1000</f>
        <v>67.2</v>
      </c>
      <c r="F12" s="42">
        <f>E12/D12*100</f>
        <v>66.455696202531641</v>
      </c>
      <c r="G12" s="41">
        <f>E12/C12*100</f>
        <v>32.764505119453929</v>
      </c>
      <c r="H12" s="40">
        <f>[1]вихідна!B16/1000</f>
        <v>0</v>
      </c>
      <c r="I12" s="28"/>
      <c r="J12" s="28"/>
    </row>
    <row r="13" spans="1:11" ht="27" customHeight="1" x14ac:dyDescent="0.25">
      <c r="A13" s="50" t="s">
        <v>107</v>
      </c>
      <c r="B13" s="44">
        <v>14021900</v>
      </c>
      <c r="C13" s="72">
        <v>7200.1</v>
      </c>
      <c r="D13" s="72">
        <v>3177.79</v>
      </c>
      <c r="E13" s="71">
        <f>[1]вихідна!C17/1000</f>
        <v>3051.8113499999999</v>
      </c>
      <c r="F13" s="42">
        <f>E13/D13*100</f>
        <v>96.035652135603684</v>
      </c>
      <c r="G13" s="41">
        <f>E13/C13*100</f>
        <v>42.385680059999167</v>
      </c>
      <c r="H13" s="40">
        <f>[1]вихідна!B17/1000</f>
        <v>19.593730000000001</v>
      </c>
      <c r="I13" s="28"/>
      <c r="J13" s="28"/>
    </row>
    <row r="14" spans="1:11" ht="39.75" customHeight="1" x14ac:dyDescent="0.25">
      <c r="A14" s="50" t="s">
        <v>106</v>
      </c>
      <c r="B14" s="44">
        <v>14031900</v>
      </c>
      <c r="C14" s="72">
        <v>58830.62</v>
      </c>
      <c r="D14" s="72">
        <v>30155.08</v>
      </c>
      <c r="E14" s="71">
        <f>[1]вихідна!C18/1000</f>
        <v>28978.40726</v>
      </c>
      <c r="F14" s="42">
        <f>E14/D14*100</f>
        <v>96.097928640879076</v>
      </c>
      <c r="G14" s="41">
        <f>E14/C14*100</f>
        <v>49.257354860445119</v>
      </c>
      <c r="H14" s="40">
        <f>[1]вихідна!B18/1000</f>
        <v>160.56376</v>
      </c>
      <c r="I14" s="28"/>
      <c r="J14" s="28"/>
    </row>
    <row r="15" spans="1:11" ht="66" customHeight="1" x14ac:dyDescent="0.25">
      <c r="A15" s="50" t="s">
        <v>105</v>
      </c>
      <c r="B15" s="44">
        <v>14040100</v>
      </c>
      <c r="C15" s="72">
        <v>62200.160000000003</v>
      </c>
      <c r="D15" s="72">
        <v>29235.3</v>
      </c>
      <c r="E15" s="71">
        <f>[1]вихідна!C19/1000</f>
        <v>21315.504229999999</v>
      </c>
      <c r="F15" s="42">
        <f>E15/D15*100</f>
        <v>72.910160764555172</v>
      </c>
      <c r="G15" s="41">
        <f>E15/C15*100</f>
        <v>34.26921125283279</v>
      </c>
      <c r="H15" s="40">
        <f>[1]вихідна!B19/1000</f>
        <v>2.7241399999999998</v>
      </c>
      <c r="I15" s="28"/>
    </row>
    <row r="16" spans="1:11" ht="46.9" customHeight="1" x14ac:dyDescent="0.25">
      <c r="A16" s="50" t="s">
        <v>104</v>
      </c>
      <c r="B16" s="44">
        <v>14040200</v>
      </c>
      <c r="C16" s="72">
        <v>18400.16</v>
      </c>
      <c r="D16" s="72">
        <v>8152.21</v>
      </c>
      <c r="E16" s="71">
        <f>[1]вихідна!C20/1000</f>
        <v>7712.9558999999999</v>
      </c>
      <c r="F16" s="42">
        <f>E16/D16*100</f>
        <v>94.611840224920613</v>
      </c>
      <c r="G16" s="41">
        <f>E16/C16*100</f>
        <v>41.917874083703623</v>
      </c>
      <c r="H16" s="40">
        <f>[1]вихідна!B20/1000</f>
        <v>7.9249999999999998</v>
      </c>
      <c r="I16" s="28"/>
    </row>
    <row r="17" spans="1:10" ht="15" x14ac:dyDescent="0.2">
      <c r="A17" s="50" t="s">
        <v>103</v>
      </c>
      <c r="B17" s="44">
        <v>18000000</v>
      </c>
      <c r="C17" s="79">
        <f>SUM(C18,C29:C31)</f>
        <v>274492.21999999997</v>
      </c>
      <c r="D17" s="79">
        <f>SUM(D18,D29:D31)</f>
        <v>134072.5</v>
      </c>
      <c r="E17" s="79">
        <f>SUM(E18,E29:E31)</f>
        <v>130074.53865</v>
      </c>
      <c r="F17" s="42">
        <f>E17/D17*100</f>
        <v>97.018060116727895</v>
      </c>
      <c r="G17" s="41">
        <f>E17/C17*100</f>
        <v>47.387331651877062</v>
      </c>
      <c r="H17" s="81">
        <f>SUM(H18,H29:H31)</f>
        <v>911.07875000000001</v>
      </c>
      <c r="I17" s="28"/>
    </row>
    <row r="18" spans="1:10" ht="15" customHeight="1" x14ac:dyDescent="0.25">
      <c r="A18" s="80" t="s">
        <v>102</v>
      </c>
      <c r="B18" s="44">
        <v>18010000</v>
      </c>
      <c r="C18" s="79">
        <f>SUM(C19:C28)</f>
        <v>100622.80000000002</v>
      </c>
      <c r="D18" s="79">
        <f>SUM(D19:D28)</f>
        <v>48424.66</v>
      </c>
      <c r="E18" s="79">
        <f>SUM(E19:E28)</f>
        <v>44198.031859999996</v>
      </c>
      <c r="F18" s="42">
        <f>E18/D18*100</f>
        <v>91.271744313744264</v>
      </c>
      <c r="G18" s="41">
        <f>E18/C18*100</f>
        <v>43.924470259225529</v>
      </c>
      <c r="H18" s="40">
        <f>SUM(H19:H28)</f>
        <v>203.00426000000002</v>
      </c>
      <c r="I18" s="28"/>
    </row>
    <row r="19" spans="1:10" ht="25.9" customHeight="1" x14ac:dyDescent="0.25">
      <c r="A19" s="45" t="s">
        <v>101</v>
      </c>
      <c r="B19" s="44">
        <v>18010100</v>
      </c>
      <c r="C19" s="72">
        <v>87.1</v>
      </c>
      <c r="D19" s="72">
        <v>34.369999999999997</v>
      </c>
      <c r="E19" s="72">
        <f>[1]вихідна!C22/1000</f>
        <v>29.39537</v>
      </c>
      <c r="F19" s="42">
        <f>E19/D19*100</f>
        <v>85.52624381728252</v>
      </c>
      <c r="G19" s="41">
        <f>E19/C19*100</f>
        <v>33.748989667049372</v>
      </c>
      <c r="H19" s="40">
        <f>[1]вихідна!B22/1000</f>
        <v>0</v>
      </c>
      <c r="I19" s="28"/>
    </row>
    <row r="20" spans="1:10" ht="28.5" customHeight="1" x14ac:dyDescent="0.25">
      <c r="A20" s="45" t="s">
        <v>100</v>
      </c>
      <c r="B20" s="44">
        <v>18010200</v>
      </c>
      <c r="C20" s="72">
        <v>6500.3</v>
      </c>
      <c r="D20" s="72">
        <v>2822.48</v>
      </c>
      <c r="E20" s="72">
        <f>[1]вихідна!C23/1000</f>
        <v>1707.0228300000001</v>
      </c>
      <c r="F20" s="42">
        <f>E20/D20*100</f>
        <v>60.479536790340418</v>
      </c>
      <c r="G20" s="41">
        <f>E20/C20*100</f>
        <v>26.260677661031028</v>
      </c>
      <c r="H20" s="40">
        <f>[1]вихідна!B23/1000</f>
        <v>6.7561400000000003</v>
      </c>
      <c r="I20" s="28"/>
    </row>
    <row r="21" spans="1:10" ht="28.5" customHeight="1" x14ac:dyDescent="0.25">
      <c r="A21" s="45" t="s">
        <v>99</v>
      </c>
      <c r="B21" s="44">
        <v>18010300</v>
      </c>
      <c r="C21" s="72">
        <v>10308.700000000001</v>
      </c>
      <c r="D21" s="72">
        <v>3434.67</v>
      </c>
      <c r="E21" s="72">
        <f>[1]вихідна!C24/1000</f>
        <v>3029.2824999999998</v>
      </c>
      <c r="F21" s="42">
        <f>E21/D21*100</f>
        <v>88.197192161110081</v>
      </c>
      <c r="G21" s="41">
        <f>E21/C21*100</f>
        <v>29.385688787140957</v>
      </c>
      <c r="H21" s="40">
        <f>[1]вихідна!B24/1000</f>
        <v>2.2818000000000001</v>
      </c>
      <c r="I21" s="28"/>
    </row>
    <row r="22" spans="1:10" ht="28.15" customHeight="1" x14ac:dyDescent="0.25">
      <c r="A22" s="45" t="s">
        <v>98</v>
      </c>
      <c r="B22" s="44">
        <v>18010400</v>
      </c>
      <c r="C22" s="72">
        <v>13500</v>
      </c>
      <c r="D22" s="72">
        <v>6635.06</v>
      </c>
      <c r="E22" s="72">
        <f>[1]вихідна!C25/1000</f>
        <v>6584.9142699999993</v>
      </c>
      <c r="F22" s="42">
        <f>E22/D22*100</f>
        <v>99.244230948928859</v>
      </c>
      <c r="G22" s="41">
        <f>E22/C22*100</f>
        <v>48.777142740740736</v>
      </c>
      <c r="H22" s="40">
        <f>[1]вихідна!B25/1000</f>
        <v>0</v>
      </c>
      <c r="I22" s="28"/>
    </row>
    <row r="23" spans="1:10" ht="15.75" customHeight="1" x14ac:dyDescent="0.25">
      <c r="A23" s="45" t="s">
        <v>97</v>
      </c>
      <c r="B23" s="44">
        <v>18010500</v>
      </c>
      <c r="C23" s="72">
        <v>34760.699999999997</v>
      </c>
      <c r="D23" s="72">
        <v>18095.34</v>
      </c>
      <c r="E23" s="72">
        <f>[1]вихідна!C27/1000</f>
        <v>15710.17865</v>
      </c>
      <c r="F23" s="42">
        <f>E23/D23*100</f>
        <v>86.818919401348637</v>
      </c>
      <c r="G23" s="41">
        <f>E23/C23*100</f>
        <v>45.195230964853991</v>
      </c>
      <c r="H23" s="40">
        <f>[1]вихідна!B27/1000</f>
        <v>92.969189999999998</v>
      </c>
      <c r="I23" s="28"/>
    </row>
    <row r="24" spans="1:10" ht="15.75" customHeight="1" x14ac:dyDescent="0.25">
      <c r="A24" s="45" t="s">
        <v>96</v>
      </c>
      <c r="B24" s="44">
        <v>18010600</v>
      </c>
      <c r="C24" s="72">
        <v>23800.3</v>
      </c>
      <c r="D24" s="72">
        <v>12822.62</v>
      </c>
      <c r="E24" s="72">
        <f>[1]вихідна!C28/1000</f>
        <v>10973.404</v>
      </c>
      <c r="F24" s="42">
        <f>E24/D24*100</f>
        <v>85.578485520119912</v>
      </c>
      <c r="G24" s="41">
        <f>E24/C24*100</f>
        <v>46.106158325735393</v>
      </c>
      <c r="H24" s="40">
        <f>[1]вихідна!B28/1000</f>
        <v>21.031610000000001</v>
      </c>
      <c r="I24" s="28"/>
    </row>
    <row r="25" spans="1:10" ht="16.5" customHeight="1" x14ac:dyDescent="0.25">
      <c r="A25" s="45" t="s">
        <v>95</v>
      </c>
      <c r="B25" s="44">
        <v>18010700</v>
      </c>
      <c r="C25" s="72">
        <v>5020.1000000000004</v>
      </c>
      <c r="D25" s="72">
        <v>1563.01</v>
      </c>
      <c r="E25" s="72">
        <f>[1]вихідна!C29/1000</f>
        <v>2957.7237799999998</v>
      </c>
      <c r="F25" s="42">
        <f>E25/D25*100</f>
        <v>189.23255641358659</v>
      </c>
      <c r="G25" s="41">
        <f>E25/C25*100</f>
        <v>58.917626740503174</v>
      </c>
      <c r="H25" s="40">
        <f>[1]вихідна!B29/1000</f>
        <v>45.005110000000002</v>
      </c>
      <c r="I25" s="28"/>
    </row>
    <row r="26" spans="1:10" ht="15" customHeight="1" x14ac:dyDescent="0.25">
      <c r="A26" s="45" t="s">
        <v>94</v>
      </c>
      <c r="B26" s="44">
        <v>18010900</v>
      </c>
      <c r="C26" s="72">
        <v>6520.6</v>
      </c>
      <c r="D26" s="72">
        <v>2962.11</v>
      </c>
      <c r="E26" s="72">
        <f>[1]вихідна!C30/1000</f>
        <v>3121.0684700000002</v>
      </c>
      <c r="F26" s="42">
        <f>E26/D26*100</f>
        <v>105.36639321294618</v>
      </c>
      <c r="G26" s="41">
        <f>E26/C26*100</f>
        <v>47.864743581878969</v>
      </c>
      <c r="H26" s="40">
        <f>[1]вихідна!B30/1000</f>
        <v>34.960410000000003</v>
      </c>
      <c r="I26" s="28"/>
    </row>
    <row r="27" spans="1:10" ht="16.5" customHeight="1" x14ac:dyDescent="0.25">
      <c r="A27" s="45" t="s">
        <v>93</v>
      </c>
      <c r="B27" s="44">
        <v>18011000</v>
      </c>
      <c r="C27" s="72">
        <v>75</v>
      </c>
      <c r="D27" s="72">
        <v>30</v>
      </c>
      <c r="E27" s="72">
        <f>[1]вихідна!C31/1000</f>
        <v>50.001989999999999</v>
      </c>
      <c r="F27" s="42">
        <f>E27/D27*100</f>
        <v>166.67330000000001</v>
      </c>
      <c r="G27" s="41">
        <f>E27/C27*100</f>
        <v>66.669319999999999</v>
      </c>
      <c r="H27" s="40">
        <f>[1]вихідна!B31/1000</f>
        <v>0</v>
      </c>
      <c r="I27" s="28"/>
    </row>
    <row r="28" spans="1:10" ht="16.5" customHeight="1" x14ac:dyDescent="0.25">
      <c r="A28" s="45" t="s">
        <v>92</v>
      </c>
      <c r="B28" s="44">
        <v>18011100</v>
      </c>
      <c r="C28" s="72">
        <v>50</v>
      </c>
      <c r="D28" s="72">
        <v>25</v>
      </c>
      <c r="E28" s="70">
        <f>[1]вихідна!C32/1000</f>
        <v>35.04</v>
      </c>
      <c r="F28" s="42">
        <f>E28/D28*100</f>
        <v>140.16</v>
      </c>
      <c r="G28" s="41">
        <f>E28/C28*100</f>
        <v>70.08</v>
      </c>
      <c r="H28" s="40">
        <f>[1]вихідна!B32/1000</f>
        <v>0</v>
      </c>
      <c r="I28" s="28"/>
    </row>
    <row r="29" spans="1:10" ht="16.5" customHeight="1" x14ac:dyDescent="0.25">
      <c r="A29" s="45" t="s">
        <v>91</v>
      </c>
      <c r="B29" s="44">
        <v>18020000</v>
      </c>
      <c r="C29" s="72">
        <v>355</v>
      </c>
      <c r="D29" s="72">
        <v>175</v>
      </c>
      <c r="E29" s="71">
        <f>[1]вихідна!C35/1000</f>
        <v>199.4</v>
      </c>
      <c r="F29" s="42">
        <f>E29/D29*100</f>
        <v>113.94285714285715</v>
      </c>
      <c r="G29" s="41">
        <f>E29/C29*100</f>
        <v>56.16901408450704</v>
      </c>
      <c r="H29" s="40">
        <f>[1]вихідна!B34/1000</f>
        <v>0</v>
      </c>
      <c r="I29" s="28"/>
    </row>
    <row r="30" spans="1:10" ht="15.6" customHeight="1" x14ac:dyDescent="0.25">
      <c r="A30" s="45" t="s">
        <v>90</v>
      </c>
      <c r="B30" s="44">
        <v>18030000</v>
      </c>
      <c r="C30" s="72">
        <v>264.89999999999998</v>
      </c>
      <c r="D30" s="72">
        <v>119.23</v>
      </c>
      <c r="E30" s="71">
        <f>[1]вихідна!C36/1000</f>
        <v>146.84314000000001</v>
      </c>
      <c r="F30" s="42">
        <f>E30/D30*100</f>
        <v>123.15955715843327</v>
      </c>
      <c r="G30" s="41">
        <f>E30/C30*100</f>
        <v>55.433423933559844</v>
      </c>
      <c r="H30" s="40">
        <f>([1]вихідна!B37+[1]вихідна!B38)/1000</f>
        <v>0</v>
      </c>
      <c r="I30" s="28"/>
      <c r="J30" s="28"/>
    </row>
    <row r="31" spans="1:10" ht="19.149999999999999" customHeight="1" x14ac:dyDescent="0.25">
      <c r="A31" s="45" t="s">
        <v>89</v>
      </c>
      <c r="B31" s="44">
        <v>18050000</v>
      </c>
      <c r="C31" s="72">
        <v>173249.52</v>
      </c>
      <c r="D31" s="72">
        <v>85353.61</v>
      </c>
      <c r="E31" s="71">
        <f>[1]вихідна!C42/1000</f>
        <v>85530.263650000008</v>
      </c>
      <c r="F31" s="42">
        <f>E31/D31*100</f>
        <v>100.20696681722075</v>
      </c>
      <c r="G31" s="41">
        <f>E31/C31*100</f>
        <v>49.368254324745038</v>
      </c>
      <c r="H31" s="40">
        <f>[1]вихідна!B42/1000</f>
        <v>708.07448999999997</v>
      </c>
      <c r="I31" s="28"/>
    </row>
    <row r="32" spans="1:10" ht="21" customHeight="1" x14ac:dyDescent="0.25">
      <c r="A32" s="51" t="s">
        <v>88</v>
      </c>
      <c r="B32" s="44">
        <v>20000000</v>
      </c>
      <c r="C32" s="42">
        <f>SUM(C33,C40,C47)</f>
        <v>21030.762000000002</v>
      </c>
      <c r="D32" s="42">
        <f>SUM(D33,D40,D47)</f>
        <v>10533.67</v>
      </c>
      <c r="E32" s="42">
        <f>SUM(E33,E40,E47)</f>
        <v>8927.4603900000002</v>
      </c>
      <c r="F32" s="42">
        <f>E32/D32*100</f>
        <v>84.751661956374178</v>
      </c>
      <c r="G32" s="41">
        <f>E32/C32*100</f>
        <v>42.449533640293204</v>
      </c>
      <c r="H32" s="40">
        <f>SUM(H33,H40,H47)</f>
        <v>115.65191000000002</v>
      </c>
      <c r="I32" s="28"/>
    </row>
    <row r="33" spans="1:9" ht="23.45" customHeight="1" x14ac:dyDescent="0.25">
      <c r="A33" s="51" t="s">
        <v>87</v>
      </c>
      <c r="B33" s="44">
        <v>21000000</v>
      </c>
      <c r="C33" s="70">
        <f>SUM(C34:C39)</f>
        <v>1851.2620000000002</v>
      </c>
      <c r="D33" s="70">
        <f>SUM(D34:D39)</f>
        <v>1096.8899999999999</v>
      </c>
      <c r="E33" s="70">
        <f>E34+E36+E37+E38+E39+E35</f>
        <v>1355.16237</v>
      </c>
      <c r="F33" s="42">
        <f>E33/D33*100</f>
        <v>123.54587697946013</v>
      </c>
      <c r="G33" s="41">
        <f>E33/C33*100</f>
        <v>73.202084307893742</v>
      </c>
      <c r="H33" s="40">
        <f>H34+H36+H37+H38+H39</f>
        <v>17.119</v>
      </c>
      <c r="I33" s="28"/>
    </row>
    <row r="34" spans="1:9" ht="52.9" customHeight="1" x14ac:dyDescent="0.25">
      <c r="A34" s="45" t="s">
        <v>86</v>
      </c>
      <c r="B34" s="44">
        <v>21010301</v>
      </c>
      <c r="C34" s="70">
        <v>51</v>
      </c>
      <c r="D34" s="70">
        <v>20.63</v>
      </c>
      <c r="E34" s="70">
        <f>[1]вихідна!C43/1000</f>
        <v>7.1840000000000002</v>
      </c>
      <c r="F34" s="42">
        <f>E34/D34*100</f>
        <v>34.823073194377123</v>
      </c>
      <c r="G34" s="41">
        <f>E34/C34*100</f>
        <v>14.086274509803923</v>
      </c>
      <c r="H34" s="40">
        <f>[1]вихідна!B43/1000</f>
        <v>0</v>
      </c>
      <c r="I34" s="28"/>
    </row>
    <row r="35" spans="1:9" ht="52.9" customHeight="1" x14ac:dyDescent="0.25">
      <c r="A35" s="45" t="s">
        <v>85</v>
      </c>
      <c r="B35" s="44">
        <v>21080900</v>
      </c>
      <c r="C35" s="70">
        <v>0</v>
      </c>
      <c r="D35" s="70">
        <v>0</v>
      </c>
      <c r="E35" s="70">
        <f>[1]вихідна!C44/1000</f>
        <v>0</v>
      </c>
      <c r="F35" s="42"/>
      <c r="G35" s="41"/>
      <c r="H35" s="40">
        <f>[1]вихідна!B44/1000</f>
        <v>0</v>
      </c>
      <c r="I35" s="28"/>
    </row>
    <row r="36" spans="1:9" ht="18" customHeight="1" x14ac:dyDescent="0.25">
      <c r="A36" s="45" t="s">
        <v>84</v>
      </c>
      <c r="B36" s="44">
        <v>21081100</v>
      </c>
      <c r="C36" s="72">
        <v>310.012</v>
      </c>
      <c r="D36" s="72">
        <v>145.52000000000001</v>
      </c>
      <c r="E36" s="71">
        <f>[1]вихідна!C45/1000</f>
        <v>253.31492</v>
      </c>
      <c r="F36" s="42">
        <f>E36/D36*100</f>
        <v>174.07567344694885</v>
      </c>
      <c r="G36" s="41">
        <f>E36/C36*100</f>
        <v>81.711327303459228</v>
      </c>
      <c r="H36" s="40">
        <f>[1]вихідна!B45/1000</f>
        <v>3.74</v>
      </c>
      <c r="I36" s="28"/>
    </row>
    <row r="37" spans="1:9" ht="54.6" customHeight="1" x14ac:dyDescent="0.25">
      <c r="A37" s="45" t="s">
        <v>83</v>
      </c>
      <c r="B37" s="44">
        <v>21081500</v>
      </c>
      <c r="C37" s="72">
        <v>1010.1</v>
      </c>
      <c r="D37" s="72">
        <v>598.20000000000005</v>
      </c>
      <c r="E37" s="71">
        <f>[1]вихідна!C46/1000</f>
        <v>716.30592000000001</v>
      </c>
      <c r="F37" s="42">
        <f>E37/D37*100</f>
        <v>119.74355065195586</v>
      </c>
      <c r="G37" s="41">
        <f>E37/C37*100</f>
        <v>70.914356994356993</v>
      </c>
      <c r="H37" s="40">
        <f>[1]вихідна!B46/1000</f>
        <v>13.294</v>
      </c>
      <c r="I37" s="28"/>
    </row>
    <row r="38" spans="1:9" ht="18.75" customHeight="1" x14ac:dyDescent="0.25">
      <c r="A38" s="45" t="s">
        <v>82</v>
      </c>
      <c r="B38" s="44">
        <v>21081700</v>
      </c>
      <c r="C38" s="72">
        <v>395</v>
      </c>
      <c r="D38" s="77">
        <v>297.5</v>
      </c>
      <c r="E38" s="71">
        <f>[1]вихідна!C47/1000</f>
        <v>359.39547999999996</v>
      </c>
      <c r="F38" s="42">
        <f>E38/D38*100</f>
        <v>120.80520336134452</v>
      </c>
      <c r="G38" s="41">
        <f>E38/C38*100</f>
        <v>90.986197468354419</v>
      </c>
      <c r="H38" s="40">
        <f>[1]вихідна!B47/1000</f>
        <v>0</v>
      </c>
      <c r="I38" s="28"/>
    </row>
    <row r="39" spans="1:9" ht="28.15" customHeight="1" x14ac:dyDescent="0.25">
      <c r="A39" s="78" t="s">
        <v>81</v>
      </c>
      <c r="B39" s="44">
        <v>21081800</v>
      </c>
      <c r="C39" s="72">
        <v>85.15</v>
      </c>
      <c r="D39" s="77">
        <v>35.04</v>
      </c>
      <c r="E39" s="71">
        <f>[1]вихідна!C48/1000</f>
        <v>18.962049999999998</v>
      </c>
      <c r="F39" s="42">
        <f>E39/D39*100</f>
        <v>54.115439497716892</v>
      </c>
      <c r="G39" s="41">
        <f>E39/C39*100</f>
        <v>22.268995889606572</v>
      </c>
      <c r="H39" s="40">
        <f>[1]вихідна!B48/1000</f>
        <v>8.5000000000000006E-2</v>
      </c>
      <c r="I39" s="28"/>
    </row>
    <row r="40" spans="1:9" ht="15" customHeight="1" x14ac:dyDescent="0.25">
      <c r="A40" s="50" t="s">
        <v>80</v>
      </c>
      <c r="B40" s="44">
        <v>22000000</v>
      </c>
      <c r="C40" s="42">
        <f>C41+C42+C43+C44+C45+C46</f>
        <v>15928.6</v>
      </c>
      <c r="D40" s="42">
        <f>D41+D42+D43+D44+D45+D46</f>
        <v>7913.61</v>
      </c>
      <c r="E40" s="42">
        <f>E41+E42+E43+E44+E45+E46</f>
        <v>6110.0480600000001</v>
      </c>
      <c r="F40" s="42">
        <f>E40/D40*100</f>
        <v>77.209365384445277</v>
      </c>
      <c r="G40" s="41">
        <f>E40/C40*100</f>
        <v>38.358977311251458</v>
      </c>
      <c r="H40" s="40">
        <f>H41+H42+H43+H44+H45+H46</f>
        <v>37.735680000000002</v>
      </c>
      <c r="I40" s="28"/>
    </row>
    <row r="41" spans="1:9" ht="37.9" customHeight="1" x14ac:dyDescent="0.25">
      <c r="A41" s="76" t="s">
        <v>79</v>
      </c>
      <c r="B41" s="44">
        <v>22010300</v>
      </c>
      <c r="C41" s="70">
        <v>415.7</v>
      </c>
      <c r="D41" s="70">
        <v>203.57</v>
      </c>
      <c r="E41" s="70">
        <f>[1]вихідна!C49/1000</f>
        <v>164.85</v>
      </c>
      <c r="F41" s="42">
        <f>E41/D41*100</f>
        <v>80.979515645723836</v>
      </c>
      <c r="G41" s="41">
        <f>E41/C41*100</f>
        <v>39.656001924464753</v>
      </c>
      <c r="H41" s="40">
        <f>[1]вихідна!B49/1000</f>
        <v>2</v>
      </c>
      <c r="I41" s="28"/>
    </row>
    <row r="42" spans="1:9" ht="23.25" customHeight="1" x14ac:dyDescent="0.25">
      <c r="A42" s="45" t="s">
        <v>78</v>
      </c>
      <c r="B42" s="44">
        <v>22012500</v>
      </c>
      <c r="C42" s="72">
        <v>11970.3</v>
      </c>
      <c r="D42" s="72">
        <v>5977.36</v>
      </c>
      <c r="E42" s="70">
        <f>[1]вихідна!C50/1000</f>
        <v>4295.1988200000005</v>
      </c>
      <c r="F42" s="42">
        <f>E42/D42*100</f>
        <v>71.85779039576002</v>
      </c>
      <c r="G42" s="41">
        <f>E42/C42*100</f>
        <v>35.882131776145968</v>
      </c>
      <c r="H42" s="40">
        <f>[1]вихідна!B50/1000</f>
        <v>32.816720000000004</v>
      </c>
      <c r="I42" s="28"/>
    </row>
    <row r="43" spans="1:9" ht="41.25" customHeight="1" x14ac:dyDescent="0.25">
      <c r="A43" s="76" t="s">
        <v>77</v>
      </c>
      <c r="B43" s="44">
        <v>22012600</v>
      </c>
      <c r="C43" s="72">
        <v>1710.8</v>
      </c>
      <c r="D43" s="72">
        <v>829.3</v>
      </c>
      <c r="E43" s="70">
        <f>[1]вихідна!C51/1000</f>
        <v>617.01099999999997</v>
      </c>
      <c r="F43" s="42">
        <f>E43/D43*100</f>
        <v>74.401422886771968</v>
      </c>
      <c r="G43" s="41">
        <f>E43/C43*100</f>
        <v>36.065641805003509</v>
      </c>
      <c r="H43" s="40">
        <f>[1]вихідна!B51/1000</f>
        <v>2.5979999999999999</v>
      </c>
      <c r="I43" s="28"/>
    </row>
    <row r="44" spans="1:9" ht="49.15" customHeight="1" x14ac:dyDescent="0.25">
      <c r="A44" s="76" t="s">
        <v>76</v>
      </c>
      <c r="B44" s="44">
        <v>22012900</v>
      </c>
      <c r="C44" s="72">
        <v>38.200000000000003</v>
      </c>
      <c r="D44" s="72">
        <v>13.79</v>
      </c>
      <c r="E44" s="70">
        <f>[1]вихідна!C52/1000</f>
        <v>11.66</v>
      </c>
      <c r="F44" s="42">
        <f>E44/D44*100</f>
        <v>84.554024655547494</v>
      </c>
      <c r="G44" s="41">
        <f>E44/C44*100</f>
        <v>30.523560209424083</v>
      </c>
      <c r="H44" s="40">
        <f>[1]вихідна!B52/1000</f>
        <v>0</v>
      </c>
      <c r="I44" s="28"/>
    </row>
    <row r="45" spans="1:9" ht="34.9" customHeight="1" x14ac:dyDescent="0.25">
      <c r="A45" s="75" t="s">
        <v>75</v>
      </c>
      <c r="B45" s="44">
        <v>22080400</v>
      </c>
      <c r="C45" s="72">
        <v>1700</v>
      </c>
      <c r="D45" s="72">
        <v>844.2</v>
      </c>
      <c r="E45" s="70">
        <f>[1]вихідна!C54/1000</f>
        <v>989.91168000000005</v>
      </c>
      <c r="F45" s="42">
        <f>E45/D45*100</f>
        <v>117.26032693674485</v>
      </c>
      <c r="G45" s="41">
        <f>E45/C45*100</f>
        <v>58.230098823529417</v>
      </c>
      <c r="H45" s="40">
        <f>[1]вихідна!B53/1000</f>
        <v>0</v>
      </c>
      <c r="I45" s="28"/>
    </row>
    <row r="46" spans="1:9" ht="33.6" customHeight="1" x14ac:dyDescent="0.25">
      <c r="A46" s="45" t="s">
        <v>74</v>
      </c>
      <c r="B46" s="44">
        <v>22090000</v>
      </c>
      <c r="C46" s="72">
        <v>93.6</v>
      </c>
      <c r="D46" s="72">
        <v>45.39</v>
      </c>
      <c r="E46" s="71">
        <f>[1]вихідна!C57/1000</f>
        <v>31.41656</v>
      </c>
      <c r="F46" s="42">
        <f>E46/D46*100</f>
        <v>69.21471689799516</v>
      </c>
      <c r="G46" s="41">
        <f>E46/C46*100</f>
        <v>33.56470085470086</v>
      </c>
      <c r="H46" s="40">
        <f>[1]вихідна!B57/1000</f>
        <v>0.32095999999999997</v>
      </c>
      <c r="I46" s="28"/>
    </row>
    <row r="47" spans="1:9" ht="26.45" customHeight="1" x14ac:dyDescent="0.25">
      <c r="A47" s="51" t="s">
        <v>73</v>
      </c>
      <c r="B47" s="44">
        <v>24000000</v>
      </c>
      <c r="C47" s="72">
        <v>3250.9</v>
      </c>
      <c r="D47" s="72">
        <v>1523.17</v>
      </c>
      <c r="E47" s="71">
        <f>([1]вихідна!C58)/1000</f>
        <v>1462.2499599999999</v>
      </c>
      <c r="F47" s="42">
        <f>E47/D47*100</f>
        <v>96.000443811262031</v>
      </c>
      <c r="G47" s="41">
        <f>E47/C47*100</f>
        <v>44.979850502937637</v>
      </c>
      <c r="H47" s="40">
        <f>[1]вихідна!B58/1000</f>
        <v>60.797230000000006</v>
      </c>
      <c r="I47" s="28"/>
    </row>
    <row r="48" spans="1:9" ht="39.6" customHeight="1" x14ac:dyDescent="0.25">
      <c r="A48" s="51" t="s">
        <v>60</v>
      </c>
      <c r="B48" s="44">
        <v>30000000</v>
      </c>
      <c r="C48" s="71">
        <f>C49+C50</f>
        <v>7</v>
      </c>
      <c r="D48" s="71">
        <f>D49</f>
        <v>2</v>
      </c>
      <c r="E48" s="71">
        <f>E49+E50</f>
        <v>1.7</v>
      </c>
      <c r="F48" s="42">
        <f>E48/D48*100</f>
        <v>85</v>
      </c>
      <c r="G48" s="41">
        <f>E48/C48*100</f>
        <v>24.285714285714285</v>
      </c>
      <c r="H48" s="43">
        <f>H49+H50</f>
        <v>0</v>
      </c>
      <c r="I48" s="28"/>
    </row>
    <row r="49" spans="1:11" ht="52.15" customHeight="1" x14ac:dyDescent="0.25">
      <c r="A49" s="74" t="s">
        <v>72</v>
      </c>
      <c r="B49" s="44">
        <v>31010200</v>
      </c>
      <c r="C49" s="71">
        <v>7</v>
      </c>
      <c r="D49" s="71">
        <v>2</v>
      </c>
      <c r="E49" s="71">
        <f>[1]вихідна!C59/1000</f>
        <v>1.7</v>
      </c>
      <c r="F49" s="42">
        <f>E49/D49*100</f>
        <v>85</v>
      </c>
      <c r="G49" s="41">
        <f>E49/C49*100</f>
        <v>24.285714285714285</v>
      </c>
      <c r="H49" s="40">
        <v>0</v>
      </c>
      <c r="I49" s="28"/>
      <c r="J49" s="28"/>
      <c r="K49" s="28"/>
    </row>
    <row r="50" spans="1:11" ht="19.5" customHeight="1" x14ac:dyDescent="0.25">
      <c r="A50" s="73" t="s">
        <v>71</v>
      </c>
      <c r="B50" s="44">
        <v>31020000</v>
      </c>
      <c r="C50" s="72"/>
      <c r="D50" s="72"/>
      <c r="E50" s="71">
        <v>0</v>
      </c>
      <c r="F50" s="42"/>
      <c r="G50" s="41"/>
      <c r="H50" s="70"/>
      <c r="I50" s="28"/>
    </row>
    <row r="51" spans="1:11" ht="38.450000000000003" customHeight="1" thickBot="1" x14ac:dyDescent="0.3">
      <c r="A51" s="69" t="s">
        <v>70</v>
      </c>
      <c r="B51" s="68"/>
      <c r="C51" s="34">
        <f>SUM(C7,C32,C48)</f>
        <v>923926.59600000002</v>
      </c>
      <c r="D51" s="34">
        <f>SUM(D7,D32,D48)</f>
        <v>460696.95699999999</v>
      </c>
      <c r="E51" s="67">
        <f>SUM(E7,E32,E48)</f>
        <v>438536.40581000008</v>
      </c>
      <c r="F51" s="42">
        <f>E51/D51*100</f>
        <v>95.189776955700651</v>
      </c>
      <c r="G51" s="41">
        <f>E51/C51*100</f>
        <v>47.464420626982374</v>
      </c>
      <c r="H51" s="66">
        <f>SUM(H7,H32,H48)</f>
        <v>4696.0779799999991</v>
      </c>
      <c r="I51" s="28">
        <f>E51-D51</f>
        <v>-22160.551189999911</v>
      </c>
      <c r="J51" s="28"/>
    </row>
    <row r="52" spans="1:11" ht="28.9" customHeight="1" x14ac:dyDescent="0.2">
      <c r="A52" s="65" t="s">
        <v>69</v>
      </c>
      <c r="B52" s="64"/>
      <c r="C52" s="64"/>
      <c r="D52" s="64"/>
      <c r="E52" s="64"/>
      <c r="F52" s="63"/>
      <c r="G52" s="62"/>
      <c r="H52" s="61"/>
      <c r="I52" s="28"/>
    </row>
    <row r="53" spans="1:11" ht="20.45" customHeight="1" x14ac:dyDescent="0.25">
      <c r="A53" s="60" t="s">
        <v>68</v>
      </c>
      <c r="B53" s="59">
        <v>100000</v>
      </c>
      <c r="C53" s="58">
        <f>SUM(C54:C54)</f>
        <v>355.5</v>
      </c>
      <c r="D53" s="58">
        <f>SUM(D54:D54)</f>
        <v>208.7</v>
      </c>
      <c r="E53" s="58">
        <f>SUM(E54:E54)</f>
        <v>212.32343000000003</v>
      </c>
      <c r="F53" s="42">
        <f>E53/D53*100</f>
        <v>101.73619070436035</v>
      </c>
      <c r="G53" s="41">
        <f>E53/C53*100</f>
        <v>59.725296765119559</v>
      </c>
      <c r="H53" s="57">
        <f>H54+H55</f>
        <v>0</v>
      </c>
      <c r="I53" s="28"/>
    </row>
    <row r="54" spans="1:11" ht="21" customHeight="1" x14ac:dyDescent="0.25">
      <c r="A54" s="45" t="s">
        <v>67</v>
      </c>
      <c r="B54" s="44">
        <v>19010000</v>
      </c>
      <c r="C54" s="40">
        <v>355.5</v>
      </c>
      <c r="D54" s="40">
        <v>208.7</v>
      </c>
      <c r="E54" s="43">
        <f>([1]вихідна!C75+[1]вихідна!C76+[1]вихідна!C77+[1]вихідна!C78)/1000</f>
        <v>212.32343000000003</v>
      </c>
      <c r="F54" s="42">
        <f>E54/D54*100</f>
        <v>101.73619070436035</v>
      </c>
      <c r="G54" s="41">
        <f>E54/C54*100</f>
        <v>59.725296765119559</v>
      </c>
      <c r="H54" s="40">
        <f>([1]вихідна!B75+[1]вихідна!B76+[1]вихідна!B77)/1000</f>
        <v>0</v>
      </c>
      <c r="I54" s="28"/>
    </row>
    <row r="55" spans="1:11" ht="21.6" customHeight="1" x14ac:dyDescent="0.25">
      <c r="A55" s="45"/>
      <c r="B55" s="44">
        <v>19050200</v>
      </c>
      <c r="C55" s="40">
        <v>0</v>
      </c>
      <c r="D55" s="40"/>
      <c r="E55" s="43">
        <f>[1]вихідна!C78/1000</f>
        <v>7.4999999999999997E-3</v>
      </c>
      <c r="F55" s="43"/>
      <c r="G55" s="56"/>
      <c r="H55" s="40">
        <f>[1]вихідна!B78/1000</f>
        <v>0</v>
      </c>
      <c r="I55" s="28"/>
    </row>
    <row r="56" spans="1:11" ht="16.5" customHeight="1" x14ac:dyDescent="0.2">
      <c r="A56" s="51" t="s">
        <v>66</v>
      </c>
      <c r="B56" s="44">
        <v>20000000</v>
      </c>
      <c r="C56" s="41">
        <f>C57+C59+C60+C61+C58</f>
        <v>73384.524999999994</v>
      </c>
      <c r="D56" s="41">
        <f>D57+D59+D60+D61+D58</f>
        <v>36715.842499999999</v>
      </c>
      <c r="E56" s="41">
        <f>E57+E59+E60+E61+E58</f>
        <v>29271.929179999996</v>
      </c>
      <c r="F56" s="42">
        <f>E56/D56*100</f>
        <v>79.725609401445695</v>
      </c>
      <c r="G56" s="41">
        <f>E56/C56*100</f>
        <v>39.888422225257983</v>
      </c>
      <c r="H56" s="41">
        <f>H57+H60+H61</f>
        <v>53.163429999999998</v>
      </c>
      <c r="I56" s="28"/>
    </row>
    <row r="57" spans="1:11" ht="29.45" customHeight="1" x14ac:dyDescent="0.25">
      <c r="A57" s="45" t="s">
        <v>65</v>
      </c>
      <c r="B57" s="44">
        <v>21110000</v>
      </c>
      <c r="C57" s="40">
        <v>0</v>
      </c>
      <c r="D57" s="40"/>
      <c r="E57" s="40">
        <f>[1]вихідна!C79/1000</f>
        <v>0</v>
      </c>
      <c r="F57" s="40"/>
      <c r="G57" s="56">
        <f>[1]вихідна!C79/1000</f>
        <v>0</v>
      </c>
      <c r="H57" s="40">
        <f>[1]вихідна!B79/1000</f>
        <v>0</v>
      </c>
      <c r="I57" s="28"/>
    </row>
    <row r="58" spans="1:11" ht="40.15" customHeight="1" x14ac:dyDescent="0.25">
      <c r="A58" s="45" t="s">
        <v>64</v>
      </c>
      <c r="B58" s="44">
        <v>24110900</v>
      </c>
      <c r="C58" s="40"/>
      <c r="D58" s="40"/>
      <c r="E58" s="40">
        <f>[1]вихідна!C81/1000</f>
        <v>1.40222</v>
      </c>
      <c r="F58" s="40"/>
      <c r="G58" s="41"/>
      <c r="H58" s="40">
        <f>[1]вихідна!B81/1000</f>
        <v>0</v>
      </c>
      <c r="I58" s="28"/>
    </row>
    <row r="59" spans="1:11" ht="22.9" customHeight="1" x14ac:dyDescent="0.25">
      <c r="A59" s="45" t="s">
        <v>63</v>
      </c>
      <c r="B59" s="44">
        <v>24170000</v>
      </c>
      <c r="C59" s="40"/>
      <c r="D59" s="40"/>
      <c r="E59" s="40">
        <f>[1]вихідна!C82/1000</f>
        <v>0</v>
      </c>
      <c r="F59" s="40"/>
      <c r="G59" s="41"/>
      <c r="H59" s="40"/>
      <c r="I59" s="28"/>
    </row>
    <row r="60" spans="1:11" ht="30" customHeight="1" x14ac:dyDescent="0.25">
      <c r="A60" s="45" t="s">
        <v>62</v>
      </c>
      <c r="B60" s="44">
        <v>24062100</v>
      </c>
      <c r="C60" s="40">
        <v>100.4</v>
      </c>
      <c r="D60" s="40">
        <v>73.78</v>
      </c>
      <c r="E60" s="40">
        <f>[1]вихідна!C80/1000</f>
        <v>194.40054000000001</v>
      </c>
      <c r="F60" s="42">
        <f>E60/D60*100</f>
        <v>263.48677148278665</v>
      </c>
      <c r="G60" s="41">
        <f>E60/C60*100</f>
        <v>193.62603585657371</v>
      </c>
      <c r="H60" s="40">
        <f>[1]вихідна!B80/1000</f>
        <v>1.31101</v>
      </c>
      <c r="I60" s="28"/>
    </row>
    <row r="61" spans="1:11" ht="15" customHeight="1" x14ac:dyDescent="0.25">
      <c r="A61" s="45" t="s">
        <v>61</v>
      </c>
      <c r="B61" s="44">
        <v>25000000</v>
      </c>
      <c r="C61" s="40">
        <v>73284.125</v>
      </c>
      <c r="D61" s="40">
        <f>C61/12*6</f>
        <v>36642.0625</v>
      </c>
      <c r="E61" s="43">
        <f>([1]вихідна!C83+[1]вихідна!C84+++[1]вихідна!C85+[1]вихідна!C86+[1]вихідна!C87+[1]вихідна!C88)/1000</f>
        <v>29076.126419999997</v>
      </c>
      <c r="F61" s="42">
        <f>E61/D61*100</f>
        <v>79.351773443429934</v>
      </c>
      <c r="G61" s="41">
        <f>E61/C61*100</f>
        <v>39.675886721714967</v>
      </c>
      <c r="H61" s="43">
        <f>SUM([1]вихідна!B83:B88)/1000</f>
        <v>51.852419999999995</v>
      </c>
      <c r="I61" s="28"/>
    </row>
    <row r="62" spans="1:11" ht="21" customHeight="1" x14ac:dyDescent="0.25">
      <c r="A62" s="51" t="s">
        <v>60</v>
      </c>
      <c r="B62" s="44">
        <v>30000000</v>
      </c>
      <c r="C62" s="41">
        <f>SUM(C63:C64)</f>
        <v>5300</v>
      </c>
      <c r="D62" s="41">
        <f>SUM(D63:D64)</f>
        <v>1000</v>
      </c>
      <c r="E62" s="41">
        <f>E63+E64</f>
        <v>700.07389999999998</v>
      </c>
      <c r="F62" s="42">
        <f>E62/D62*100</f>
        <v>70.007390000000001</v>
      </c>
      <c r="G62" s="41">
        <f>E62/C62*100</f>
        <v>13.208941509433961</v>
      </c>
      <c r="H62" s="40">
        <f>H63+H64</f>
        <v>0</v>
      </c>
      <c r="I62" s="28"/>
    </row>
    <row r="63" spans="1:11" ht="24" customHeight="1" x14ac:dyDescent="0.25">
      <c r="A63" s="45" t="s">
        <v>59</v>
      </c>
      <c r="B63" s="44">
        <v>31030000</v>
      </c>
      <c r="C63" s="40">
        <v>300</v>
      </c>
      <c r="D63" s="40"/>
      <c r="E63" s="40">
        <f>[1]вихідна!C89/1000</f>
        <v>0</v>
      </c>
      <c r="F63" s="40"/>
      <c r="G63" s="41">
        <f>E63/C63*100</f>
        <v>0</v>
      </c>
      <c r="H63" s="40">
        <f>[1]вихідна!B89/1000</f>
        <v>0</v>
      </c>
      <c r="I63" s="28"/>
    </row>
    <row r="64" spans="1:11" ht="14.45" customHeight="1" x14ac:dyDescent="0.25">
      <c r="A64" s="45" t="s">
        <v>58</v>
      </c>
      <c r="B64" s="44">
        <v>33010000</v>
      </c>
      <c r="C64" s="40">
        <v>5000</v>
      </c>
      <c r="D64" s="40">
        <v>1000</v>
      </c>
      <c r="E64" s="40">
        <f>[1]вихідна!C90/1000</f>
        <v>700.07389999999998</v>
      </c>
      <c r="F64" s="42">
        <f>E64/D64*100</f>
        <v>70.007390000000001</v>
      </c>
      <c r="G64" s="41">
        <f>E64/C64*100</f>
        <v>14.001478000000001</v>
      </c>
      <c r="H64" s="40">
        <f>[1]вихідна!B90/1000</f>
        <v>0</v>
      </c>
      <c r="I64" s="28"/>
    </row>
    <row r="65" spans="1:11" ht="16.149999999999999" customHeight="1" x14ac:dyDescent="0.25">
      <c r="A65" s="51" t="s">
        <v>57</v>
      </c>
      <c r="B65" s="44">
        <v>50000000</v>
      </c>
      <c r="C65" s="41">
        <f>C66</f>
        <v>3.4</v>
      </c>
      <c r="D65" s="41"/>
      <c r="E65" s="41">
        <f>E66</f>
        <v>3.4</v>
      </c>
      <c r="F65" s="41"/>
      <c r="G65" s="41">
        <f>E65/C65*100</f>
        <v>100</v>
      </c>
      <c r="H65" s="40">
        <f>H66</f>
        <v>0</v>
      </c>
      <c r="I65" s="28"/>
    </row>
    <row r="66" spans="1:11" ht="19.899999999999999" customHeight="1" x14ac:dyDescent="0.25">
      <c r="A66" s="45" t="s">
        <v>56</v>
      </c>
      <c r="B66" s="44">
        <v>50110000</v>
      </c>
      <c r="C66" s="40">
        <v>3.4</v>
      </c>
      <c r="D66" s="40">
        <v>1.7</v>
      </c>
      <c r="E66" s="40">
        <f>[1]вихідна!C94/1000</f>
        <v>3.4</v>
      </c>
      <c r="F66" s="42">
        <f>E66/D66*100</f>
        <v>200</v>
      </c>
      <c r="G66" s="41">
        <f>E66/C66*100</f>
        <v>100</v>
      </c>
      <c r="H66" s="40">
        <f>[1]вихідна!B94/1000</f>
        <v>0</v>
      </c>
      <c r="I66" s="28"/>
    </row>
    <row r="67" spans="1:11" ht="16.899999999999999" customHeight="1" x14ac:dyDescent="0.25">
      <c r="A67" s="50" t="s">
        <v>50</v>
      </c>
      <c r="B67" s="44">
        <v>40000000</v>
      </c>
      <c r="C67" s="40">
        <f>C68+C70+C71</f>
        <v>28245.66</v>
      </c>
      <c r="D67" s="40"/>
      <c r="E67" s="40">
        <f>E68+E70+E71</f>
        <v>0</v>
      </c>
      <c r="F67" s="40"/>
      <c r="G67" s="41">
        <f>E67/C67*100</f>
        <v>0</v>
      </c>
      <c r="H67" s="40">
        <f>H70</f>
        <v>0</v>
      </c>
      <c r="I67" s="28"/>
    </row>
    <row r="68" spans="1:11" ht="16.899999999999999" customHeight="1" x14ac:dyDescent="0.25">
      <c r="A68" s="55" t="s">
        <v>55</v>
      </c>
      <c r="B68" s="44">
        <v>41030000</v>
      </c>
      <c r="C68" s="40">
        <f>SUM(C69:C69)</f>
        <v>0</v>
      </c>
      <c r="D68" s="40"/>
      <c r="E68" s="40">
        <f>SUM(E69:E69)</f>
        <v>0</v>
      </c>
      <c r="F68" s="40"/>
      <c r="G68" s="41"/>
      <c r="H68" s="40"/>
      <c r="I68" s="28"/>
    </row>
    <row r="69" spans="1:11" ht="26.45" customHeight="1" x14ac:dyDescent="0.25">
      <c r="A69" s="47" t="s">
        <v>47</v>
      </c>
      <c r="B69" s="44">
        <v>41035400</v>
      </c>
      <c r="C69" s="40"/>
      <c r="D69" s="40"/>
      <c r="E69" s="40">
        <f>[1]вихідна!C92/1000</f>
        <v>0</v>
      </c>
      <c r="F69" s="40"/>
      <c r="G69" s="41"/>
      <c r="H69" s="40">
        <f>[1]вихідна!B92/1000</f>
        <v>0</v>
      </c>
      <c r="I69" s="28"/>
    </row>
    <row r="70" spans="1:11" ht="18" customHeight="1" x14ac:dyDescent="0.25">
      <c r="A70" s="50" t="s">
        <v>54</v>
      </c>
      <c r="B70" s="44">
        <v>41053900</v>
      </c>
      <c r="C70" s="40"/>
      <c r="D70" s="40"/>
      <c r="E70" s="40"/>
      <c r="F70" s="40"/>
      <c r="G70" s="41"/>
      <c r="H70" s="40"/>
      <c r="I70" s="28"/>
    </row>
    <row r="71" spans="1:11" ht="16.899999999999999" customHeight="1" x14ac:dyDescent="0.25">
      <c r="A71" s="50" t="s">
        <v>53</v>
      </c>
      <c r="B71" s="44">
        <v>42020500</v>
      </c>
      <c r="C71" s="40">
        <v>28245.66</v>
      </c>
      <c r="D71" s="40"/>
      <c r="E71" s="40">
        <f>[1]вихідна!C93/1000</f>
        <v>0</v>
      </c>
      <c r="F71" s="40"/>
      <c r="G71" s="41">
        <f>E71/C71*100</f>
        <v>0</v>
      </c>
      <c r="H71" s="40">
        <f>[1]вихідна!B93/1000</f>
        <v>0</v>
      </c>
      <c r="I71" s="28"/>
    </row>
    <row r="72" spans="1:11" ht="21.6" customHeight="1" x14ac:dyDescent="0.25">
      <c r="A72" s="54" t="s">
        <v>52</v>
      </c>
      <c r="B72" s="38"/>
      <c r="C72" s="53">
        <f>C53+C56+C62+C65+C67</f>
        <v>107289.08499999999</v>
      </c>
      <c r="D72" s="53">
        <f>D53+D56+D62+D65+D67</f>
        <v>37924.542499999996</v>
      </c>
      <c r="E72" s="53">
        <f>E53+E56+E62+E67+E65</f>
        <v>30187.726509999997</v>
      </c>
      <c r="F72" s="42">
        <f>E72/D72*100</f>
        <v>79.599448061898173</v>
      </c>
      <c r="G72" s="41">
        <f>E72/C72*100</f>
        <v>28.136810477971736</v>
      </c>
      <c r="H72" s="52">
        <f>H53+H56+H62+H67+H65+H69</f>
        <v>53.163429999999998</v>
      </c>
      <c r="I72" s="28"/>
      <c r="J72" s="28"/>
      <c r="K72" s="28"/>
    </row>
    <row r="73" spans="1:11" ht="18.600000000000001" customHeight="1" x14ac:dyDescent="0.25">
      <c r="A73" s="39" t="s">
        <v>51</v>
      </c>
      <c r="B73" s="38"/>
      <c r="C73" s="53">
        <f>C51+C72</f>
        <v>1031215.681</v>
      </c>
      <c r="D73" s="53">
        <f>D51+D72</f>
        <v>498621.49949999998</v>
      </c>
      <c r="E73" s="53">
        <f>E51+E72</f>
        <v>468724.13232000009</v>
      </c>
      <c r="F73" s="42">
        <f>E73/D73*100</f>
        <v>94.003995573800992</v>
      </c>
      <c r="G73" s="41">
        <f>E73/C73*100</f>
        <v>45.453549723513184</v>
      </c>
      <c r="H73" s="52">
        <f>H53+H56+H62+H65+H67</f>
        <v>53.163429999999998</v>
      </c>
      <c r="I73" s="28"/>
    </row>
    <row r="74" spans="1:11" ht="18" customHeight="1" x14ac:dyDescent="0.25">
      <c r="A74" s="51" t="s">
        <v>50</v>
      </c>
      <c r="B74" s="44">
        <v>40000000</v>
      </c>
      <c r="C74" s="41">
        <f>C75+C81</f>
        <v>253010.47999999998</v>
      </c>
      <c r="D74" s="41">
        <f>D75+D81</f>
        <v>230258.19199999998</v>
      </c>
      <c r="E74" s="41">
        <f>E75+E81</f>
        <v>225378.79326000001</v>
      </c>
      <c r="F74" s="42">
        <f>E74/D74*100</f>
        <v>97.880901132064835</v>
      </c>
      <c r="G74" s="41">
        <f>E74/C74*100</f>
        <v>89.078837074258757</v>
      </c>
      <c r="H74" s="40">
        <f>H75+H81</f>
        <v>17.67754</v>
      </c>
      <c r="I74" s="28"/>
    </row>
    <row r="75" spans="1:11" ht="18" customHeight="1" x14ac:dyDescent="0.25">
      <c r="A75" s="50" t="s">
        <v>49</v>
      </c>
      <c r="B75" s="44">
        <v>41030000</v>
      </c>
      <c r="C75" s="43">
        <f>SUM(C76:C80)</f>
        <v>236844.09999999998</v>
      </c>
      <c r="D75" s="43">
        <f>SUM(D76:D80)</f>
        <v>215237.9</v>
      </c>
      <c r="E75" s="43">
        <f>SUM(E76:E80)</f>
        <v>215237.9</v>
      </c>
      <c r="F75" s="42">
        <f>E75/D75*100</f>
        <v>100</v>
      </c>
      <c r="G75" s="41">
        <f>E75/C75*100</f>
        <v>90.877459054289304</v>
      </c>
      <c r="H75" s="43">
        <f>H78+H77+H80+H76</f>
        <v>0</v>
      </c>
      <c r="I75" s="28"/>
    </row>
    <row r="76" spans="1:11" ht="24" customHeight="1" x14ac:dyDescent="0.25">
      <c r="A76" s="45" t="s">
        <v>48</v>
      </c>
      <c r="B76" s="44">
        <v>41031100</v>
      </c>
      <c r="C76" s="43">
        <v>14818.1</v>
      </c>
      <c r="D76" s="43">
        <v>14818.1</v>
      </c>
      <c r="E76" s="43">
        <f>[1]вихідна!C61/1000</f>
        <v>14818.1</v>
      </c>
      <c r="F76" s="42">
        <f>E76/D76*100</f>
        <v>100</v>
      </c>
      <c r="G76" s="41">
        <f>E76/C76*100</f>
        <v>100</v>
      </c>
      <c r="H76" s="43">
        <f>[1]вихідна!B61/1000</f>
        <v>0</v>
      </c>
      <c r="I76" s="28"/>
    </row>
    <row r="77" spans="1:11" ht="29.45" customHeight="1" x14ac:dyDescent="0.25">
      <c r="A77" s="45" t="s">
        <v>47</v>
      </c>
      <c r="B77" s="44">
        <v>41035400</v>
      </c>
      <c r="C77" s="43">
        <v>950.2</v>
      </c>
      <c r="D77" s="49">
        <v>950.2</v>
      </c>
      <c r="E77" s="48">
        <f>[1]вихідна!C63/1000</f>
        <v>950.2</v>
      </c>
      <c r="F77" s="42">
        <f>E77/D77*100</f>
        <v>100</v>
      </c>
      <c r="G77" s="41">
        <f>E77/C77*100</f>
        <v>100</v>
      </c>
      <c r="H77" s="43">
        <f>[1]вихідна!B63/1000</f>
        <v>0</v>
      </c>
      <c r="I77" s="28"/>
    </row>
    <row r="78" spans="1:11" ht="17.45" customHeight="1" x14ac:dyDescent="0.25">
      <c r="A78" s="45" t="s">
        <v>46</v>
      </c>
      <c r="B78" s="44">
        <v>41033900</v>
      </c>
      <c r="C78" s="40">
        <v>197211.8</v>
      </c>
      <c r="D78" s="43">
        <v>176544</v>
      </c>
      <c r="E78" s="43">
        <f>[1]вихідна!C62/1000</f>
        <v>176544</v>
      </c>
      <c r="F78" s="42">
        <f>E78/D78*100</f>
        <v>100</v>
      </c>
      <c r="G78" s="41">
        <f>E78/C78*100</f>
        <v>89.519998296247991</v>
      </c>
      <c r="H78" s="40">
        <f>[1]вихідна!B62/1000</f>
        <v>0</v>
      </c>
      <c r="I78" s="28"/>
    </row>
    <row r="79" spans="1:11" ht="47.45" customHeight="1" x14ac:dyDescent="0.25">
      <c r="A79" s="47" t="s">
        <v>45</v>
      </c>
      <c r="B79" s="44">
        <v>41036000</v>
      </c>
      <c r="C79" s="40">
        <v>2311.3000000000002</v>
      </c>
      <c r="D79" s="40">
        <v>1372.9</v>
      </c>
      <c r="E79" s="43">
        <f>[1]вихідна!C64/1000</f>
        <v>1372.9</v>
      </c>
      <c r="F79" s="46">
        <f>E79/D79*100</f>
        <v>100</v>
      </c>
      <c r="G79" s="41">
        <f>E79/C79*100</f>
        <v>59.399472158525498</v>
      </c>
      <c r="H79" s="40">
        <f>[1]вихідна!B64/1000</f>
        <v>0</v>
      </c>
      <c r="I79" s="28"/>
    </row>
    <row r="80" spans="1:11" ht="28.5" customHeight="1" x14ac:dyDescent="0.25">
      <c r="A80" s="45" t="s">
        <v>44</v>
      </c>
      <c r="B80" s="44">
        <v>41036300</v>
      </c>
      <c r="C80" s="40">
        <v>21552.7</v>
      </c>
      <c r="D80" s="40">
        <v>21552.7</v>
      </c>
      <c r="E80" s="43">
        <f>[1]вихідна!C65/1000</f>
        <v>21552.7</v>
      </c>
      <c r="F80" s="42">
        <f>E80/D80*100</f>
        <v>100</v>
      </c>
      <c r="G80" s="41">
        <f>E80/C80*100</f>
        <v>100</v>
      </c>
      <c r="H80" s="40">
        <f>[1]вихідна!B65/1000</f>
        <v>0</v>
      </c>
      <c r="I80" s="28"/>
    </row>
    <row r="81" spans="1:11" ht="18.600000000000001" customHeight="1" x14ac:dyDescent="0.25">
      <c r="A81" s="45" t="s">
        <v>43</v>
      </c>
      <c r="B81" s="44">
        <v>41050000</v>
      </c>
      <c r="C81" s="40">
        <v>16166.38</v>
      </c>
      <c r="D81" s="40">
        <v>15020.291999999999</v>
      </c>
      <c r="E81" s="43">
        <f>([1]вихідна!C67+[1]вихідна!C68+[1]вихідна!C69+[1]вихідна!C72+[1]вихідна!C70+[1]вихідна!C66)/1000+[1]вихідна!C71/1000</f>
        <v>10140.893259999999</v>
      </c>
      <c r="F81" s="42">
        <f>E81/D81*100</f>
        <v>67.514621286989623</v>
      </c>
      <c r="G81" s="41">
        <f>E81/C81*100</f>
        <v>62.728287099523826</v>
      </c>
      <c r="H81" s="40">
        <f>([1]вихідна!B67+[1]вихідна!B68+[1]вихідна!B69+[1]вихідна!B72+[1]вихідна!B70)/1000</f>
        <v>17.67754</v>
      </c>
      <c r="I81" s="28"/>
    </row>
    <row r="82" spans="1:11" ht="24.6" customHeight="1" thickBot="1" x14ac:dyDescent="0.3">
      <c r="A82" s="39" t="s">
        <v>42</v>
      </c>
      <c r="B82" s="38">
        <v>900101</v>
      </c>
      <c r="C82" s="37">
        <f>SUM(C51,C72,C74)</f>
        <v>1284226.1609999998</v>
      </c>
      <c r="D82" s="37">
        <f>SUM(D51,D72,D74)</f>
        <v>728879.69149999996</v>
      </c>
      <c r="E82" s="36">
        <f>SUM(E51,E72,E74)</f>
        <v>694102.92558000004</v>
      </c>
      <c r="F82" s="35">
        <f>E82/D82*100</f>
        <v>95.228737152981864</v>
      </c>
      <c r="G82" s="34">
        <f>E82/C82*100</f>
        <v>54.048340289183692</v>
      </c>
      <c r="H82" s="33">
        <f>SUM(H51,H72,H74)</f>
        <v>4766.9189499999984</v>
      </c>
      <c r="I82" s="28"/>
      <c r="K82" s="26" t="s">
        <v>37</v>
      </c>
    </row>
    <row r="83" spans="1:11" ht="243.75" customHeight="1" x14ac:dyDescent="0.2">
      <c r="D83" s="32"/>
      <c r="E83" s="28"/>
      <c r="F83" s="28"/>
      <c r="G83" s="31"/>
      <c r="H83" s="28"/>
    </row>
    <row r="84" spans="1:11" ht="25.5" customHeight="1" x14ac:dyDescent="0.2">
      <c r="A84" s="30"/>
      <c r="B84" s="30"/>
      <c r="C84" s="30"/>
      <c r="D84" s="30"/>
      <c r="E84" s="30"/>
      <c r="F84" s="29"/>
      <c r="G84" s="29"/>
      <c r="H84" s="26" t="s">
        <v>41</v>
      </c>
      <c r="I84" s="26" t="s">
        <v>40</v>
      </c>
    </row>
    <row r="85" spans="1:11" ht="13.5" customHeight="1" x14ac:dyDescent="0.2">
      <c r="C85" s="28"/>
      <c r="D85" s="28"/>
      <c r="E85" s="26" t="s">
        <v>39</v>
      </c>
    </row>
    <row r="86" spans="1:11" ht="16.5" customHeight="1" x14ac:dyDescent="0.2">
      <c r="I86" s="26" t="s">
        <v>38</v>
      </c>
    </row>
    <row r="88" spans="1:11" ht="15" x14ac:dyDescent="0.3">
      <c r="A88" s="27"/>
    </row>
    <row r="89" spans="1:11" ht="15" x14ac:dyDescent="0.3">
      <c r="A89" s="27"/>
    </row>
    <row r="90" spans="1:11" ht="15" x14ac:dyDescent="0.3">
      <c r="A90" s="27"/>
    </row>
    <row r="655" spans="2:2" x14ac:dyDescent="0.2">
      <c r="B655" s="26" t="s">
        <v>37</v>
      </c>
    </row>
  </sheetData>
  <mergeCells count="6">
    <mergeCell ref="A84:E84"/>
    <mergeCell ref="A6:H6"/>
    <mergeCell ref="A52:H52"/>
    <mergeCell ref="A1:E1"/>
    <mergeCell ref="A2:E2"/>
    <mergeCell ref="A3:E3"/>
  </mergeCells>
  <pageMargins left="7.874015748031496E-2" right="3.937007874015748E-2" top="0.27559055118110237" bottom="0.27559055118110237" header="0.11811023622047245" footer="0.11811023622047245"/>
  <pageSetup paperSize="9" scale="75" fitToHeight="0" orientation="landscape" r:id="rId1"/>
  <headerFooter alignWithMargins="0"/>
  <rowBreaks count="2" manualBreakCount="2">
    <brk id="31" max="19" man="1"/>
    <brk id="51" max="1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2</vt:i4>
      </vt:variant>
      <vt:variant>
        <vt:lpstr>Іменовані діапазони</vt:lpstr>
      </vt:variant>
      <vt:variant>
        <vt:i4>1</vt:i4>
      </vt:variant>
    </vt:vector>
  </HeadingPairs>
  <TitlesOfParts>
    <vt:vector size="3" baseType="lpstr">
      <vt:lpstr>Видатки</vt:lpstr>
      <vt:lpstr>аналіз (2)</vt:lpstr>
      <vt:lpstr>'аналіз (2)'!Область_друку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Nazar Kosenchuk</cp:lastModifiedBy>
  <cp:lastPrinted>2016-10-17T06:26:16Z</cp:lastPrinted>
  <dcterms:created xsi:type="dcterms:W3CDTF">1996-10-08T23:32:33Z</dcterms:created>
  <dcterms:modified xsi:type="dcterms:W3CDTF">2026-07-15T07:00:13Z</dcterms:modified>
</cp:coreProperties>
</file>