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erver2003\vdk_щоденна виписка\INF\2026\06 Червень\Щоденний моніторинг Червень\"/>
    </mc:Choice>
  </mc:AlternateContent>
  <xr:revisionPtr revIDLastSave="0" documentId="13_ncr:1_{6D20B2C9-3C51-4C34-B1E8-C20A3DFA1481}" xr6:coauthVersionLast="45" xr6:coauthVersionMax="45" xr10:uidLastSave="{00000000-0000-0000-0000-000000000000}"/>
  <bookViews>
    <workbookView xWindow="7020" yWindow="915" windowWidth="10635" windowHeight="10020" xr2:uid="{00000000-000D-0000-FFFF-FFFF00000000}"/>
  </bookViews>
  <sheets>
    <sheet name="аналіз (2)" sheetId="4" r:id="rId1"/>
    <sheet name="вдк" sheetId="1" state="hidden" r:id="rId2"/>
    <sheet name="вихідна" sheetId="2" state="hidden" r:id="rId3"/>
  </sheets>
  <definedNames>
    <definedName name="_xlnm.Print_Area" localSheetId="0">'аналіз (2)'!$A$1:$T$108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66" i="4" l="1"/>
  <c r="B67" i="2" l="1"/>
  <c r="C67" i="2" l="1"/>
  <c r="C66" i="2"/>
  <c r="B66" i="2"/>
  <c r="D61" i="4" l="1"/>
  <c r="B68" i="2"/>
  <c r="B72" i="2" l="1"/>
  <c r="B69" i="2" l="1"/>
  <c r="H81" i="4" s="1"/>
  <c r="C82" i="1" l="1"/>
  <c r="D18" i="4" l="1"/>
  <c r="B60" i="1" l="1"/>
  <c r="D75" i="4" l="1"/>
  <c r="B82" i="1" l="1"/>
  <c r="C76" i="2" l="1"/>
  <c r="B76" i="2"/>
  <c r="C77" i="2"/>
  <c r="B77" i="2"/>
  <c r="B58" i="2" l="1"/>
  <c r="C58" i="2"/>
  <c r="D48" i="4" l="1"/>
  <c r="D74" i="4" l="1"/>
  <c r="D53" i="4"/>
  <c r="D62" i="4"/>
  <c r="D56" i="4"/>
  <c r="D17" i="4"/>
  <c r="D33" i="4"/>
  <c r="D40" i="4"/>
  <c r="D7" i="4" l="1"/>
  <c r="D32" i="4"/>
  <c r="D72" i="4"/>
  <c r="D51" i="4" l="1"/>
  <c r="D73" i="4" s="1"/>
  <c r="C56" i="4"/>
  <c r="D82" i="4" l="1"/>
  <c r="C71" i="2"/>
  <c r="B71" i="2"/>
  <c r="C60" i="2" l="1"/>
  <c r="B60" i="2"/>
  <c r="C69" i="2" l="1"/>
  <c r="E68" i="2" l="1"/>
  <c r="E81" i="4"/>
  <c r="B83" i="2"/>
  <c r="C75" i="2" l="1"/>
  <c r="B75" i="2"/>
  <c r="C56" i="2" l="1"/>
  <c r="B20" i="2" l="1"/>
  <c r="C75" i="4" l="1"/>
  <c r="C74" i="4" s="1"/>
  <c r="C61" i="2"/>
  <c r="B61" i="2"/>
  <c r="H76" i="4" l="1"/>
  <c r="E76" i="4"/>
  <c r="F76" i="4" s="1"/>
  <c r="C92" i="2"/>
  <c r="B92" i="2"/>
  <c r="H69" i="4" s="1"/>
  <c r="C8" i="2"/>
  <c r="G76" i="4" l="1"/>
  <c r="E69" i="4"/>
  <c r="C68" i="4" l="1"/>
  <c r="C67" i="4" l="1"/>
  <c r="B93" i="2" l="1"/>
  <c r="B79" i="2" l="1"/>
  <c r="C64" i="2" l="1"/>
  <c r="B64" i="2"/>
  <c r="H79" i="4" l="1"/>
  <c r="E79" i="4"/>
  <c r="B85" i="2"/>
  <c r="B84" i="2"/>
  <c r="C89" i="2"/>
  <c r="C83" i="2"/>
  <c r="C90" i="2"/>
  <c r="B90" i="2"/>
  <c r="F79" i="4" l="1"/>
  <c r="G79" i="4"/>
  <c r="C70" i="2"/>
  <c r="B70" i="2"/>
  <c r="B80" i="2" l="1"/>
  <c r="C80" i="2"/>
  <c r="H67" i="4" l="1"/>
  <c r="C81" i="2" l="1"/>
  <c r="B81" i="2"/>
  <c r="H58" i="4" l="1"/>
  <c r="E58" i="4"/>
  <c r="C84" i="2"/>
  <c r="C88" i="2" l="1"/>
  <c r="B88" i="2"/>
  <c r="C85" i="2" l="1"/>
  <c r="C59" i="2"/>
  <c r="B59" i="2"/>
  <c r="E49" i="4" l="1"/>
  <c r="G49" i="4" s="1"/>
  <c r="C65" i="2"/>
  <c r="B65" i="2"/>
  <c r="F49" i="4" l="1"/>
  <c r="H80" i="4"/>
  <c r="E80" i="4"/>
  <c r="F80" i="4" s="1"/>
  <c r="C65" i="4"/>
  <c r="C48" i="4"/>
  <c r="G80" i="4" l="1"/>
  <c r="C91" i="2"/>
  <c r="E68" i="4" s="1"/>
  <c r="B91" i="2"/>
  <c r="C63" i="2" l="1"/>
  <c r="E77" i="4" l="1"/>
  <c r="F77" i="4" s="1"/>
  <c r="C16" i="2"/>
  <c r="B16" i="2"/>
  <c r="C60" i="1"/>
  <c r="G77" i="4" l="1"/>
  <c r="H12" i="4"/>
  <c r="E12" i="4"/>
  <c r="G12" i="4" l="1"/>
  <c r="F12" i="4"/>
  <c r="C68" i="2"/>
  <c r="C18" i="4" l="1"/>
  <c r="C17" i="4" s="1"/>
  <c r="C7" i="4" s="1"/>
  <c r="C33" i="4"/>
  <c r="C40" i="4"/>
  <c r="C53" i="4"/>
  <c r="C62" i="4"/>
  <c r="C72" i="4" l="1"/>
  <c r="C32" i="4"/>
  <c r="C51" i="4" s="1"/>
  <c r="C82" i="4" l="1"/>
  <c r="C73" i="4"/>
  <c r="H54" i="4" l="1"/>
  <c r="B63" i="2" l="1"/>
  <c r="B6" i="2"/>
  <c r="C6" i="2"/>
  <c r="B7" i="2"/>
  <c r="C7" i="2"/>
  <c r="B8" i="2"/>
  <c r="B9" i="2"/>
  <c r="C9" i="2"/>
  <c r="B11" i="2"/>
  <c r="C11" i="2"/>
  <c r="C12" i="2" s="1"/>
  <c r="B13" i="2"/>
  <c r="C13" i="2"/>
  <c r="B14" i="2"/>
  <c r="C14" i="2"/>
  <c r="B15" i="2"/>
  <c r="C15" i="2"/>
  <c r="B17" i="2"/>
  <c r="C17" i="2"/>
  <c r="B18" i="2"/>
  <c r="C18" i="2"/>
  <c r="B19" i="2"/>
  <c r="C19" i="2"/>
  <c r="H16" i="4"/>
  <c r="C20" i="2"/>
  <c r="B22" i="2"/>
  <c r="C22" i="2"/>
  <c r="B23" i="2"/>
  <c r="C23" i="2"/>
  <c r="B24" i="2"/>
  <c r="C24" i="2"/>
  <c r="B25" i="2"/>
  <c r="C25" i="2"/>
  <c r="B27" i="2"/>
  <c r="C27" i="2"/>
  <c r="B28" i="2"/>
  <c r="C28" i="2"/>
  <c r="B29" i="2"/>
  <c r="C29" i="2"/>
  <c r="B30" i="2"/>
  <c r="C30" i="2"/>
  <c r="B31" i="2"/>
  <c r="C31" i="2"/>
  <c r="B32" i="2"/>
  <c r="C32" i="2"/>
  <c r="B34" i="2"/>
  <c r="B35" i="2" s="1"/>
  <c r="C34" i="2"/>
  <c r="C35" i="2" s="1"/>
  <c r="B37" i="2"/>
  <c r="C37" i="2"/>
  <c r="B38" i="2"/>
  <c r="C38" i="2"/>
  <c r="B39" i="2"/>
  <c r="C39" i="2"/>
  <c r="B40" i="2"/>
  <c r="C40" i="2"/>
  <c r="B41" i="2"/>
  <c r="C41" i="2"/>
  <c r="B43" i="2"/>
  <c r="C43" i="2"/>
  <c r="B44" i="2"/>
  <c r="C44" i="2"/>
  <c r="B45" i="2"/>
  <c r="C45" i="2"/>
  <c r="B46" i="2"/>
  <c r="C46" i="2"/>
  <c r="B47" i="2"/>
  <c r="C47" i="2"/>
  <c r="B48" i="2"/>
  <c r="C48" i="2"/>
  <c r="B49" i="2"/>
  <c r="C49" i="2"/>
  <c r="B50" i="2"/>
  <c r="C50" i="2"/>
  <c r="B51" i="2"/>
  <c r="C51" i="2"/>
  <c r="B52" i="2"/>
  <c r="C52" i="2"/>
  <c r="B53" i="2"/>
  <c r="C53" i="2"/>
  <c r="H45" i="4" l="1"/>
  <c r="H44" i="4"/>
  <c r="H43" i="4"/>
  <c r="H42" i="4"/>
  <c r="H41" i="4"/>
  <c r="H39" i="4"/>
  <c r="H38" i="4"/>
  <c r="H37" i="4"/>
  <c r="H35" i="4"/>
  <c r="H34" i="4"/>
  <c r="E26" i="4"/>
  <c r="F26" i="4" s="1"/>
  <c r="H29" i="4"/>
  <c r="H28" i="4"/>
  <c r="H27" i="4"/>
  <c r="H26" i="4"/>
  <c r="H25" i="4"/>
  <c r="H24" i="4"/>
  <c r="H23" i="4"/>
  <c r="H22" i="4"/>
  <c r="H21" i="4"/>
  <c r="H20" i="4"/>
  <c r="H19" i="4"/>
  <c r="H15" i="4"/>
  <c r="H14" i="4"/>
  <c r="H13" i="4"/>
  <c r="H11" i="4"/>
  <c r="H77" i="4"/>
  <c r="H9" i="4"/>
  <c r="B12" i="2"/>
  <c r="H36" i="4"/>
  <c r="C42" i="2"/>
  <c r="B42" i="2"/>
  <c r="E44" i="4"/>
  <c r="E43" i="4"/>
  <c r="E42" i="4"/>
  <c r="E41" i="4"/>
  <c r="E39" i="4"/>
  <c r="E38" i="4"/>
  <c r="E37" i="4"/>
  <c r="E36" i="4"/>
  <c r="E35" i="4"/>
  <c r="E34" i="4"/>
  <c r="E29" i="4"/>
  <c r="E28" i="4"/>
  <c r="E27" i="4"/>
  <c r="E25" i="4"/>
  <c r="E24" i="4"/>
  <c r="E23" i="4"/>
  <c r="E22" i="4"/>
  <c r="E21" i="4"/>
  <c r="E20" i="4"/>
  <c r="E19" i="4"/>
  <c r="E16" i="4"/>
  <c r="E15" i="4"/>
  <c r="E14" i="4"/>
  <c r="F14" i="4" s="1"/>
  <c r="E13" i="4"/>
  <c r="E11" i="4"/>
  <c r="E10" i="4"/>
  <c r="E9" i="4"/>
  <c r="H30" i="4"/>
  <c r="H10" i="4"/>
  <c r="C10" i="2"/>
  <c r="B10" i="2"/>
  <c r="C36" i="2"/>
  <c r="C26" i="2"/>
  <c r="C21" i="2"/>
  <c r="B36" i="2"/>
  <c r="B26" i="2"/>
  <c r="B21" i="2"/>
  <c r="G26" i="4" l="1"/>
  <c r="H18" i="4"/>
  <c r="H33" i="4"/>
  <c r="H31" i="4"/>
  <c r="H17" i="4" s="1"/>
  <c r="E31" i="4"/>
  <c r="F31" i="4" s="1"/>
  <c r="G34" i="4"/>
  <c r="F34" i="4"/>
  <c r="G44" i="4"/>
  <c r="F44" i="4"/>
  <c r="G9" i="4"/>
  <c r="F9" i="4"/>
  <c r="G11" i="4"/>
  <c r="F11" i="4"/>
  <c r="G10" i="4"/>
  <c r="F10" i="4"/>
  <c r="G27" i="4"/>
  <c r="F27" i="4"/>
  <c r="G28" i="4"/>
  <c r="F28" i="4"/>
  <c r="G14" i="4"/>
  <c r="F16" i="4"/>
  <c r="G16" i="4"/>
  <c r="F20" i="4"/>
  <c r="G20" i="4"/>
  <c r="F22" i="4"/>
  <c r="G22" i="4"/>
  <c r="F24" i="4"/>
  <c r="G24" i="4"/>
  <c r="G29" i="4"/>
  <c r="F29" i="4"/>
  <c r="G37" i="4"/>
  <c r="F37" i="4"/>
  <c r="G39" i="4"/>
  <c r="F39" i="4"/>
  <c r="G42" i="4"/>
  <c r="F42" i="4"/>
  <c r="G31" i="4"/>
  <c r="G13" i="4"/>
  <c r="F13" i="4"/>
  <c r="G15" i="4"/>
  <c r="F15" i="4"/>
  <c r="G19" i="4"/>
  <c r="F19" i="4"/>
  <c r="G21" i="4"/>
  <c r="F21" i="4"/>
  <c r="G23" i="4"/>
  <c r="F23" i="4"/>
  <c r="G25" i="4"/>
  <c r="F25" i="4"/>
  <c r="G36" i="4"/>
  <c r="F36" i="4"/>
  <c r="G38" i="4"/>
  <c r="F38" i="4"/>
  <c r="G41" i="4"/>
  <c r="F41" i="4"/>
  <c r="G43" i="4"/>
  <c r="F43" i="4"/>
  <c r="E8" i="4"/>
  <c r="F8" i="4" s="1"/>
  <c r="E18" i="4"/>
  <c r="E33" i="4"/>
  <c r="E30" i="4"/>
  <c r="H8" i="4"/>
  <c r="B33" i="2"/>
  <c r="C33" i="2"/>
  <c r="F30" i="4" l="1"/>
  <c r="G30" i="4"/>
  <c r="F18" i="4"/>
  <c r="G18" i="4"/>
  <c r="G33" i="4"/>
  <c r="F33" i="4"/>
  <c r="G8" i="4"/>
  <c r="H7" i="4"/>
  <c r="E17" i="4"/>
  <c r="B94" i="2"/>
  <c r="E7" i="4" l="1"/>
  <c r="G17" i="4"/>
  <c r="F17" i="4"/>
  <c r="H66" i="4"/>
  <c r="H65" i="4" s="1"/>
  <c r="C87" i="2"/>
  <c r="B87" i="2"/>
  <c r="G7" i="4" l="1"/>
  <c r="F7" i="4"/>
  <c r="C78" i="2"/>
  <c r="B78" i="2"/>
  <c r="D77" i="2" l="1"/>
  <c r="H55" i="4"/>
  <c r="H53" i="4" s="1"/>
  <c r="E55" i="4"/>
  <c r="E54" i="4"/>
  <c r="B86" i="2"/>
  <c r="E53" i="4" l="1"/>
  <c r="F53" i="4" s="1"/>
  <c r="F54" i="4"/>
  <c r="G54" i="4"/>
  <c r="G53" i="4" l="1"/>
  <c r="B82" i="2"/>
  <c r="C82" i="2"/>
  <c r="C86" i="2"/>
  <c r="C79" i="2"/>
  <c r="B89" i="2"/>
  <c r="H71" i="4"/>
  <c r="C93" i="2"/>
  <c r="C94" i="2"/>
  <c r="C54" i="2"/>
  <c r="C55" i="2"/>
  <c r="C62" i="2"/>
  <c r="C72" i="2"/>
  <c r="B55" i="2"/>
  <c r="B56" i="2"/>
  <c r="H47" i="4"/>
  <c r="B62" i="2"/>
  <c r="H48" i="4"/>
  <c r="E59" i="4" l="1"/>
  <c r="F81" i="4"/>
  <c r="E71" i="4"/>
  <c r="E64" i="4"/>
  <c r="F64" i="4" s="1"/>
  <c r="E63" i="4"/>
  <c r="H57" i="4"/>
  <c r="E60" i="4"/>
  <c r="F60" i="4" s="1"/>
  <c r="E66" i="4"/>
  <c r="H64" i="4"/>
  <c r="H63" i="4"/>
  <c r="H60" i="4"/>
  <c r="H61" i="4"/>
  <c r="H78" i="4"/>
  <c r="H75" i="4" s="1"/>
  <c r="E47" i="4"/>
  <c r="E78" i="4"/>
  <c r="F78" i="4" s="1"/>
  <c r="E45" i="4"/>
  <c r="G57" i="4"/>
  <c r="E57" i="4"/>
  <c r="E61" i="4"/>
  <c r="F61" i="4" s="1"/>
  <c r="B54" i="2"/>
  <c r="C57" i="2"/>
  <c r="C73" i="2" s="1"/>
  <c r="E67" i="2" s="1"/>
  <c r="C95" i="2"/>
  <c r="B95" i="2"/>
  <c r="B57" i="2"/>
  <c r="B73" i="2" l="1"/>
  <c r="B97" i="2" s="1"/>
  <c r="F45" i="4"/>
  <c r="G45" i="4"/>
  <c r="F47" i="4"/>
  <c r="G47" i="4"/>
  <c r="G78" i="4"/>
  <c r="E75" i="4"/>
  <c r="E67" i="4"/>
  <c r="G67" i="4" s="1"/>
  <c r="G71" i="4"/>
  <c r="G63" i="4"/>
  <c r="G64" i="4"/>
  <c r="E56" i="4"/>
  <c r="F56" i="4" s="1"/>
  <c r="H46" i="4"/>
  <c r="H40" i="4" s="1"/>
  <c r="H32" i="4" s="1"/>
  <c r="H51" i="4" s="1"/>
  <c r="H74" i="4"/>
  <c r="H62" i="4"/>
  <c r="E62" i="4"/>
  <c r="F62" i="4" s="1"/>
  <c r="G66" i="4"/>
  <c r="G60" i="4"/>
  <c r="G61" i="4"/>
  <c r="E48" i="4"/>
  <c r="E65" i="4"/>
  <c r="H56" i="4"/>
  <c r="E46" i="4"/>
  <c r="G81" i="4"/>
  <c r="D60" i="2" l="1"/>
  <c r="D62" i="2" s="1"/>
  <c r="G48" i="4"/>
  <c r="F48" i="4"/>
  <c r="E74" i="4"/>
  <c r="F74" i="4" s="1"/>
  <c r="F75" i="4"/>
  <c r="E40" i="4"/>
  <c r="E32" i="4" s="1"/>
  <c r="G46" i="4"/>
  <c r="F46" i="4"/>
  <c r="H72" i="4"/>
  <c r="H82" i="4" s="1"/>
  <c r="C97" i="2"/>
  <c r="G62" i="4"/>
  <c r="H73" i="4"/>
  <c r="G75" i="4"/>
  <c r="G65" i="4"/>
  <c r="E72" i="4"/>
  <c r="F72" i="4" s="1"/>
  <c r="G56" i="4"/>
  <c r="F32" i="4" l="1"/>
  <c r="G32" i="4"/>
  <c r="G40" i="4"/>
  <c r="F40" i="4"/>
  <c r="G74" i="4"/>
  <c r="G72" i="4"/>
  <c r="E51" i="4"/>
  <c r="I51" i="4" s="1"/>
  <c r="G51" i="4" l="1"/>
  <c r="F51" i="4"/>
  <c r="E82" i="4"/>
  <c r="F82" i="4" s="1"/>
  <c r="E73" i="4"/>
  <c r="F73" i="4" s="1"/>
  <c r="G73" i="4" l="1"/>
  <c r="G82" i="4"/>
</calcChain>
</file>

<file path=xl/sharedStrings.xml><?xml version="1.0" encoding="utf-8"?>
<sst xmlns="http://schemas.openxmlformats.org/spreadsheetml/2006/main" count="113" uniqueCount="104">
  <si>
    <t xml:space="preserve">   КЕКД</t>
  </si>
  <si>
    <t xml:space="preserve">Сума </t>
  </si>
  <si>
    <t>Наростаючим   підсумком</t>
  </si>
  <si>
    <t>Всього по загальному фонду</t>
  </si>
  <si>
    <t>`</t>
  </si>
  <si>
    <t>Всього по спец.фонду</t>
  </si>
  <si>
    <t>Звіт</t>
  </si>
  <si>
    <t>по виконанню місцевого бюджету за доходами</t>
  </si>
  <si>
    <t>КЕКД</t>
  </si>
  <si>
    <t>Сума</t>
  </si>
  <si>
    <t>Наростаючимпідсумком</t>
  </si>
  <si>
    <t>Всьогопозагальномуфонду</t>
  </si>
  <si>
    <t>Всьогопоспец.фонду</t>
  </si>
  <si>
    <t>180101-104</t>
  </si>
  <si>
    <t>180105-109</t>
  </si>
  <si>
    <t/>
  </si>
  <si>
    <t>,</t>
  </si>
  <si>
    <t xml:space="preserve"> </t>
  </si>
  <si>
    <t xml:space="preserve">    </t>
  </si>
  <si>
    <t xml:space="preserve">  </t>
  </si>
  <si>
    <t>ВСЬОГО   ДОХОДІВ</t>
  </si>
  <si>
    <t>Субвенції з місцевих бюджетів іншим місцевим бюджетам всього</t>
  </si>
  <si>
    <t>Офіційні трансферти</t>
  </si>
  <si>
    <t>Разом доходів</t>
  </si>
  <si>
    <t xml:space="preserve">Разом доходів спеціального фонду </t>
  </si>
  <si>
    <t>Гранти,що надійшли до місцевих бюджетів</t>
  </si>
  <si>
    <t>Цільові фонди, утворені органами місцевого самоврядування…</t>
  </si>
  <si>
    <t>Державні цільові фонди</t>
  </si>
  <si>
    <t>Кошти  від продажу землі</t>
  </si>
  <si>
    <t>Кошти  від  відчуження майна, що перебуває в комунальній власності</t>
  </si>
  <si>
    <t>Доходи від операцій з капіталом</t>
  </si>
  <si>
    <t>Власні надходження бюджетних установ</t>
  </si>
  <si>
    <t>Грошові стягнення за шкоду, заподіяну  порушенням законодавства про охорону навколишнього природного середовища…</t>
  </si>
  <si>
    <t>Надходження коштів від відшкодування втрат сільськогосподарського і лісогосподарського виробництва</t>
  </si>
  <si>
    <t xml:space="preserve">Неподаткові надходження </t>
  </si>
  <si>
    <t>Екологічний податок</t>
  </si>
  <si>
    <t xml:space="preserve">Податкові надходження      </t>
  </si>
  <si>
    <t>Спеціальний фонд</t>
  </si>
  <si>
    <t xml:space="preserve">Разом доходів загального фонду </t>
  </si>
  <si>
    <t>Надходження коштів віл Державного фонду дорогоцінних металів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</si>
  <si>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</si>
  <si>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 xml:space="preserve">Інші неподаткові надходження </t>
  </si>
  <si>
    <t>Державне мито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</si>
  <si>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</si>
  <si>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</si>
  <si>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Адміністративний збір за державну реєстрацію речових прав на нерухоме майно та їх обтяжень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</si>
  <si>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</si>
  <si>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Адміністративні збори та платежі …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</si>
  <si>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</si>
  <si>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Плата за встановлення земельного сервітуту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</si>
  <si>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</si>
  <si>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Адміністративні штрафи та інші санкції</t>
  </si>
  <si>
    <t>Штрафні санкції за порушення законодавства про патентування, за порушення норм регулювання обігу готівки та про застосування реєстраторів розрахункових операцій у сфері торгівлі, громадського харчування та послуг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</si>
  <si>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</si>
  <si>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Доходи від власності та підприємницької діяльності діяльності</t>
  </si>
  <si>
    <t xml:space="preserve">Неподаткові надходження      </t>
  </si>
  <si>
    <t xml:space="preserve">Єдиний податок </t>
  </si>
  <si>
    <t>Туристичний збір</t>
  </si>
  <si>
    <t>Збір за місця для паркування транспортних засобів</t>
  </si>
  <si>
    <t xml:space="preserve"> Транспортний податок з юридичних осіб</t>
  </si>
  <si>
    <t xml:space="preserve"> Транспортний податок з фізичних осіб</t>
  </si>
  <si>
    <t>Орендна плата з фізичних осіб</t>
  </si>
  <si>
    <t>Земельний податок з фізичних осіб</t>
  </si>
  <si>
    <t>Орендна плата з юридичних осіб</t>
  </si>
  <si>
    <t>Земельний податок з юридичних осіб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</si>
  <si>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</si>
  <si>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</si>
  <si>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</si>
  <si>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</si>
  <si>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майно</t>
  </si>
  <si>
    <t xml:space="preserve">Місцеві податки і збори </t>
  </si>
  <si>
    <t xml:space="preserve"> Акцизний податок з ввезених на митну територію України підакцизних товарів</t>
  </si>
  <si>
    <t xml:space="preserve"> Акцизний податок з вироблених в  Україні підакцизних товарів (продукції)</t>
  </si>
  <si>
    <t>Рентна плата за користування надрами для видобування інших корисних копалин</t>
  </si>
  <si>
    <t>Рентна плата за спеціальне використання лісових ресурсів</t>
  </si>
  <si>
    <t>Податок на  прибуток підприємств</t>
  </si>
  <si>
    <t xml:space="preserve">Податок та збір  на доходи фізичних осіб </t>
  </si>
  <si>
    <t>Загальний фонд</t>
  </si>
  <si>
    <t>Щоденне надходження</t>
  </si>
  <si>
    <t>МОНІТОРИНГ</t>
  </si>
  <si>
    <t xml:space="preserve">      </t>
  </si>
  <si>
    <t>Рентна плата за користування надрами для видобування корисних копалин місцевого значення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</si>
  <si>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</si>
  <si>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</si>
  <si>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 xml:space="preserve"> Надходження коштів пайової участі у розвитку інфраструктури населеного пункту</t>
  </si>
  <si>
    <t>Субвенції з державного бюджету місцевим бюджетам всього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</si>
  <si>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</si>
  <si>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</si>
  <si>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</si>
  <si>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</si>
  <si>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>Плата за надання інших адміністративних послуг</t>
  </si>
  <si>
    <t xml:space="preserve">     </t>
  </si>
  <si>
    <t xml:space="preserve">Інші субвенції з місцевого бюджету </t>
  </si>
  <si>
    <t xml:space="preserve"> Освітня субвенція з державного бюджету місцевим бюджетам</t>
  </si>
  <si>
    <t>Субвенції  з державного бюджету місцевим бюджетам</t>
  </si>
  <si>
    <t>Субвенція на забезпечення харчуванням учнів закладів загальної середньої освіти за загальним фондом</t>
  </si>
  <si>
    <t xml:space="preserve"> План надходжень  на  2026 рік</t>
  </si>
  <si>
    <t>Фактично надійшло</t>
  </si>
  <si>
    <t>Рівень виконання до плану на рік</t>
  </si>
  <si>
    <t xml:space="preserve"> виконання  бюджету громади станом на</t>
  </si>
  <si>
    <t>план</t>
  </si>
  <si>
    <t xml:space="preserve"> План надходжень  на січень-червень</t>
  </si>
  <si>
    <t>Рівень виконання до плану на січень-червень</t>
  </si>
  <si>
    <t>21.06.2026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</si>
</sst>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_-* #,##0.00\ _г_р_н_._-;\-* #,##0.00\ _г_р_н_._-;_-* &quot;-&quot;??\ _г_р_н_._-;_-@_-"/>
  </numFmts>
  <fonts count="3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Arial"/>
      <family val="2"/>
    </font>
    <font>
      <sz val="11"/>
      <name val="Arial"/>
      <family val="2"/>
    </font>
    <font>
      <sz val="11"/>
      <name val="Arial Cyr"/>
      <charset val="204"/>
    </font>
    <font>
      <sz val="8"/>
      <color indexed="24"/>
      <name val="Arial"/>
      <family val="2"/>
    </font>
    <font>
      <b/>
      <sz val="11"/>
      <name val="Arial Cyr"/>
      <family val="2"/>
      <charset val="204"/>
    </font>
    <font>
      <sz val="11"/>
      <color rgb="FF4D4D4D"/>
      <name val="Arial"/>
      <family val="2"/>
    </font>
    <font>
      <sz val="8"/>
      <color rgb="FF4D4D4D"/>
      <name val="Arial"/>
      <family val="2"/>
    </font>
    <font>
      <sz val="10"/>
      <name val="Arial Unicode MS"/>
      <family val="2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"/>
      <family val="2"/>
      <charset val="204"/>
    </font>
    <font>
      <sz val="10"/>
      <color rgb="FF040C2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Arial"/>
      <family val="2"/>
      <charset val="204"/>
    </font>
    <font>
      <sz val="8"/>
      <name val="Arial Cyr"/>
      <family val="2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26"/>
      </right>
      <top style="thin">
        <color indexed="26"/>
      </top>
      <bottom style="thin">
        <color indexed="26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26"/>
      </right>
      <top/>
      <bottom style="thin">
        <color indexed="2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  <border>
      <left/>
      <right style="thin">
        <color rgb="FFE6E6E6"/>
      </right>
      <top/>
      <bottom style="thin">
        <color rgb="FFE6E6E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166" fontId="1" fillId="0" borderId="0" applyFont="0" applyFill="0" applyBorder="0" applyAlignment="0" applyProtection="0"/>
    <xf numFmtId="0" fontId="32" fillId="0" borderId="0"/>
    <xf numFmtId="0" fontId="33" fillId="0" borderId="0"/>
  </cellStyleXfs>
  <cellXfs count="157">
    <xf numFmtId="0" fontId="0" fillId="0" borderId="0" xfId="0"/>
    <xf numFmtId="0" fontId="2" fillId="0" borderId="1" xfId="0" applyFont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wrapText="1"/>
    </xf>
    <xf numFmtId="4" fontId="0" fillId="0" borderId="0" xfId="0" applyNumberFormat="1"/>
    <xf numFmtId="0" fontId="2" fillId="0" borderId="1" xfId="0" applyFont="1" applyBorder="1" applyAlignment="1">
      <alignment wrapText="1"/>
    </xf>
    <xf numFmtId="0" fontId="2" fillId="0" borderId="3" xfId="0" applyFont="1" applyBorder="1"/>
    <xf numFmtId="0" fontId="2" fillId="0" borderId="0" xfId="0" applyFont="1" applyAlignment="1">
      <alignment wrapText="1"/>
    </xf>
    <xf numFmtId="0" fontId="0" fillId="0" borderId="4" xfId="0" applyBorder="1"/>
    <xf numFmtId="0" fontId="3" fillId="0" borderId="0" xfId="0" applyFont="1"/>
    <xf numFmtId="0" fontId="3" fillId="0" borderId="4" xfId="0" applyFont="1" applyBorder="1"/>
    <xf numFmtId="2" fontId="0" fillId="0" borderId="0" xfId="0" applyNumberFormat="1"/>
    <xf numFmtId="0" fontId="2" fillId="0" borderId="3" xfId="0" applyFont="1" applyBorder="1" applyAlignment="1">
      <alignment wrapText="1"/>
    </xf>
    <xf numFmtId="4" fontId="3" fillId="0" borderId="11" xfId="0" applyNumberFormat="1" applyFont="1" applyBorder="1"/>
    <xf numFmtId="0" fontId="0" fillId="0" borderId="0" xfId="0" applyFont="1"/>
    <xf numFmtId="164" fontId="0" fillId="0" borderId="0" xfId="0" applyNumberFormat="1"/>
    <xf numFmtId="0" fontId="6" fillId="0" borderId="0" xfId="0" applyFont="1"/>
    <xf numFmtId="0" fontId="6" fillId="0" borderId="4" xfId="0" applyFont="1" applyBorder="1"/>
    <xf numFmtId="14" fontId="6" fillId="0" borderId="0" xfId="0" applyNumberFormat="1" applyFont="1" applyProtection="1">
      <protection locked="0"/>
    </xf>
    <xf numFmtId="0" fontId="2" fillId="0" borderId="0" xfId="0" applyFont="1" applyBorder="1"/>
    <xf numFmtId="4" fontId="7" fillId="0" borderId="1" xfId="0" applyNumberFormat="1" applyFont="1" applyBorder="1" applyAlignment="1">
      <alignment horizontal="right" vertical="top"/>
    </xf>
    <xf numFmtId="0" fontId="3" fillId="0" borderId="12" xfId="0" applyFont="1" applyBorder="1"/>
    <xf numFmtId="4" fontId="6" fillId="0" borderId="1" xfId="0" applyNumberFormat="1" applyFont="1" applyBorder="1"/>
    <xf numFmtId="0" fontId="5" fillId="0" borderId="0" xfId="0" applyFont="1"/>
    <xf numFmtId="0" fontId="0" fillId="0" borderId="13" xfId="0" applyBorder="1"/>
    <xf numFmtId="4" fontId="4" fillId="0" borderId="1" xfId="0" applyNumberFormat="1" applyFont="1" applyBorder="1" applyAlignment="1">
      <alignment horizontal="right" vertical="top"/>
    </xf>
    <xf numFmtId="0" fontId="5" fillId="0" borderId="1" xfId="0" applyFont="1" applyBorder="1"/>
    <xf numFmtId="4" fontId="8" fillId="0" borderId="1" xfId="0" applyNumberFormat="1" applyFont="1" applyBorder="1" applyAlignment="1">
      <alignment horizontal="right" vertical="top"/>
    </xf>
    <xf numFmtId="4" fontId="10" fillId="0" borderId="14" xfId="0" applyNumberFormat="1" applyFont="1" applyBorder="1" applyAlignment="1">
      <alignment horizontal="right" vertical="top"/>
    </xf>
    <xf numFmtId="0" fontId="9" fillId="0" borderId="0" xfId="0" applyFont="1"/>
    <xf numFmtId="4" fontId="9" fillId="0" borderId="1" xfId="0" applyNumberFormat="1" applyFont="1" applyBorder="1"/>
    <xf numFmtId="0" fontId="0" fillId="0" borderId="1" xfId="0" applyBorder="1"/>
    <xf numFmtId="0" fontId="0" fillId="0" borderId="0" xfId="0" applyBorder="1"/>
    <xf numFmtId="4" fontId="12" fillId="0" borderId="1" xfId="0" applyNumberFormat="1" applyFont="1" applyBorder="1" applyAlignment="1">
      <alignment horizontal="right" vertical="top"/>
    </xf>
    <xf numFmtId="0" fontId="12" fillId="0" borderId="1" xfId="0" applyFont="1" applyBorder="1" applyAlignment="1">
      <alignment horizontal="right" vertical="top"/>
    </xf>
    <xf numFmtId="4" fontId="10" fillId="0" borderId="0" xfId="0" applyNumberFormat="1" applyFont="1" applyBorder="1" applyAlignment="1">
      <alignment horizontal="right" vertical="top"/>
    </xf>
    <xf numFmtId="0" fontId="3" fillId="0" borderId="0" xfId="0" applyFont="1" applyBorder="1"/>
    <xf numFmtId="4" fontId="9" fillId="0" borderId="1" xfId="0" applyNumberFormat="1" applyFont="1" applyBorder="1" applyAlignment="1"/>
    <xf numFmtId="0" fontId="0" fillId="0" borderId="15" xfId="0" applyBorder="1" applyAlignment="1"/>
    <xf numFmtId="4" fontId="12" fillId="0" borderId="0" xfId="0" applyNumberFormat="1" applyFont="1" applyBorder="1" applyAlignment="1">
      <alignment horizontal="right" vertical="top"/>
    </xf>
    <xf numFmtId="0" fontId="0" fillId="0" borderId="0" xfId="0" applyBorder="1" applyAlignment="1"/>
    <xf numFmtId="4" fontId="10" fillId="0" borderId="16" xfId="0" applyNumberFormat="1" applyFont="1" applyBorder="1" applyAlignment="1">
      <alignment horizontal="right" vertical="top"/>
    </xf>
    <xf numFmtId="4" fontId="13" fillId="0" borderId="19" xfId="0" applyNumberFormat="1" applyFont="1" applyBorder="1" applyAlignment="1">
      <alignment horizontal="right" vertical="top"/>
    </xf>
    <xf numFmtId="4" fontId="0" fillId="0" borderId="0" xfId="0" applyNumberFormat="1" applyBorder="1" applyAlignment="1"/>
    <xf numFmtId="0" fontId="0" fillId="0" borderId="17" xfId="0" applyBorder="1"/>
    <xf numFmtId="0" fontId="0" fillId="0" borderId="18" xfId="0" applyBorder="1" applyAlignment="1"/>
    <xf numFmtId="4" fontId="0" fillId="0" borderId="0" xfId="0" applyNumberFormat="1" applyBorder="1"/>
    <xf numFmtId="0" fontId="11" fillId="0" borderId="17" xfId="0" applyFont="1" applyBorder="1" applyAlignment="1">
      <alignment horizontal="center"/>
    </xf>
    <xf numFmtId="0" fontId="11" fillId="0" borderId="17" xfId="0" applyFont="1" applyBorder="1" applyAlignment="1">
      <alignment wrapText="1"/>
    </xf>
    <xf numFmtId="4" fontId="12" fillId="0" borderId="19" xfId="0" applyNumberFormat="1" applyFont="1" applyBorder="1" applyAlignment="1">
      <alignment horizontal="right" vertical="top"/>
    </xf>
    <xf numFmtId="0" fontId="2" fillId="0" borderId="18" xfId="0" applyFont="1" applyBorder="1"/>
    <xf numFmtId="0" fontId="0" fillId="0" borderId="13" xfId="0" applyFont="1" applyBorder="1"/>
    <xf numFmtId="4" fontId="12" fillId="0" borderId="3" xfId="0" applyNumberFormat="1" applyFont="1" applyBorder="1" applyAlignment="1">
      <alignment horizontal="right" vertical="top"/>
    </xf>
    <xf numFmtId="4" fontId="13" fillId="0" borderId="0" xfId="0" applyNumberFormat="1" applyFont="1" applyBorder="1" applyAlignment="1">
      <alignment horizontal="right" vertical="top"/>
    </xf>
    <xf numFmtId="4" fontId="12" fillId="0" borderId="13" xfId="0" applyNumberFormat="1" applyFont="1" applyBorder="1" applyAlignment="1">
      <alignment horizontal="right" vertical="top"/>
    </xf>
    <xf numFmtId="4" fontId="12" fillId="0" borderId="17" xfId="0" applyNumberFormat="1" applyFont="1" applyBorder="1" applyAlignment="1">
      <alignment horizontal="right" vertical="top"/>
    </xf>
    <xf numFmtId="4" fontId="13" fillId="0" borderId="20" xfId="0" applyNumberFormat="1" applyFont="1" applyBorder="1" applyAlignment="1">
      <alignment horizontal="right" vertical="top"/>
    </xf>
    <xf numFmtId="0" fontId="1" fillId="0" borderId="0" xfId="1"/>
    <xf numFmtId="0" fontId="14" fillId="0" borderId="0" xfId="1" applyFont="1"/>
    <xf numFmtId="164" fontId="1" fillId="0" borderId="0" xfId="1" applyNumberFormat="1"/>
    <xf numFmtId="0" fontId="4" fillId="0" borderId="0" xfId="1" applyFont="1"/>
    <xf numFmtId="164" fontId="15" fillId="0" borderId="11" xfId="1" applyNumberFormat="1" applyFont="1" applyBorder="1" applyAlignment="1">
      <alignment horizontal="center"/>
    </xf>
    <xf numFmtId="164" fontId="16" fillId="0" borderId="11" xfId="1" applyNumberFormat="1" applyFont="1" applyBorder="1" applyAlignment="1">
      <alignment horizontal="center"/>
    </xf>
    <xf numFmtId="164" fontId="17" fillId="0" borderId="11" xfId="1" applyNumberFormat="1" applyFont="1" applyBorder="1" applyAlignment="1">
      <alignment horizontal="center"/>
    </xf>
    <xf numFmtId="0" fontId="18" fillId="0" borderId="11" xfId="1" applyFont="1" applyBorder="1" applyAlignment="1">
      <alignment horizontal="left"/>
    </xf>
    <xf numFmtId="0" fontId="19" fillId="0" borderId="3" xfId="1" applyFont="1" applyBorder="1" applyAlignment="1">
      <alignment horizontal="center" wrapText="1"/>
    </xf>
    <xf numFmtId="164" fontId="20" fillId="0" borderId="11" xfId="1" applyNumberFormat="1" applyFont="1" applyBorder="1" applyAlignment="1">
      <alignment horizontal="center"/>
    </xf>
    <xf numFmtId="164" fontId="20" fillId="0" borderId="11" xfId="1" applyNumberFormat="1" applyFont="1" applyBorder="1" applyAlignment="1" applyProtection="1">
      <alignment horizontal="center"/>
      <protection locked="0"/>
    </xf>
    <xf numFmtId="0" fontId="21" fillId="0" borderId="11" xfId="1" applyFont="1" applyBorder="1" applyAlignment="1">
      <alignment horizontal="left"/>
    </xf>
    <xf numFmtId="0" fontId="22" fillId="0" borderId="3" xfId="1" applyFont="1" applyBorder="1" applyAlignment="1">
      <alignment horizontal="left" wrapText="1"/>
    </xf>
    <xf numFmtId="0" fontId="23" fillId="0" borderId="3" xfId="1" applyFont="1" applyBorder="1" applyAlignment="1">
      <alignment horizontal="center" wrapText="1"/>
    </xf>
    <xf numFmtId="0" fontId="16" fillId="0" borderId="3" xfId="1" applyFont="1" applyBorder="1" applyAlignment="1">
      <alignment horizontal="center" wrapText="1"/>
    </xf>
    <xf numFmtId="0" fontId="23" fillId="0" borderId="3" xfId="1" applyFont="1" applyBorder="1" applyAlignment="1">
      <alignment horizontal="left" wrapText="1"/>
    </xf>
    <xf numFmtId="164" fontId="16" fillId="0" borderId="1" xfId="1" applyNumberFormat="1" applyFont="1" applyBorder="1" applyAlignment="1">
      <alignment horizontal="center"/>
    </xf>
    <xf numFmtId="164" fontId="20" fillId="0" borderId="2" xfId="1" applyNumberFormat="1" applyFont="1" applyBorder="1" applyAlignment="1">
      <alignment horizontal="center" wrapText="1"/>
    </xf>
    <xf numFmtId="164" fontId="16" fillId="0" borderId="2" xfId="1" applyNumberFormat="1" applyFont="1" applyBorder="1" applyAlignment="1">
      <alignment horizontal="center" wrapText="1"/>
    </xf>
    <xf numFmtId="0" fontId="24" fillId="0" borderId="2" xfId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164" fontId="20" fillId="0" borderId="22" xfId="1" applyNumberFormat="1" applyFont="1" applyBorder="1" applyAlignment="1">
      <alignment horizontal="center"/>
    </xf>
    <xf numFmtId="164" fontId="16" fillId="0" borderId="23" xfId="1" applyNumberFormat="1" applyFont="1" applyBorder="1" applyAlignment="1">
      <alignment horizontal="center"/>
    </xf>
    <xf numFmtId="164" fontId="16" fillId="0" borderId="22" xfId="1" applyNumberFormat="1" applyFont="1" applyBorder="1" applyAlignment="1">
      <alignment horizontal="center"/>
    </xf>
    <xf numFmtId="0" fontId="25" fillId="0" borderId="22" xfId="1" applyFont="1" applyBorder="1" applyAlignment="1">
      <alignment horizontal="left"/>
    </xf>
    <xf numFmtId="0" fontId="16" fillId="0" borderId="23" xfId="1" applyFont="1" applyBorder="1" applyAlignment="1">
      <alignment horizontal="center" wrapText="1"/>
    </xf>
    <xf numFmtId="164" fontId="20" fillId="0" borderId="11" xfId="1" applyNumberFormat="1" applyFont="1" applyBorder="1"/>
    <xf numFmtId="164" fontId="20" fillId="0" borderId="11" xfId="1" applyNumberFormat="1" applyFont="1" applyBorder="1" applyProtection="1">
      <protection locked="0"/>
    </xf>
    <xf numFmtId="164" fontId="20" fillId="0" borderId="11" xfId="1" applyNumberFormat="1" applyFont="1" applyBorder="1" applyAlignment="1">
      <alignment horizontal="right"/>
    </xf>
    <xf numFmtId="0" fontId="22" fillId="0" borderId="1" xfId="1" applyFont="1" applyBorder="1" applyAlignment="1">
      <alignment wrapText="1"/>
    </xf>
    <xf numFmtId="0" fontId="22" fillId="0" borderId="1" xfId="0" applyFont="1" applyBorder="1" applyAlignment="1">
      <alignment horizontal="left" vertical="center" wrapText="1"/>
    </xf>
    <xf numFmtId="0" fontId="22" fillId="0" borderId="1" xfId="1" applyFont="1" applyBorder="1" applyAlignment="1">
      <alignment horizontal="left" wrapText="1"/>
    </xf>
    <xf numFmtId="0" fontId="22" fillId="0" borderId="1" xfId="0" applyFont="1" applyBorder="1" applyAlignment="1">
      <alignment wrapText="1"/>
    </xf>
    <xf numFmtId="164" fontId="16" fillId="0" borderId="11" xfId="1" applyNumberFormat="1" applyFont="1" applyBorder="1"/>
    <xf numFmtId="0" fontId="26" fillId="0" borderId="1" xfId="0" applyFont="1" applyBorder="1" applyAlignment="1">
      <alignment wrapText="1"/>
    </xf>
    <xf numFmtId="164" fontId="16" fillId="0" borderId="11" xfId="1" applyNumberFormat="1" applyFont="1" applyBorder="1" applyAlignment="1">
      <alignment horizontal="right"/>
    </xf>
    <xf numFmtId="0" fontId="27" fillId="0" borderId="3" xfId="1" applyFont="1" applyBorder="1" applyAlignment="1">
      <alignment horizontal="left" wrapText="1"/>
    </xf>
    <xf numFmtId="164" fontId="20" fillId="0" borderId="11" xfId="1" applyNumberFormat="1" applyFont="1" applyBorder="1" applyAlignment="1">
      <alignment horizontal="center" vertical="center"/>
    </xf>
    <xf numFmtId="165" fontId="1" fillId="0" borderId="0" xfId="1" applyNumberFormat="1"/>
    <xf numFmtId="0" fontId="28" fillId="0" borderId="1" xfId="1" applyFont="1" applyBorder="1" applyAlignment="1">
      <alignment horizontal="center"/>
    </xf>
    <xf numFmtId="0" fontId="28" fillId="0" borderId="1" xfId="1" applyFont="1" applyBorder="1" applyAlignment="1">
      <alignment horizontal="center" vertical="justify"/>
    </xf>
    <xf numFmtId="0" fontId="12" fillId="0" borderId="17" xfId="0" applyFont="1" applyBorder="1" applyAlignment="1">
      <alignment horizontal="right" vertical="top"/>
    </xf>
    <xf numFmtId="164" fontId="17" fillId="0" borderId="23" xfId="1" applyNumberFormat="1" applyFont="1" applyBorder="1" applyAlignment="1">
      <alignment horizontal="center"/>
    </xf>
    <xf numFmtId="4" fontId="0" fillId="0" borderId="15" xfId="0" applyNumberFormat="1" applyBorder="1" applyAlignment="1"/>
    <xf numFmtId="0" fontId="0" fillId="0" borderId="0" xfId="0" applyFont="1" applyFill="1" applyBorder="1"/>
    <xf numFmtId="0" fontId="0" fillId="0" borderId="15" xfId="0" applyFont="1" applyFill="1" applyBorder="1"/>
    <xf numFmtId="164" fontId="16" fillId="0" borderId="0" xfId="1" applyNumberFormat="1" applyFont="1" applyBorder="1" applyAlignment="1">
      <alignment horizontal="center"/>
    </xf>
    <xf numFmtId="0" fontId="22" fillId="0" borderId="25" xfId="0" applyFont="1" applyBorder="1" applyAlignment="1">
      <alignment horizontal="left" vertical="center" wrapText="1"/>
    </xf>
    <xf numFmtId="0" fontId="23" fillId="0" borderId="25" xfId="0" applyFont="1" applyBorder="1" applyAlignment="1">
      <alignment horizontal="left" vertical="center" wrapText="1"/>
    </xf>
    <xf numFmtId="4" fontId="0" fillId="0" borderId="5" xfId="0" applyNumberFormat="1" applyBorder="1"/>
    <xf numFmtId="4" fontId="0" fillId="0" borderId="6" xfId="0" applyNumberFormat="1" applyBorder="1"/>
    <xf numFmtId="4" fontId="0" fillId="0" borderId="7" xfId="0" applyNumberFormat="1" applyBorder="1"/>
    <xf numFmtId="4" fontId="3" fillId="0" borderId="5" xfId="0" applyNumberFormat="1" applyFont="1" applyBorder="1"/>
    <xf numFmtId="4" fontId="3" fillId="0" borderId="5" xfId="0" quotePrefix="1" applyNumberFormat="1" applyFont="1" applyBorder="1"/>
    <xf numFmtId="4" fontId="0" fillId="0" borderId="6" xfId="0" quotePrefix="1" applyNumberFormat="1" applyBorder="1"/>
    <xf numFmtId="4" fontId="0" fillId="0" borderId="7" xfId="0" quotePrefix="1" applyNumberFormat="1" applyBorder="1"/>
    <xf numFmtId="4" fontId="6" fillId="0" borderId="5" xfId="0" applyNumberFormat="1" applyFont="1" applyBorder="1"/>
    <xf numFmtId="4" fontId="3" fillId="0" borderId="7" xfId="0" applyNumberFormat="1" applyFont="1" applyBorder="1"/>
    <xf numFmtId="4" fontId="3" fillId="0" borderId="0" xfId="0" applyNumberFormat="1" applyFont="1" applyBorder="1"/>
    <xf numFmtId="4" fontId="3" fillId="0" borderId="6" xfId="0" applyNumberFormat="1" applyFont="1" applyBorder="1"/>
    <xf numFmtId="4" fontId="3" fillId="0" borderId="24" xfId="0" applyNumberFormat="1" applyFont="1" applyBorder="1"/>
    <xf numFmtId="4" fontId="3" fillId="0" borderId="8" xfId="0" applyNumberFormat="1" applyFont="1" applyBorder="1"/>
    <xf numFmtId="4" fontId="3" fillId="0" borderId="9" xfId="0" applyNumberFormat="1" applyFont="1" applyBorder="1"/>
    <xf numFmtId="4" fontId="3" fillId="0" borderId="10" xfId="0" applyNumberFormat="1" applyFont="1" applyBorder="1"/>
    <xf numFmtId="4" fontId="3" fillId="0" borderId="1" xfId="0" applyNumberFormat="1" applyFont="1" applyBorder="1"/>
    <xf numFmtId="4" fontId="2" fillId="0" borderId="11" xfId="0" applyNumberFormat="1" applyFont="1" applyBorder="1" applyAlignment="1">
      <alignment horizontal="center"/>
    </xf>
    <xf numFmtId="4" fontId="2" fillId="0" borderId="11" xfId="0" quotePrefix="1" applyNumberFormat="1" applyFont="1" applyBorder="1" applyAlignment="1">
      <alignment wrapText="1"/>
    </xf>
    <xf numFmtId="4" fontId="3" fillId="0" borderId="2" xfId="0" applyNumberFormat="1" applyFont="1" applyBorder="1"/>
    <xf numFmtId="164" fontId="17" fillId="0" borderId="22" xfId="1" applyNumberFormat="1" applyFont="1" applyBorder="1" applyAlignment="1">
      <alignment horizontal="center"/>
    </xf>
    <xf numFmtId="164" fontId="15" fillId="0" borderId="22" xfId="1" applyNumberFormat="1" applyFont="1" applyBorder="1" applyAlignment="1">
      <alignment horizontal="center"/>
    </xf>
    <xf numFmtId="4" fontId="0" fillId="0" borderId="1" xfId="0" applyNumberFormat="1" applyBorder="1" applyAlignment="1">
      <alignment horizontal="right"/>
    </xf>
    <xf numFmtId="0" fontId="4" fillId="0" borderId="0" xfId="1" applyFont="1"/>
    <xf numFmtId="0" fontId="31" fillId="0" borderId="0" xfId="1" applyFont="1" applyAlignment="1">
      <alignment horizontal="center"/>
    </xf>
    <xf numFmtId="0" fontId="30" fillId="0" borderId="0" xfId="1" applyFont="1" applyAlignment="1">
      <alignment horizontal="center"/>
    </xf>
    <xf numFmtId="14" fontId="30" fillId="0" borderId="0" xfId="1" applyNumberFormat="1" applyFont="1" applyAlignment="1" applyProtection="1">
      <alignment horizontal="center"/>
      <protection locked="0"/>
    </xf>
    <xf numFmtId="164" fontId="20" fillId="0" borderId="1" xfId="1" applyNumberFormat="1" applyFont="1" applyBorder="1" applyAlignment="1" applyProtection="1">
      <alignment horizontal="center"/>
      <protection locked="0"/>
    </xf>
    <xf numFmtId="2" fontId="1" fillId="0" borderId="0" xfId="1" applyNumberFormat="1"/>
    <xf numFmtId="0" fontId="29" fillId="0" borderId="1" xfId="1" applyFont="1" applyBorder="1" applyAlignment="1">
      <alignment horizontal="center"/>
    </xf>
    <xf numFmtId="0" fontId="3" fillId="0" borderId="1" xfId="1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4" fillId="0" borderId="1" xfId="1" applyFont="1" applyBorder="1" applyAlignment="1">
      <alignment horizontal="center" wrapText="1"/>
    </xf>
    <xf numFmtId="0" fontId="34" fillId="0" borderId="1" xfId="0" applyFont="1" applyBorder="1"/>
    <xf numFmtId="164" fontId="34" fillId="0" borderId="1" xfId="0" applyNumberFormat="1" applyFont="1" applyBorder="1"/>
    <xf numFmtId="164" fontId="22" fillId="0" borderId="1" xfId="1" applyNumberFormat="1" applyFont="1" applyBorder="1"/>
    <xf numFmtId="2" fontId="12" fillId="0" borderId="1" xfId="0" applyNumberFormat="1" applyFont="1" applyBorder="1" applyAlignment="1">
      <alignment horizontal="right" vertical="top"/>
    </xf>
    <xf numFmtId="164" fontId="16" fillId="0" borderId="23" xfId="1" applyNumberFormat="1" applyFont="1" applyBorder="1"/>
    <xf numFmtId="164" fontId="16" fillId="0" borderId="11" xfId="1" applyNumberFormat="1" applyFont="1" applyBorder="1" applyAlignment="1" applyProtection="1">
      <alignment horizontal="right"/>
      <protection locked="0"/>
    </xf>
    <xf numFmtId="164" fontId="22" fillId="0" borderId="1" xfId="1" applyNumberFormat="1" applyFont="1" applyBorder="1" applyAlignment="1">
      <alignment horizontal="center"/>
    </xf>
    <xf numFmtId="4" fontId="34" fillId="0" borderId="1" xfId="0" applyNumberFormat="1" applyFont="1" applyBorder="1"/>
    <xf numFmtId="0" fontId="4" fillId="0" borderId="0" xfId="1" applyFont="1"/>
    <xf numFmtId="0" fontId="4" fillId="0" borderId="13" xfId="1" applyFont="1" applyBorder="1" applyAlignment="1">
      <alignment horizontal="center" vertical="center"/>
    </xf>
    <xf numFmtId="0" fontId="4" fillId="0" borderId="21" xfId="1" applyFont="1" applyBorder="1" applyAlignment="1">
      <alignment horizontal="center" vertical="center"/>
    </xf>
    <xf numFmtId="0" fontId="0" fillId="0" borderId="21" xfId="0" applyBorder="1"/>
    <xf numFmtId="0" fontId="0" fillId="0" borderId="2" xfId="0" applyBorder="1"/>
    <xf numFmtId="0" fontId="4" fillId="0" borderId="10" xfId="1" applyFont="1" applyBorder="1" applyAlignment="1">
      <alignment horizontal="center" vertical="center"/>
    </xf>
    <xf numFmtId="0" fontId="0" fillId="0" borderId="10" xfId="0" applyBorder="1"/>
    <xf numFmtId="0" fontId="31" fillId="0" borderId="0" xfId="1" applyFont="1" applyAlignment="1">
      <alignment horizontal="center"/>
    </xf>
    <xf numFmtId="0" fontId="30" fillId="0" borderId="0" xfId="1" applyFont="1" applyAlignment="1">
      <alignment horizontal="center"/>
    </xf>
    <xf numFmtId="14" fontId="30" fillId="0" borderId="0" xfId="1" applyNumberFormat="1" applyFont="1" applyAlignment="1" applyProtection="1">
      <alignment horizontal="center"/>
      <protection locked="0"/>
    </xf>
    <xf numFmtId="0" fontId="0" fillId="0" borderId="0" xfId="0" applyAlignment="1">
      <alignment horizontal="center"/>
    </xf>
  </cellXfs>
  <cellStyles count="5">
    <cellStyle name="Звичайний" xfId="0" builtinId="0"/>
    <cellStyle name="Звичайний 2" xfId="3" xr:uid="{00000000-0005-0000-0000-000000000000}"/>
    <cellStyle name="Звичайний 3" xfId="4" xr:uid="{00000000-0005-0000-0000-000001000000}"/>
    <cellStyle name="Обычный_Сводка" xfId="1" xr:uid="{00000000-0005-0000-0000-000003000000}"/>
    <cellStyle name="Фінансовий 2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55"/>
  <sheetViews>
    <sheetView tabSelected="1" view="pageBreakPreview" zoomScale="72" zoomScaleNormal="63" zoomScaleSheetLayoutView="72" workbookViewId="0">
      <selection activeCell="C81" sqref="C81"/>
    </sheetView>
  </sheetViews>
  <sheetFormatPr defaultColWidth="9.140625" defaultRowHeight="12.75" x14ac:dyDescent="0.2"/>
  <cols>
    <col min="1" max="1" width="69.5703125" style="57" customWidth="1"/>
    <col min="2" max="2" width="9.7109375" style="57" customWidth="1"/>
    <col min="3" max="3" width="17.28515625" style="57" customWidth="1"/>
    <col min="4" max="4" width="17.7109375" style="57" customWidth="1"/>
    <col min="5" max="5" width="14.85546875" style="57" customWidth="1"/>
    <col min="6" max="6" width="16.7109375" style="57" customWidth="1"/>
    <col min="7" max="7" width="13.5703125" style="57" customWidth="1"/>
    <col min="8" max="8" width="14.7109375" style="57" customWidth="1"/>
    <col min="9" max="9" width="10.85546875" style="57" customWidth="1"/>
    <col min="10" max="10" width="16.5703125" style="57" customWidth="1"/>
    <col min="11" max="16384" width="9.140625" style="57"/>
  </cols>
  <sheetData>
    <row r="1" spans="1:11" ht="24" customHeight="1" x14ac:dyDescent="0.25">
      <c r="A1" s="153" t="s">
        <v>79</v>
      </c>
      <c r="B1" s="153"/>
      <c r="C1" s="153"/>
      <c r="D1" s="153"/>
      <c r="E1" s="153"/>
      <c r="F1" s="129"/>
    </row>
    <row r="2" spans="1:11" ht="18" customHeight="1" x14ac:dyDescent="0.25">
      <c r="A2" s="154" t="s">
        <v>99</v>
      </c>
      <c r="B2" s="154"/>
      <c r="C2" s="154"/>
      <c r="D2" s="154"/>
      <c r="E2" s="154"/>
      <c r="F2" s="130"/>
    </row>
    <row r="3" spans="1:11" ht="15.75" customHeight="1" x14ac:dyDescent="0.25">
      <c r="A3" s="155" t="s">
        <v>103</v>
      </c>
      <c r="B3" s="155"/>
      <c r="C3" s="155"/>
      <c r="D3" s="155"/>
      <c r="E3" s="155"/>
      <c r="F3" s="131"/>
    </row>
    <row r="4" spans="1:11" ht="52.9" customHeight="1" x14ac:dyDescent="0.2">
      <c r="A4" s="134">
        <v>7</v>
      </c>
      <c r="B4" s="135"/>
      <c r="C4" s="136" t="s">
        <v>96</v>
      </c>
      <c r="D4" s="136" t="s">
        <v>101</v>
      </c>
      <c r="E4" s="137" t="s">
        <v>97</v>
      </c>
      <c r="F4" s="137" t="s">
        <v>102</v>
      </c>
      <c r="G4" s="137" t="s">
        <v>98</v>
      </c>
      <c r="H4" s="137" t="s">
        <v>78</v>
      </c>
    </row>
    <row r="5" spans="1:11" ht="15.6" customHeight="1" x14ac:dyDescent="0.2">
      <c r="A5" s="97">
        <v>1</v>
      </c>
      <c r="B5" s="96">
        <v>2</v>
      </c>
      <c r="C5" s="96">
        <v>3</v>
      </c>
      <c r="D5" s="96">
        <v>4</v>
      </c>
      <c r="E5" s="96">
        <v>5</v>
      </c>
      <c r="F5" s="96">
        <v>6</v>
      </c>
      <c r="G5" s="96">
        <v>7</v>
      </c>
      <c r="H5" s="96">
        <v>8</v>
      </c>
    </row>
    <row r="6" spans="1:11" ht="18" customHeight="1" x14ac:dyDescent="0.2">
      <c r="A6" s="147" t="s">
        <v>77</v>
      </c>
      <c r="B6" s="148"/>
      <c r="C6" s="148"/>
      <c r="D6" s="148"/>
      <c r="E6" s="148"/>
      <c r="F6" s="148"/>
      <c r="G6" s="149"/>
      <c r="H6" s="150"/>
    </row>
    <row r="7" spans="1:11" ht="16.149999999999999" customHeight="1" x14ac:dyDescent="0.25">
      <c r="A7" s="70" t="s">
        <v>36</v>
      </c>
      <c r="B7" s="68">
        <v>10000000</v>
      </c>
      <c r="C7" s="90">
        <f>C8+C9+C10+C11+C13+C14+C15+C16+C17+C12</f>
        <v>902888.83400000003</v>
      </c>
      <c r="D7" s="90">
        <f>D8+D9+D10+D11+D13+D14+D15+D16+D17+D12</f>
        <v>450161.28700000001</v>
      </c>
      <c r="E7" s="90">
        <f>E8+E9+E10+E11+E13+E14+E15+E16+E17+E12</f>
        <v>429774.61667000008</v>
      </c>
      <c r="F7" s="90">
        <f>E7/D7*100</f>
        <v>95.471251989289797</v>
      </c>
      <c r="G7" s="62">
        <f>E7/C7*100</f>
        <v>47.59994813159912</v>
      </c>
      <c r="H7" s="66">
        <f>H8+H9+H10+H11+H13+H14+H15+H16+H17+H12</f>
        <v>167.37124999999997</v>
      </c>
      <c r="I7" s="95"/>
      <c r="J7" s="59"/>
    </row>
    <row r="8" spans="1:11" ht="15.6" customHeight="1" x14ac:dyDescent="0.25">
      <c r="A8" s="72" t="s">
        <v>76</v>
      </c>
      <c r="B8" s="68">
        <v>11010000</v>
      </c>
      <c r="C8" s="85">
        <v>480142.24400000001</v>
      </c>
      <c r="D8" s="85">
        <v>244526.40700000001</v>
      </c>
      <c r="E8" s="84">
        <f>вихідна!C10/1000</f>
        <v>237710.85333000004</v>
      </c>
      <c r="F8" s="90">
        <f t="shared" ref="F8:F53" si="0">E8/D8*100</f>
        <v>97.212753520727119</v>
      </c>
      <c r="G8" s="62">
        <f t="shared" ref="G8:G51" si="1">E8/C8*100</f>
        <v>49.508423035153733</v>
      </c>
      <c r="H8" s="66">
        <f>вихідна!B10/1000</f>
        <v>73.44632</v>
      </c>
      <c r="I8" s="59"/>
      <c r="J8" s="59"/>
      <c r="K8" s="95"/>
    </row>
    <row r="9" spans="1:11" ht="16.5" customHeight="1" x14ac:dyDescent="0.25">
      <c r="A9" s="72" t="s">
        <v>75</v>
      </c>
      <c r="B9" s="68">
        <v>11020000</v>
      </c>
      <c r="C9" s="85">
        <v>828.1</v>
      </c>
      <c r="D9" s="85">
        <v>396.83</v>
      </c>
      <c r="E9" s="84">
        <f>(вихідна!C12)/1000</f>
        <v>288.82441</v>
      </c>
      <c r="F9" s="90">
        <f>E9/D9*100</f>
        <v>72.782907038278353</v>
      </c>
      <c r="G9" s="62">
        <f t="shared" si="1"/>
        <v>34.877962806424343</v>
      </c>
      <c r="H9" s="66">
        <f>вихідна!B11/1000</f>
        <v>0</v>
      </c>
      <c r="I9" s="59"/>
      <c r="J9" s="59"/>
    </row>
    <row r="10" spans="1:11" ht="22.15" customHeight="1" x14ac:dyDescent="0.25">
      <c r="A10" s="72" t="s">
        <v>74</v>
      </c>
      <c r="B10" s="68">
        <v>13010000</v>
      </c>
      <c r="C10" s="85">
        <v>475.13</v>
      </c>
      <c r="D10" s="85">
        <v>289.42</v>
      </c>
      <c r="E10" s="84">
        <f>(вихідна!C14+вихідна!C13)/1000</f>
        <v>411.76107999999994</v>
      </c>
      <c r="F10" s="90">
        <f t="shared" si="0"/>
        <v>142.27112155345171</v>
      </c>
      <c r="G10" s="62">
        <f t="shared" si="1"/>
        <v>86.662824911076953</v>
      </c>
      <c r="H10" s="66">
        <f>(вихідна!B13+вихідна!B14)/1000</f>
        <v>0</v>
      </c>
      <c r="I10" s="59"/>
      <c r="J10" s="59"/>
    </row>
    <row r="11" spans="1:11" ht="23.45" customHeight="1" x14ac:dyDescent="0.25">
      <c r="A11" s="72" t="s">
        <v>73</v>
      </c>
      <c r="B11" s="68">
        <v>13030100</v>
      </c>
      <c r="C11" s="85">
        <v>115</v>
      </c>
      <c r="D11" s="85">
        <v>54.63</v>
      </c>
      <c r="E11" s="84">
        <f>вихідна!C15/1000</f>
        <v>68.835530000000006</v>
      </c>
      <c r="F11" s="90">
        <f t="shared" si="0"/>
        <v>126.00316675819147</v>
      </c>
      <c r="G11" s="62">
        <f t="shared" si="1"/>
        <v>59.856982608695652</v>
      </c>
      <c r="H11" s="66">
        <f>вихідна!B15/1000</f>
        <v>0</v>
      </c>
      <c r="I11" s="59"/>
      <c r="J11" s="59"/>
    </row>
    <row r="12" spans="1:11" ht="23.45" customHeight="1" x14ac:dyDescent="0.25">
      <c r="A12" s="72" t="s">
        <v>81</v>
      </c>
      <c r="B12" s="68">
        <v>13040100</v>
      </c>
      <c r="C12" s="85">
        <v>205.1</v>
      </c>
      <c r="D12" s="85">
        <v>101.12</v>
      </c>
      <c r="E12" s="84">
        <f>вихідна!C16/1000</f>
        <v>67.2</v>
      </c>
      <c r="F12" s="90">
        <f t="shared" si="0"/>
        <v>66.455696202531641</v>
      </c>
      <c r="G12" s="62">
        <f t="shared" si="1"/>
        <v>32.764505119453929</v>
      </c>
      <c r="H12" s="66">
        <f>вихідна!B16/1000</f>
        <v>0</v>
      </c>
      <c r="I12" s="59"/>
      <c r="J12" s="59"/>
    </row>
    <row r="13" spans="1:11" ht="27" customHeight="1" x14ac:dyDescent="0.25">
      <c r="A13" s="72" t="s">
        <v>72</v>
      </c>
      <c r="B13" s="68">
        <v>14021900</v>
      </c>
      <c r="C13" s="85">
        <v>7200.1</v>
      </c>
      <c r="D13" s="85">
        <v>3177.79</v>
      </c>
      <c r="E13" s="84">
        <f>вихідна!C17/1000</f>
        <v>3051.8113499999999</v>
      </c>
      <c r="F13" s="90">
        <f t="shared" si="0"/>
        <v>96.035652135603684</v>
      </c>
      <c r="G13" s="62">
        <f t="shared" si="1"/>
        <v>42.385680059999167</v>
      </c>
      <c r="H13" s="66">
        <f>вихідна!B17/1000</f>
        <v>0</v>
      </c>
      <c r="I13" s="59"/>
      <c r="J13" s="59"/>
    </row>
    <row r="14" spans="1:11" ht="39.75" customHeight="1" x14ac:dyDescent="0.25">
      <c r="A14" s="72" t="s">
        <v>71</v>
      </c>
      <c r="B14" s="68">
        <v>14031900</v>
      </c>
      <c r="C14" s="85">
        <v>58830.62</v>
      </c>
      <c r="D14" s="85">
        <v>30155.08</v>
      </c>
      <c r="E14" s="84">
        <f>вихідна!C18/1000</f>
        <v>28978.40726</v>
      </c>
      <c r="F14" s="90">
        <f t="shared" si="0"/>
        <v>96.097928640879076</v>
      </c>
      <c r="G14" s="62">
        <f t="shared" si="1"/>
        <v>49.257354860445119</v>
      </c>
      <c r="H14" s="66">
        <f>вихідна!B18/1000</f>
        <v>0</v>
      </c>
      <c r="I14" s="59"/>
      <c r="J14" s="59"/>
    </row>
    <row r="15" spans="1:11" ht="66" customHeight="1" x14ac:dyDescent="0.25">
      <c r="A15" s="72" t="s">
        <v>87</v>
      </c>
      <c r="B15" s="68">
        <v>14040100</v>
      </c>
      <c r="C15" s="85">
        <v>62200.160000000003</v>
      </c>
      <c r="D15" s="85">
        <v>29235.3</v>
      </c>
      <c r="E15" s="84">
        <f>вихідна!C19/1000</f>
        <v>21315.504229999999</v>
      </c>
      <c r="F15" s="90">
        <f t="shared" si="0"/>
        <v>72.910160764555172</v>
      </c>
      <c r="G15" s="62">
        <f t="shared" si="1"/>
        <v>34.26921125283279</v>
      </c>
      <c r="H15" s="66">
        <f>вихідна!B19/1000</f>
        <v>0</v>
      </c>
      <c r="I15" s="59"/>
    </row>
    <row r="16" spans="1:11" ht="46.9" customHeight="1" x14ac:dyDescent="0.25">
      <c r="A16" s="72" t="s">
        <v>88</v>
      </c>
      <c r="B16" s="68">
        <v>14040200</v>
      </c>
      <c r="C16" s="85">
        <v>18400.16</v>
      </c>
      <c r="D16" s="85">
        <v>8152.21</v>
      </c>
      <c r="E16" s="84">
        <f>вихідна!C20/1000</f>
        <v>7713.5269000000008</v>
      </c>
      <c r="F16" s="90">
        <f t="shared" si="0"/>
        <v>94.618844460581869</v>
      </c>
      <c r="G16" s="62">
        <f t="shared" si="1"/>
        <v>41.920977317588552</v>
      </c>
      <c r="H16" s="66">
        <f>вихідна!B20/1000</f>
        <v>0.57099999999999995</v>
      </c>
      <c r="I16" s="59"/>
    </row>
    <row r="17" spans="1:10" ht="15" x14ac:dyDescent="0.2">
      <c r="A17" s="72" t="s">
        <v>70</v>
      </c>
      <c r="B17" s="68">
        <v>18000000</v>
      </c>
      <c r="C17" s="92">
        <f>SUM(C18,C29:C31)</f>
        <v>274492.21999999997</v>
      </c>
      <c r="D17" s="92">
        <f>SUM(D18,D29:D31)</f>
        <v>134072.5</v>
      </c>
      <c r="E17" s="92">
        <f>SUM(E18,E29:E31)</f>
        <v>130167.89258000001</v>
      </c>
      <c r="F17" s="90">
        <f t="shared" si="0"/>
        <v>97.087689556023804</v>
      </c>
      <c r="G17" s="62">
        <f t="shared" si="1"/>
        <v>47.421341333462941</v>
      </c>
      <c r="H17" s="94">
        <f>SUM(H18,H29:H31)</f>
        <v>93.353929999999991</v>
      </c>
      <c r="I17" s="59"/>
    </row>
    <row r="18" spans="1:10" ht="15" customHeight="1" x14ac:dyDescent="0.25">
      <c r="A18" s="93" t="s">
        <v>69</v>
      </c>
      <c r="B18" s="68">
        <v>18010000</v>
      </c>
      <c r="C18" s="92">
        <f>SUM(C19:C28)</f>
        <v>100622.80000000002</v>
      </c>
      <c r="D18" s="92">
        <f>SUM(D19:D28)</f>
        <v>48424.66</v>
      </c>
      <c r="E18" s="92">
        <f>SUM(E19:E28)</f>
        <v>44203.222259999995</v>
      </c>
      <c r="F18" s="90">
        <f t="shared" si="0"/>
        <v>91.282462819563406</v>
      </c>
      <c r="G18" s="62">
        <f t="shared" si="1"/>
        <v>43.929628533493393</v>
      </c>
      <c r="H18" s="66">
        <f>SUM(H19:H28)</f>
        <v>5.1903999999999995</v>
      </c>
      <c r="I18" s="59"/>
    </row>
    <row r="19" spans="1:10" ht="25.9" customHeight="1" x14ac:dyDescent="0.25">
      <c r="A19" s="69" t="s">
        <v>68</v>
      </c>
      <c r="B19" s="68">
        <v>18010100</v>
      </c>
      <c r="C19" s="85">
        <v>87.1</v>
      </c>
      <c r="D19" s="85">
        <v>34.369999999999997</v>
      </c>
      <c r="E19" s="85">
        <f>вихідна!C22/1000</f>
        <v>29.39537</v>
      </c>
      <c r="F19" s="90">
        <f t="shared" si="0"/>
        <v>85.52624381728252</v>
      </c>
      <c r="G19" s="62">
        <f t="shared" si="1"/>
        <v>33.748989667049372</v>
      </c>
      <c r="H19" s="66">
        <f>вихідна!B22/1000</f>
        <v>0</v>
      </c>
      <c r="I19" s="59"/>
    </row>
    <row r="20" spans="1:10" ht="28.5" customHeight="1" x14ac:dyDescent="0.25">
      <c r="A20" s="69" t="s">
        <v>67</v>
      </c>
      <c r="B20" s="68">
        <v>18010200</v>
      </c>
      <c r="C20" s="85">
        <v>6500.3</v>
      </c>
      <c r="D20" s="85">
        <v>2822.48</v>
      </c>
      <c r="E20" s="85">
        <f>вихідна!C23/1000</f>
        <v>1707.0228300000001</v>
      </c>
      <c r="F20" s="90">
        <f t="shared" si="0"/>
        <v>60.479536790340418</v>
      </c>
      <c r="G20" s="62">
        <f t="shared" si="1"/>
        <v>26.260677661031028</v>
      </c>
      <c r="H20" s="66">
        <f>вихідна!B23/1000</f>
        <v>0</v>
      </c>
      <c r="I20" s="59"/>
    </row>
    <row r="21" spans="1:10" ht="28.5" customHeight="1" x14ac:dyDescent="0.25">
      <c r="A21" s="69" t="s">
        <v>66</v>
      </c>
      <c r="B21" s="68">
        <v>18010300</v>
      </c>
      <c r="C21" s="85">
        <v>10308.700000000001</v>
      </c>
      <c r="D21" s="85">
        <v>3434.67</v>
      </c>
      <c r="E21" s="85">
        <f>вихідна!C24/1000</f>
        <v>3029.2824999999998</v>
      </c>
      <c r="F21" s="90">
        <f t="shared" si="0"/>
        <v>88.197192161110081</v>
      </c>
      <c r="G21" s="62">
        <f t="shared" si="1"/>
        <v>29.385688787140957</v>
      </c>
      <c r="H21" s="66">
        <f>вихідна!B24/1000</f>
        <v>0</v>
      </c>
      <c r="I21" s="59"/>
    </row>
    <row r="22" spans="1:10" ht="28.15" customHeight="1" x14ac:dyDescent="0.25">
      <c r="A22" s="69" t="s">
        <v>65</v>
      </c>
      <c r="B22" s="68">
        <v>18010400</v>
      </c>
      <c r="C22" s="85">
        <v>13500</v>
      </c>
      <c r="D22" s="85">
        <v>6635.06</v>
      </c>
      <c r="E22" s="85">
        <f>вихідна!C25/1000</f>
        <v>6584.9142699999993</v>
      </c>
      <c r="F22" s="90">
        <f t="shared" si="0"/>
        <v>99.244230948928859</v>
      </c>
      <c r="G22" s="62">
        <f t="shared" si="1"/>
        <v>48.777142740740736</v>
      </c>
      <c r="H22" s="66">
        <f>вихідна!B25/1000</f>
        <v>0</v>
      </c>
      <c r="I22" s="59"/>
    </row>
    <row r="23" spans="1:10" ht="15.75" customHeight="1" x14ac:dyDescent="0.25">
      <c r="A23" s="69" t="s">
        <v>64</v>
      </c>
      <c r="B23" s="68">
        <v>18010500</v>
      </c>
      <c r="C23" s="85">
        <v>34760.699999999997</v>
      </c>
      <c r="D23" s="85">
        <v>18095.34</v>
      </c>
      <c r="E23" s="85">
        <f>вихідна!C27/1000</f>
        <v>15710.17865</v>
      </c>
      <c r="F23" s="90">
        <f t="shared" si="0"/>
        <v>86.818919401348637</v>
      </c>
      <c r="G23" s="62">
        <f t="shared" si="1"/>
        <v>45.195230964853991</v>
      </c>
      <c r="H23" s="66">
        <f>вихідна!B27/1000</f>
        <v>0</v>
      </c>
      <c r="I23" s="59"/>
    </row>
    <row r="24" spans="1:10" ht="15.75" customHeight="1" x14ac:dyDescent="0.25">
      <c r="A24" s="69" t="s">
        <v>63</v>
      </c>
      <c r="B24" s="68">
        <v>18010600</v>
      </c>
      <c r="C24" s="85">
        <v>23800.3</v>
      </c>
      <c r="D24" s="85">
        <v>12822.62</v>
      </c>
      <c r="E24" s="85">
        <f>вихідна!C28/1000</f>
        <v>10973.404</v>
      </c>
      <c r="F24" s="90">
        <f t="shared" si="0"/>
        <v>85.578485520119912</v>
      </c>
      <c r="G24" s="62">
        <f t="shared" si="1"/>
        <v>46.106158325735393</v>
      </c>
      <c r="H24" s="66">
        <f>вихідна!B28/1000</f>
        <v>0</v>
      </c>
      <c r="I24" s="59"/>
    </row>
    <row r="25" spans="1:10" ht="16.5" customHeight="1" x14ac:dyDescent="0.25">
      <c r="A25" s="69" t="s">
        <v>62</v>
      </c>
      <c r="B25" s="68">
        <v>18010700</v>
      </c>
      <c r="C25" s="85">
        <v>5020.1000000000004</v>
      </c>
      <c r="D25" s="85">
        <v>1563.01</v>
      </c>
      <c r="E25" s="85">
        <f>вихідна!C29/1000</f>
        <v>2958.47046</v>
      </c>
      <c r="F25" s="90">
        <f t="shared" si="0"/>
        <v>189.28032834082956</v>
      </c>
      <c r="G25" s="62">
        <f t="shared" si="1"/>
        <v>58.932500547797851</v>
      </c>
      <c r="H25" s="66">
        <f>вихідна!B29/1000</f>
        <v>0.7466799999999999</v>
      </c>
      <c r="I25" s="59"/>
    </row>
    <row r="26" spans="1:10" ht="15" customHeight="1" x14ac:dyDescent="0.25">
      <c r="A26" s="69" t="s">
        <v>61</v>
      </c>
      <c r="B26" s="68">
        <v>18010900</v>
      </c>
      <c r="C26" s="85">
        <v>6520.6</v>
      </c>
      <c r="D26" s="85">
        <v>2962.11</v>
      </c>
      <c r="E26" s="85">
        <f>вихідна!C30/1000</f>
        <v>3125.5121899999999</v>
      </c>
      <c r="F26" s="90">
        <f t="shared" si="0"/>
        <v>105.51641194958998</v>
      </c>
      <c r="G26" s="62">
        <f t="shared" si="1"/>
        <v>47.932892525227736</v>
      </c>
      <c r="H26" s="66">
        <f>вихідна!B30/1000</f>
        <v>4.4437199999999999</v>
      </c>
      <c r="I26" s="59"/>
    </row>
    <row r="27" spans="1:10" ht="16.5" customHeight="1" x14ac:dyDescent="0.25">
      <c r="A27" s="69" t="s">
        <v>60</v>
      </c>
      <c r="B27" s="68">
        <v>18011000</v>
      </c>
      <c r="C27" s="85">
        <v>75</v>
      </c>
      <c r="D27" s="85">
        <v>30</v>
      </c>
      <c r="E27" s="85">
        <f>вихідна!C31/1000</f>
        <v>50.001989999999999</v>
      </c>
      <c r="F27" s="90">
        <f t="shared" si="0"/>
        <v>166.67330000000001</v>
      </c>
      <c r="G27" s="62">
        <f t="shared" si="1"/>
        <v>66.669319999999999</v>
      </c>
      <c r="H27" s="66">
        <f>вихідна!B31/1000</f>
        <v>0</v>
      </c>
      <c r="I27" s="59"/>
    </row>
    <row r="28" spans="1:10" ht="16.5" customHeight="1" x14ac:dyDescent="0.25">
      <c r="A28" s="69" t="s">
        <v>59</v>
      </c>
      <c r="B28" s="68">
        <v>18011100</v>
      </c>
      <c r="C28" s="85">
        <v>50</v>
      </c>
      <c r="D28" s="85">
        <v>25</v>
      </c>
      <c r="E28" s="83">
        <f>вихідна!C32/1000</f>
        <v>35.04</v>
      </c>
      <c r="F28" s="90">
        <f t="shared" si="0"/>
        <v>140.16</v>
      </c>
      <c r="G28" s="62">
        <f t="shared" si="1"/>
        <v>70.08</v>
      </c>
      <c r="H28" s="66">
        <f>вихідна!B32/1000</f>
        <v>0</v>
      </c>
      <c r="I28" s="59"/>
    </row>
    <row r="29" spans="1:10" ht="16.5" customHeight="1" x14ac:dyDescent="0.25">
      <c r="A29" s="69" t="s">
        <v>58</v>
      </c>
      <c r="B29" s="68">
        <v>18020000</v>
      </c>
      <c r="C29" s="85">
        <v>355</v>
      </c>
      <c r="D29" s="85">
        <v>175</v>
      </c>
      <c r="E29" s="84">
        <f>вихідна!C35/1000</f>
        <v>199.4</v>
      </c>
      <c r="F29" s="90">
        <f t="shared" si="0"/>
        <v>113.94285714285715</v>
      </c>
      <c r="G29" s="62">
        <f t="shared" si="1"/>
        <v>56.16901408450704</v>
      </c>
      <c r="H29" s="66">
        <f>вихідна!B34/1000</f>
        <v>0</v>
      </c>
      <c r="I29" s="59"/>
    </row>
    <row r="30" spans="1:10" ht="15.6" customHeight="1" x14ac:dyDescent="0.25">
      <c r="A30" s="69" t="s">
        <v>57</v>
      </c>
      <c r="B30" s="68">
        <v>18030000</v>
      </c>
      <c r="C30" s="85">
        <v>264.89999999999998</v>
      </c>
      <c r="D30" s="85">
        <v>119.23</v>
      </c>
      <c r="E30" s="84">
        <f>вихідна!C36/1000</f>
        <v>146.84314000000001</v>
      </c>
      <c r="F30" s="90">
        <f t="shared" si="0"/>
        <v>123.15955715843327</v>
      </c>
      <c r="G30" s="62">
        <f t="shared" si="1"/>
        <v>55.433423933559844</v>
      </c>
      <c r="H30" s="66">
        <f>(вихідна!B37+вихідна!B38)/1000</f>
        <v>0</v>
      </c>
      <c r="I30" s="59"/>
      <c r="J30" s="59"/>
    </row>
    <row r="31" spans="1:10" ht="19.149999999999999" customHeight="1" x14ac:dyDescent="0.25">
      <c r="A31" s="69" t="s">
        <v>56</v>
      </c>
      <c r="B31" s="68">
        <v>18050000</v>
      </c>
      <c r="C31" s="85">
        <v>173249.52</v>
      </c>
      <c r="D31" s="85">
        <v>85353.61</v>
      </c>
      <c r="E31" s="84">
        <f>вихідна!C42/1000</f>
        <v>85618.427180000013</v>
      </c>
      <c r="F31" s="90">
        <f t="shared" si="0"/>
        <v>100.31025890996293</v>
      </c>
      <c r="G31" s="62">
        <f t="shared" si="1"/>
        <v>49.41914250613798</v>
      </c>
      <c r="H31" s="66">
        <f>вихідна!B42/1000</f>
        <v>88.163529999999994</v>
      </c>
      <c r="I31" s="59"/>
    </row>
    <row r="32" spans="1:10" ht="21" customHeight="1" x14ac:dyDescent="0.25">
      <c r="A32" s="70" t="s">
        <v>55</v>
      </c>
      <c r="B32" s="68">
        <v>20000000</v>
      </c>
      <c r="C32" s="90">
        <f>SUM(C33,C40,C47)</f>
        <v>21030.762000000002</v>
      </c>
      <c r="D32" s="90">
        <f>SUM(D33,D40,D47)</f>
        <v>10533.67</v>
      </c>
      <c r="E32" s="90">
        <f>SUM(E33,E40,E47)</f>
        <v>8928.8514300000006</v>
      </c>
      <c r="F32" s="90">
        <f t="shared" si="0"/>
        <v>84.76486761024411</v>
      </c>
      <c r="G32" s="62">
        <f t="shared" si="1"/>
        <v>42.45614795127252</v>
      </c>
      <c r="H32" s="66">
        <f>SUM(H33,H40,H47)</f>
        <v>1.3910400000000001</v>
      </c>
      <c r="I32" s="59"/>
    </row>
    <row r="33" spans="1:9" ht="23.45" customHeight="1" x14ac:dyDescent="0.25">
      <c r="A33" s="70" t="s">
        <v>54</v>
      </c>
      <c r="B33" s="68">
        <v>21000000</v>
      </c>
      <c r="C33" s="83">
        <f>SUM(C34:C39)</f>
        <v>1851.2620000000002</v>
      </c>
      <c r="D33" s="83">
        <f>SUM(D34:D39)</f>
        <v>1096.8899999999999</v>
      </c>
      <c r="E33" s="83">
        <f>E34+E36+E37+E38+E39+E35</f>
        <v>1356.3413699999999</v>
      </c>
      <c r="F33" s="90">
        <f t="shared" si="0"/>
        <v>123.65336268905725</v>
      </c>
      <c r="G33" s="62">
        <f t="shared" si="1"/>
        <v>73.265770593249343</v>
      </c>
      <c r="H33" s="66">
        <f>H34+H36+H37+H38+H39</f>
        <v>1.179</v>
      </c>
      <c r="I33" s="59"/>
    </row>
    <row r="34" spans="1:9" ht="52.9" customHeight="1" x14ac:dyDescent="0.25">
      <c r="A34" s="69" t="s">
        <v>53</v>
      </c>
      <c r="B34" s="68">
        <v>21010301</v>
      </c>
      <c r="C34" s="83">
        <v>51</v>
      </c>
      <c r="D34" s="83">
        <v>20.63</v>
      </c>
      <c r="E34" s="83">
        <f>вихідна!C43/1000</f>
        <v>7.1840000000000002</v>
      </c>
      <c r="F34" s="90">
        <f t="shared" si="0"/>
        <v>34.823073194377123</v>
      </c>
      <c r="G34" s="62">
        <f t="shared" si="1"/>
        <v>14.086274509803923</v>
      </c>
      <c r="H34" s="66">
        <f>вихідна!B43/1000</f>
        <v>0</v>
      </c>
      <c r="I34" s="59"/>
    </row>
    <row r="35" spans="1:9" ht="52.9" customHeight="1" x14ac:dyDescent="0.25">
      <c r="A35" s="69" t="s">
        <v>52</v>
      </c>
      <c r="B35" s="68">
        <v>21080900</v>
      </c>
      <c r="C35" s="83">
        <v>0</v>
      </c>
      <c r="D35" s="83">
        <v>0</v>
      </c>
      <c r="E35" s="83">
        <f>вихідна!C44/1000</f>
        <v>0</v>
      </c>
      <c r="F35" s="90"/>
      <c r="G35" s="62"/>
      <c r="H35" s="66">
        <f>вихідна!B44/1000</f>
        <v>0</v>
      </c>
      <c r="I35" s="59"/>
    </row>
    <row r="36" spans="1:9" ht="18" customHeight="1" x14ac:dyDescent="0.25">
      <c r="A36" s="69" t="s">
        <v>51</v>
      </c>
      <c r="B36" s="68">
        <v>21081100</v>
      </c>
      <c r="C36" s="85">
        <v>310.012</v>
      </c>
      <c r="D36" s="85">
        <v>145.52000000000001</v>
      </c>
      <c r="E36" s="84">
        <f>вихідна!C45/1000</f>
        <v>254.37492</v>
      </c>
      <c r="F36" s="90">
        <f>E36/D36*100</f>
        <v>174.80409565695436</v>
      </c>
      <c r="G36" s="62">
        <f t="shared" si="1"/>
        <v>82.053249551630259</v>
      </c>
      <c r="H36" s="66">
        <f>вихідна!B45/1000</f>
        <v>1.06</v>
      </c>
      <c r="I36" s="59"/>
    </row>
    <row r="37" spans="1:9" ht="54.6" customHeight="1" x14ac:dyDescent="0.25">
      <c r="A37" s="69" t="s">
        <v>50</v>
      </c>
      <c r="B37" s="68">
        <v>21081500</v>
      </c>
      <c r="C37" s="85">
        <v>1010.1</v>
      </c>
      <c r="D37" s="85">
        <v>598.20000000000005</v>
      </c>
      <c r="E37" s="84">
        <f>вихідна!C46/1000</f>
        <v>716.30592000000001</v>
      </c>
      <c r="F37" s="90">
        <f t="shared" si="0"/>
        <v>119.74355065195586</v>
      </c>
      <c r="G37" s="62">
        <f t="shared" si="1"/>
        <v>70.914356994356993</v>
      </c>
      <c r="H37" s="66">
        <f>вихідна!B46/1000</f>
        <v>0</v>
      </c>
      <c r="I37" s="59"/>
    </row>
    <row r="38" spans="1:9" ht="18.75" customHeight="1" x14ac:dyDescent="0.25">
      <c r="A38" s="69" t="s">
        <v>49</v>
      </c>
      <c r="B38" s="68">
        <v>21081700</v>
      </c>
      <c r="C38" s="85">
        <v>395</v>
      </c>
      <c r="D38" s="140">
        <v>297.5</v>
      </c>
      <c r="E38" s="84">
        <f>вихідна!C47/1000</f>
        <v>359.39547999999996</v>
      </c>
      <c r="F38" s="90">
        <f t="shared" si="0"/>
        <v>120.80520336134452</v>
      </c>
      <c r="G38" s="62">
        <f t="shared" si="1"/>
        <v>90.986197468354419</v>
      </c>
      <c r="H38" s="66">
        <f>вихідна!B47/1000</f>
        <v>0</v>
      </c>
      <c r="I38" s="59"/>
    </row>
    <row r="39" spans="1:9" ht="28.15" customHeight="1" x14ac:dyDescent="0.25">
      <c r="A39" s="91" t="s">
        <v>48</v>
      </c>
      <c r="B39" s="68">
        <v>21081800</v>
      </c>
      <c r="C39" s="85">
        <v>85.15</v>
      </c>
      <c r="D39" s="140">
        <v>35.04</v>
      </c>
      <c r="E39" s="84">
        <f>вихідна!C48/1000</f>
        <v>19.081049999999998</v>
      </c>
      <c r="F39" s="90">
        <f t="shared" si="0"/>
        <v>54.455051369863007</v>
      </c>
      <c r="G39" s="62">
        <f t="shared" si="1"/>
        <v>22.40874926600117</v>
      </c>
      <c r="H39" s="66">
        <f>вихідна!B48/1000</f>
        <v>0.11899999999999999</v>
      </c>
      <c r="I39" s="59"/>
    </row>
    <row r="40" spans="1:9" ht="15" customHeight="1" x14ac:dyDescent="0.25">
      <c r="A40" s="72" t="s">
        <v>47</v>
      </c>
      <c r="B40" s="68">
        <v>22000000</v>
      </c>
      <c r="C40" s="90">
        <f>C41+C42+C43+C44+C45+C46</f>
        <v>15928.6</v>
      </c>
      <c r="D40" s="90">
        <f>D41+D42+D43+D44+D45+D46</f>
        <v>7913.61</v>
      </c>
      <c r="E40" s="90">
        <f>E41+E42+E43+E44+E45+E46</f>
        <v>6110.2601000000004</v>
      </c>
      <c r="F40" s="90">
        <f t="shared" si="0"/>
        <v>77.212044818989071</v>
      </c>
      <c r="G40" s="62">
        <f t="shared" si="1"/>
        <v>38.360308501688792</v>
      </c>
      <c r="H40" s="66">
        <f>H41+H42+H43+H44+H45+H46</f>
        <v>0.21204000000000001</v>
      </c>
      <c r="I40" s="59"/>
    </row>
    <row r="41" spans="1:9" ht="37.9" customHeight="1" x14ac:dyDescent="0.25">
      <c r="A41" s="89" t="s">
        <v>46</v>
      </c>
      <c r="B41" s="68">
        <v>22010300</v>
      </c>
      <c r="C41" s="83">
        <v>415.7</v>
      </c>
      <c r="D41" s="83">
        <v>203.57</v>
      </c>
      <c r="E41" s="83">
        <f>вихідна!C49/1000</f>
        <v>164.85</v>
      </c>
      <c r="F41" s="90">
        <f t="shared" si="0"/>
        <v>80.979515645723836</v>
      </c>
      <c r="G41" s="62">
        <f t="shared" si="1"/>
        <v>39.656001924464753</v>
      </c>
      <c r="H41" s="66">
        <f>вихідна!B49/1000</f>
        <v>0</v>
      </c>
      <c r="I41" s="59"/>
    </row>
    <row r="42" spans="1:9" ht="23.25" customHeight="1" x14ac:dyDescent="0.25">
      <c r="A42" s="69" t="s">
        <v>90</v>
      </c>
      <c r="B42" s="68">
        <v>22012500</v>
      </c>
      <c r="C42" s="85">
        <v>11970.3</v>
      </c>
      <c r="D42" s="85">
        <v>5977.36</v>
      </c>
      <c r="E42" s="83">
        <f>вихідна!C50/1000</f>
        <v>4295.4105199999995</v>
      </c>
      <c r="F42" s="90">
        <f t="shared" si="0"/>
        <v>71.861332093097957</v>
      </c>
      <c r="G42" s="62">
        <f t="shared" si="1"/>
        <v>35.883900319958563</v>
      </c>
      <c r="H42" s="66">
        <f>вихідна!B50/1000</f>
        <v>0.2117</v>
      </c>
      <c r="I42" s="59"/>
    </row>
    <row r="43" spans="1:9" ht="41.25" customHeight="1" x14ac:dyDescent="0.25">
      <c r="A43" s="89" t="s">
        <v>45</v>
      </c>
      <c r="B43" s="68">
        <v>22012600</v>
      </c>
      <c r="C43" s="85">
        <v>1710.8</v>
      </c>
      <c r="D43" s="85">
        <v>829.3</v>
      </c>
      <c r="E43" s="83">
        <f>вихідна!C51/1000</f>
        <v>617.01099999999997</v>
      </c>
      <c r="F43" s="90">
        <f t="shared" si="0"/>
        <v>74.401422886771968</v>
      </c>
      <c r="G43" s="62">
        <f t="shared" si="1"/>
        <v>36.065641805003509</v>
      </c>
      <c r="H43" s="66">
        <f>вихідна!B51/1000</f>
        <v>0</v>
      </c>
      <c r="I43" s="59"/>
    </row>
    <row r="44" spans="1:9" ht="49.15" customHeight="1" x14ac:dyDescent="0.25">
      <c r="A44" s="89" t="s">
        <v>44</v>
      </c>
      <c r="B44" s="68">
        <v>22012900</v>
      </c>
      <c r="C44" s="85">
        <v>38.200000000000003</v>
      </c>
      <c r="D44" s="85">
        <v>13.79</v>
      </c>
      <c r="E44" s="83">
        <f>вихідна!C52/1000</f>
        <v>11.66</v>
      </c>
      <c r="F44" s="90">
        <f t="shared" si="0"/>
        <v>84.554024655547494</v>
      </c>
      <c r="G44" s="62">
        <f t="shared" si="1"/>
        <v>30.523560209424083</v>
      </c>
      <c r="H44" s="66">
        <f>вихідна!B52/1000</f>
        <v>0</v>
      </c>
      <c r="I44" s="59"/>
    </row>
    <row r="45" spans="1:9" ht="34.9" customHeight="1" x14ac:dyDescent="0.25">
      <c r="A45" s="88" t="s">
        <v>43</v>
      </c>
      <c r="B45" s="68">
        <v>22080400</v>
      </c>
      <c r="C45" s="85">
        <v>1700</v>
      </c>
      <c r="D45" s="85">
        <v>844.2</v>
      </c>
      <c r="E45" s="83">
        <f>вихідна!C54/1000</f>
        <v>989.91168000000005</v>
      </c>
      <c r="F45" s="90">
        <f t="shared" si="0"/>
        <v>117.26032693674485</v>
      </c>
      <c r="G45" s="62">
        <f t="shared" si="1"/>
        <v>58.230098823529417</v>
      </c>
      <c r="H45" s="66">
        <f>вихідна!B53/1000</f>
        <v>0</v>
      </c>
      <c r="I45" s="59"/>
    </row>
    <row r="46" spans="1:9" ht="33.6" customHeight="1" x14ac:dyDescent="0.25">
      <c r="A46" s="69" t="s">
        <v>42</v>
      </c>
      <c r="B46" s="68">
        <v>22090000</v>
      </c>
      <c r="C46" s="85">
        <v>93.6</v>
      </c>
      <c r="D46" s="85">
        <v>45.39</v>
      </c>
      <c r="E46" s="84">
        <f>вихідна!C57/1000</f>
        <v>31.416900000000002</v>
      </c>
      <c r="F46" s="90">
        <f t="shared" si="0"/>
        <v>69.215465961665572</v>
      </c>
      <c r="G46" s="62">
        <f t="shared" si="1"/>
        <v>33.565064102564108</v>
      </c>
      <c r="H46" s="66">
        <f>вихідна!B57/1000</f>
        <v>3.4000000000000002E-4</v>
      </c>
      <c r="I46" s="59"/>
    </row>
    <row r="47" spans="1:9" ht="26.45" customHeight="1" x14ac:dyDescent="0.25">
      <c r="A47" s="70" t="s">
        <v>41</v>
      </c>
      <c r="B47" s="68">
        <v>24000000</v>
      </c>
      <c r="C47" s="85">
        <v>3250.9</v>
      </c>
      <c r="D47" s="85">
        <v>1523.17</v>
      </c>
      <c r="E47" s="84">
        <f>(вихідна!C58)/1000</f>
        <v>1462.2499599999999</v>
      </c>
      <c r="F47" s="90">
        <f t="shared" si="0"/>
        <v>96.000443811262031</v>
      </c>
      <c r="G47" s="62">
        <f t="shared" si="1"/>
        <v>44.979850502937637</v>
      </c>
      <c r="H47" s="66">
        <f>вихідна!B58/1000</f>
        <v>0</v>
      </c>
      <c r="I47" s="59"/>
    </row>
    <row r="48" spans="1:9" ht="39.6" customHeight="1" x14ac:dyDescent="0.25">
      <c r="A48" s="70" t="s">
        <v>30</v>
      </c>
      <c r="B48" s="68">
        <v>30000000</v>
      </c>
      <c r="C48" s="84">
        <f>C49+C50</f>
        <v>7</v>
      </c>
      <c r="D48" s="84">
        <f>D49</f>
        <v>2</v>
      </c>
      <c r="E48" s="84">
        <f>E49+E50</f>
        <v>1.7</v>
      </c>
      <c r="F48" s="90">
        <f t="shared" si="0"/>
        <v>85</v>
      </c>
      <c r="G48" s="62">
        <f t="shared" si="1"/>
        <v>24.285714285714285</v>
      </c>
      <c r="H48" s="67">
        <f>H49+H50</f>
        <v>0</v>
      </c>
      <c r="I48" s="59"/>
    </row>
    <row r="49" spans="1:11" ht="52.15" customHeight="1" x14ac:dyDescent="0.25">
      <c r="A49" s="87" t="s">
        <v>40</v>
      </c>
      <c r="B49" s="68">
        <v>31010200</v>
      </c>
      <c r="C49" s="84">
        <v>7</v>
      </c>
      <c r="D49" s="84">
        <v>2</v>
      </c>
      <c r="E49" s="84">
        <f>вихідна!C59/1000</f>
        <v>1.7</v>
      </c>
      <c r="F49" s="90">
        <f t="shared" si="0"/>
        <v>85</v>
      </c>
      <c r="G49" s="62">
        <f t="shared" si="1"/>
        <v>24.285714285714285</v>
      </c>
      <c r="H49" s="66">
        <v>0</v>
      </c>
      <c r="I49" s="59"/>
      <c r="J49" s="59"/>
      <c r="K49" s="59"/>
    </row>
    <row r="50" spans="1:11" ht="19.5" customHeight="1" x14ac:dyDescent="0.25">
      <c r="A50" s="86" t="s">
        <v>39</v>
      </c>
      <c r="B50" s="68">
        <v>31020000</v>
      </c>
      <c r="C50" s="85"/>
      <c r="D50" s="85"/>
      <c r="E50" s="84">
        <v>0</v>
      </c>
      <c r="F50" s="90"/>
      <c r="G50" s="62"/>
      <c r="H50" s="83"/>
      <c r="I50" s="59"/>
    </row>
    <row r="51" spans="1:11" ht="38.450000000000003" customHeight="1" thickBot="1" x14ac:dyDescent="0.3">
      <c r="A51" s="82" t="s">
        <v>38</v>
      </c>
      <c r="B51" s="81"/>
      <c r="C51" s="79">
        <f>SUM(C7,C32,C48)</f>
        <v>923926.59600000002</v>
      </c>
      <c r="D51" s="79">
        <f>SUM(D7,D32,D48)</f>
        <v>460696.95699999999</v>
      </c>
      <c r="E51" s="80">
        <f>SUM(E7,E32,E48)</f>
        <v>438705.16810000007</v>
      </c>
      <c r="F51" s="90">
        <f t="shared" si="0"/>
        <v>95.226408908101405</v>
      </c>
      <c r="G51" s="62">
        <f t="shared" si="1"/>
        <v>47.482686395143027</v>
      </c>
      <c r="H51" s="78">
        <f>SUM(H7,H32,H48)</f>
        <v>168.76228999999998</v>
      </c>
      <c r="I51" s="59">
        <f>E51-D51</f>
        <v>-21991.788899999927</v>
      </c>
      <c r="J51" s="59"/>
    </row>
    <row r="52" spans="1:11" ht="28.9" customHeight="1" x14ac:dyDescent="0.2">
      <c r="A52" s="147" t="s">
        <v>37</v>
      </c>
      <c r="B52" s="148"/>
      <c r="C52" s="148"/>
      <c r="D52" s="148"/>
      <c r="E52" s="148"/>
      <c r="F52" s="151"/>
      <c r="G52" s="152"/>
      <c r="H52" s="150"/>
      <c r="I52" s="59"/>
    </row>
    <row r="53" spans="1:11" ht="20.45" customHeight="1" x14ac:dyDescent="0.25">
      <c r="A53" s="77" t="s">
        <v>36</v>
      </c>
      <c r="B53" s="76">
        <v>100000</v>
      </c>
      <c r="C53" s="75">
        <f>SUM(C54:C54)</f>
        <v>355.5</v>
      </c>
      <c r="D53" s="75">
        <f>SUM(D54:D54)</f>
        <v>208.7</v>
      </c>
      <c r="E53" s="75">
        <f>SUM(E54:E54)</f>
        <v>212.32343000000003</v>
      </c>
      <c r="F53" s="90">
        <f t="shared" si="0"/>
        <v>101.73619070436035</v>
      </c>
      <c r="G53" s="62">
        <f>E53/C53*100</f>
        <v>59.725296765119559</v>
      </c>
      <c r="H53" s="74">
        <f>H54+H55</f>
        <v>0</v>
      </c>
      <c r="I53" s="59"/>
    </row>
    <row r="54" spans="1:11" ht="21" customHeight="1" x14ac:dyDescent="0.25">
      <c r="A54" s="69" t="s">
        <v>35</v>
      </c>
      <c r="B54" s="68">
        <v>19010000</v>
      </c>
      <c r="C54" s="66">
        <v>355.5</v>
      </c>
      <c r="D54" s="66">
        <v>208.7</v>
      </c>
      <c r="E54" s="67">
        <f>(вихідна!C75+вихідна!C76+вихідна!C77+вихідна!C78)/1000</f>
        <v>212.32343000000003</v>
      </c>
      <c r="F54" s="90">
        <f t="shared" ref="F54" si="2">E54/D54*100</f>
        <v>101.73619070436035</v>
      </c>
      <c r="G54" s="62">
        <f>E54/C54*100</f>
        <v>59.725296765119559</v>
      </c>
      <c r="H54" s="66">
        <f>(вихідна!B75+вихідна!B76+вихідна!B77)/1000</f>
        <v>0</v>
      </c>
      <c r="I54" s="59"/>
    </row>
    <row r="55" spans="1:11" ht="21.6" customHeight="1" x14ac:dyDescent="0.25">
      <c r="A55" s="69"/>
      <c r="B55" s="68">
        <v>19050200</v>
      </c>
      <c r="C55" s="66">
        <v>0</v>
      </c>
      <c r="D55" s="66"/>
      <c r="E55" s="67">
        <f>вихідна!C78/1000</f>
        <v>7.4999999999999997E-3</v>
      </c>
      <c r="F55" s="67"/>
      <c r="G55" s="73"/>
      <c r="H55" s="66">
        <f>вихідна!B78/1000</f>
        <v>0</v>
      </c>
      <c r="I55" s="59"/>
    </row>
    <row r="56" spans="1:11" ht="16.5" customHeight="1" x14ac:dyDescent="0.2">
      <c r="A56" s="70" t="s">
        <v>34</v>
      </c>
      <c r="B56" s="68">
        <v>20000000</v>
      </c>
      <c r="C56" s="62">
        <f t="shared" ref="C56:D56" si="3">C57+C59+C60+C61+C58</f>
        <v>73384.524999999994</v>
      </c>
      <c r="D56" s="62">
        <f t="shared" si="3"/>
        <v>36715.842499999999</v>
      </c>
      <c r="E56" s="62">
        <f>E57+E59+E60+E61+E58</f>
        <v>29293.770179999996</v>
      </c>
      <c r="F56" s="90">
        <f t="shared" ref="F56" si="4">E56/D56*100</f>
        <v>79.785095984110939</v>
      </c>
      <c r="G56" s="62">
        <f>E56/C56*100</f>
        <v>39.918184630887779</v>
      </c>
      <c r="H56" s="62">
        <f>H57+H60+H61</f>
        <v>21.841000000000001</v>
      </c>
      <c r="I56" s="59"/>
    </row>
    <row r="57" spans="1:11" ht="29.45" customHeight="1" x14ac:dyDescent="0.25">
      <c r="A57" s="69" t="s">
        <v>33</v>
      </c>
      <c r="B57" s="68">
        <v>21110000</v>
      </c>
      <c r="C57" s="66">
        <v>0</v>
      </c>
      <c r="D57" s="66"/>
      <c r="E57" s="66">
        <f>вихідна!C79/1000</f>
        <v>0</v>
      </c>
      <c r="F57" s="66"/>
      <c r="G57" s="73">
        <f>вихідна!C79/1000</f>
        <v>0</v>
      </c>
      <c r="H57" s="66">
        <f>вихідна!B79/1000</f>
        <v>0</v>
      </c>
      <c r="I57" s="59"/>
    </row>
    <row r="58" spans="1:11" ht="40.15" customHeight="1" x14ac:dyDescent="0.25">
      <c r="A58" s="69" t="s">
        <v>89</v>
      </c>
      <c r="B58" s="68">
        <v>24110900</v>
      </c>
      <c r="C58" s="66"/>
      <c r="D58" s="66"/>
      <c r="E58" s="66">
        <f>вихідна!C81/1000</f>
        <v>1.40222</v>
      </c>
      <c r="F58" s="66"/>
      <c r="G58" s="62"/>
      <c r="H58" s="66">
        <f>вихідна!B81/1000</f>
        <v>0</v>
      </c>
      <c r="I58" s="59"/>
    </row>
    <row r="59" spans="1:11" ht="22.9" customHeight="1" x14ac:dyDescent="0.25">
      <c r="A59" s="69" t="s">
        <v>84</v>
      </c>
      <c r="B59" s="68">
        <v>24170000</v>
      </c>
      <c r="C59" s="66"/>
      <c r="D59" s="66"/>
      <c r="E59" s="66">
        <f>вихідна!C82/1000</f>
        <v>0</v>
      </c>
      <c r="F59" s="66"/>
      <c r="G59" s="62"/>
      <c r="H59" s="66"/>
      <c r="I59" s="59"/>
    </row>
    <row r="60" spans="1:11" ht="30" customHeight="1" x14ac:dyDescent="0.25">
      <c r="A60" s="69" t="s">
        <v>32</v>
      </c>
      <c r="B60" s="68">
        <v>24062100</v>
      </c>
      <c r="C60" s="66">
        <v>100.4</v>
      </c>
      <c r="D60" s="66">
        <v>73.78</v>
      </c>
      <c r="E60" s="66">
        <f>вихідна!C80/1000</f>
        <v>194.40054000000001</v>
      </c>
      <c r="F60" s="90">
        <f t="shared" ref="F60" si="5">E60/D60*100</f>
        <v>263.48677148278665</v>
      </c>
      <c r="G60" s="62">
        <f t="shared" ref="G60:G67" si="6">E60/C60*100</f>
        <v>193.62603585657371</v>
      </c>
      <c r="H60" s="66">
        <f>вихідна!B80/1000</f>
        <v>0</v>
      </c>
      <c r="I60" s="59"/>
    </row>
    <row r="61" spans="1:11" ht="15" customHeight="1" x14ac:dyDescent="0.25">
      <c r="A61" s="69" t="s">
        <v>31</v>
      </c>
      <c r="B61" s="68">
        <v>25000000</v>
      </c>
      <c r="C61" s="66">
        <v>73284.125</v>
      </c>
      <c r="D61" s="66">
        <f>C61/12*6</f>
        <v>36642.0625</v>
      </c>
      <c r="E61" s="67">
        <f>(вихідна!C83+вихідна!C84+++вихідна!C85+вихідна!C86+вихідна!C87+вихідна!C88)/1000</f>
        <v>29097.967419999997</v>
      </c>
      <c r="F61" s="90">
        <f t="shared" ref="F61:F62" si="7">E61/D61*100</f>
        <v>79.411379804289112</v>
      </c>
      <c r="G61" s="62">
        <f t="shared" si="6"/>
        <v>39.705689902144556</v>
      </c>
      <c r="H61" s="67">
        <f>SUM(вихідна!B83:B88)/1000</f>
        <v>21.841000000000001</v>
      </c>
      <c r="I61" s="59"/>
    </row>
    <row r="62" spans="1:11" ht="21" customHeight="1" x14ac:dyDescent="0.25">
      <c r="A62" s="70" t="s">
        <v>30</v>
      </c>
      <c r="B62" s="68">
        <v>30000000</v>
      </c>
      <c r="C62" s="62">
        <f>SUM(C63:C64)</f>
        <v>5300</v>
      </c>
      <c r="D62" s="62">
        <f>SUM(D63:D64)</f>
        <v>1000</v>
      </c>
      <c r="E62" s="62">
        <f>E63+E64</f>
        <v>700.07389999999998</v>
      </c>
      <c r="F62" s="90">
        <f t="shared" si="7"/>
        <v>70.007390000000001</v>
      </c>
      <c r="G62" s="62">
        <f t="shared" si="6"/>
        <v>13.208941509433961</v>
      </c>
      <c r="H62" s="66">
        <f>H63+H64</f>
        <v>0</v>
      </c>
      <c r="I62" s="59"/>
    </row>
    <row r="63" spans="1:11" ht="24" customHeight="1" x14ac:dyDescent="0.25">
      <c r="A63" s="69" t="s">
        <v>29</v>
      </c>
      <c r="B63" s="68">
        <v>31030000</v>
      </c>
      <c r="C63" s="66">
        <v>300</v>
      </c>
      <c r="D63" s="66"/>
      <c r="E63" s="66">
        <f>вихідна!C89/1000</f>
        <v>0</v>
      </c>
      <c r="F63" s="66"/>
      <c r="G63" s="62">
        <f t="shared" si="6"/>
        <v>0</v>
      </c>
      <c r="H63" s="66">
        <f>вихідна!B89/1000</f>
        <v>0</v>
      </c>
      <c r="I63" s="59"/>
    </row>
    <row r="64" spans="1:11" ht="14.45" customHeight="1" x14ac:dyDescent="0.25">
      <c r="A64" s="69" t="s">
        <v>28</v>
      </c>
      <c r="B64" s="68">
        <v>33010000</v>
      </c>
      <c r="C64" s="66">
        <v>5000</v>
      </c>
      <c r="D64" s="66">
        <v>1000</v>
      </c>
      <c r="E64" s="66">
        <f>вихідна!C90/1000</f>
        <v>700.07389999999998</v>
      </c>
      <c r="F64" s="90">
        <f t="shared" ref="F64:F66" si="8">E64/D64*100</f>
        <v>70.007390000000001</v>
      </c>
      <c r="G64" s="62">
        <f t="shared" si="6"/>
        <v>14.001478000000001</v>
      </c>
      <c r="H64" s="66">
        <f>вихідна!B90/1000</f>
        <v>0</v>
      </c>
      <c r="I64" s="59"/>
    </row>
    <row r="65" spans="1:11" ht="16.149999999999999" customHeight="1" x14ac:dyDescent="0.25">
      <c r="A65" s="70" t="s">
        <v>27</v>
      </c>
      <c r="B65" s="68">
        <v>50000000</v>
      </c>
      <c r="C65" s="62">
        <f>C66</f>
        <v>3.4</v>
      </c>
      <c r="D65" s="62"/>
      <c r="E65" s="62">
        <f>E66</f>
        <v>3.4</v>
      </c>
      <c r="F65" s="62"/>
      <c r="G65" s="62">
        <f t="shared" si="6"/>
        <v>100</v>
      </c>
      <c r="H65" s="66">
        <f>H66</f>
        <v>0</v>
      </c>
      <c r="I65" s="59"/>
    </row>
    <row r="66" spans="1:11" ht="19.899999999999999" customHeight="1" x14ac:dyDescent="0.25">
      <c r="A66" s="69" t="s">
        <v>26</v>
      </c>
      <c r="B66" s="68">
        <v>50110000</v>
      </c>
      <c r="C66" s="66">
        <v>3.4</v>
      </c>
      <c r="D66" s="66">
        <v>1.7</v>
      </c>
      <c r="E66" s="66">
        <f>вихідна!C94/1000</f>
        <v>3.4</v>
      </c>
      <c r="F66" s="90">
        <f t="shared" si="8"/>
        <v>200</v>
      </c>
      <c r="G66" s="62">
        <f t="shared" si="6"/>
        <v>100</v>
      </c>
      <c r="H66" s="66">
        <f>вихідна!B94/1000</f>
        <v>0</v>
      </c>
      <c r="I66" s="59"/>
    </row>
    <row r="67" spans="1:11" ht="16.899999999999999" customHeight="1" x14ac:dyDescent="0.25">
      <c r="A67" s="72" t="s">
        <v>22</v>
      </c>
      <c r="B67" s="68">
        <v>40000000</v>
      </c>
      <c r="C67" s="66">
        <f>C68+C70+C71</f>
        <v>28245.66</v>
      </c>
      <c r="D67" s="66"/>
      <c r="E67" s="66">
        <f>E68+E70+E71</f>
        <v>0</v>
      </c>
      <c r="F67" s="66"/>
      <c r="G67" s="62">
        <f t="shared" si="6"/>
        <v>0</v>
      </c>
      <c r="H67" s="66">
        <f>H70</f>
        <v>0</v>
      </c>
      <c r="I67" s="59"/>
    </row>
    <row r="68" spans="1:11" ht="16.899999999999999" customHeight="1" x14ac:dyDescent="0.25">
      <c r="A68" s="105" t="s">
        <v>94</v>
      </c>
      <c r="B68" s="68">
        <v>41030000</v>
      </c>
      <c r="C68" s="66">
        <f>SUM(C69:C69)</f>
        <v>0</v>
      </c>
      <c r="D68" s="66"/>
      <c r="E68" s="66">
        <f>SUM(E69:E69)</f>
        <v>0</v>
      </c>
      <c r="F68" s="66"/>
      <c r="G68" s="62"/>
      <c r="H68" s="66"/>
      <c r="I68" s="59"/>
    </row>
    <row r="69" spans="1:11" ht="26.45" customHeight="1" x14ac:dyDescent="0.25">
      <c r="A69" s="104" t="s">
        <v>82</v>
      </c>
      <c r="B69" s="68">
        <v>41035400</v>
      </c>
      <c r="C69" s="66"/>
      <c r="D69" s="66"/>
      <c r="E69" s="66">
        <f>вихідна!C92/1000</f>
        <v>0</v>
      </c>
      <c r="F69" s="66"/>
      <c r="G69" s="62"/>
      <c r="H69" s="66">
        <f>вихідна!B92/1000</f>
        <v>0</v>
      </c>
      <c r="I69" s="59"/>
    </row>
    <row r="70" spans="1:11" ht="18" customHeight="1" x14ac:dyDescent="0.25">
      <c r="A70" s="72" t="s">
        <v>92</v>
      </c>
      <c r="B70" s="68">
        <v>41053900</v>
      </c>
      <c r="C70" s="66"/>
      <c r="D70" s="66"/>
      <c r="E70" s="66"/>
      <c r="F70" s="66"/>
      <c r="G70" s="62"/>
      <c r="H70" s="66"/>
      <c r="I70" s="59"/>
    </row>
    <row r="71" spans="1:11" ht="16.899999999999999" customHeight="1" x14ac:dyDescent="0.25">
      <c r="A71" s="72" t="s">
        <v>25</v>
      </c>
      <c r="B71" s="68">
        <v>42020500</v>
      </c>
      <c r="C71" s="66">
        <v>28245.66</v>
      </c>
      <c r="D71" s="66"/>
      <c r="E71" s="66">
        <f>вихідна!C93/1000</f>
        <v>0</v>
      </c>
      <c r="F71" s="66"/>
      <c r="G71" s="62">
        <f>E71/C71*100</f>
        <v>0</v>
      </c>
      <c r="H71" s="66">
        <f>вихідна!B93/1000</f>
        <v>0</v>
      </c>
      <c r="I71" s="59"/>
    </row>
    <row r="72" spans="1:11" ht="21.6" customHeight="1" x14ac:dyDescent="0.25">
      <c r="A72" s="71" t="s">
        <v>24</v>
      </c>
      <c r="B72" s="64"/>
      <c r="C72" s="63">
        <f>C53+C56+C62+C65+C67</f>
        <v>107289.08499999999</v>
      </c>
      <c r="D72" s="63">
        <f>D53+D56+D62+D65+D67</f>
        <v>37924.542499999996</v>
      </c>
      <c r="E72" s="63">
        <f>E53+E56+E62+E67+E65</f>
        <v>30209.567509999997</v>
      </c>
      <c r="F72" s="90">
        <f t="shared" ref="F72:F81" si="9">E72/D72*100</f>
        <v>79.657038736854901</v>
      </c>
      <c r="G72" s="62">
        <f>E72/C72*100</f>
        <v>28.157167628002423</v>
      </c>
      <c r="H72" s="61">
        <f>H53+H56+H62+H67+H65+H69</f>
        <v>21.841000000000001</v>
      </c>
      <c r="I72" s="59"/>
      <c r="J72" s="59"/>
      <c r="K72" s="59"/>
    </row>
    <row r="73" spans="1:11" ht="18.600000000000001" customHeight="1" x14ac:dyDescent="0.25">
      <c r="A73" s="65" t="s">
        <v>23</v>
      </c>
      <c r="B73" s="64"/>
      <c r="C73" s="63">
        <f>C51+C72</f>
        <v>1031215.681</v>
      </c>
      <c r="D73" s="63">
        <f>D51+D72</f>
        <v>498621.49949999998</v>
      </c>
      <c r="E73" s="63">
        <f>E51+E72</f>
        <v>468914.73561000009</v>
      </c>
      <c r="F73" s="90">
        <f t="shared" si="9"/>
        <v>94.042221621051482</v>
      </c>
      <c r="G73" s="62">
        <f>E73/C73*100</f>
        <v>45.472033081894153</v>
      </c>
      <c r="H73" s="61">
        <f>H53+H56+H62+H65+H67</f>
        <v>21.841000000000001</v>
      </c>
      <c r="I73" s="59"/>
    </row>
    <row r="74" spans="1:11" ht="18" customHeight="1" x14ac:dyDescent="0.25">
      <c r="A74" s="70" t="s">
        <v>22</v>
      </c>
      <c r="B74" s="68">
        <v>40000000</v>
      </c>
      <c r="C74" s="62">
        <f>C75+C81</f>
        <v>253010.47999999998</v>
      </c>
      <c r="D74" s="62">
        <f>D75+D81</f>
        <v>230258.19199999998</v>
      </c>
      <c r="E74" s="62">
        <f>E75+E81</f>
        <v>225378.79326000001</v>
      </c>
      <c r="F74" s="90">
        <f t="shared" si="9"/>
        <v>97.880901132064835</v>
      </c>
      <c r="G74" s="62">
        <f>E74/C74*100</f>
        <v>89.078837074258757</v>
      </c>
      <c r="H74" s="66">
        <f>H75+H81</f>
        <v>0</v>
      </c>
      <c r="I74" s="59"/>
    </row>
    <row r="75" spans="1:11" ht="18" customHeight="1" x14ac:dyDescent="0.25">
      <c r="A75" s="72" t="s">
        <v>85</v>
      </c>
      <c r="B75" s="68">
        <v>41030000</v>
      </c>
      <c r="C75" s="67">
        <f>SUM(C76:C80)</f>
        <v>236844.09999999998</v>
      </c>
      <c r="D75" s="67">
        <f>SUM(D76:D80)</f>
        <v>215237.9</v>
      </c>
      <c r="E75" s="67">
        <f>SUM(E76:E80)</f>
        <v>215237.9</v>
      </c>
      <c r="F75" s="90">
        <f t="shared" si="9"/>
        <v>100</v>
      </c>
      <c r="G75" s="62">
        <f t="shared" ref="G75:G82" si="10">E75/C75*100</f>
        <v>90.877459054289304</v>
      </c>
      <c r="H75" s="67">
        <f>H78+H77+H80+H76</f>
        <v>0</v>
      </c>
      <c r="I75" s="59"/>
    </row>
    <row r="76" spans="1:11" ht="24" customHeight="1" x14ac:dyDescent="0.25">
      <c r="A76" s="69" t="s">
        <v>95</v>
      </c>
      <c r="B76" s="68">
        <v>41031100</v>
      </c>
      <c r="C76" s="67">
        <v>14818.1</v>
      </c>
      <c r="D76" s="67">
        <v>14818.1</v>
      </c>
      <c r="E76" s="67">
        <f>вихідна!C61/1000</f>
        <v>14818.1</v>
      </c>
      <c r="F76" s="90">
        <f t="shared" si="9"/>
        <v>100</v>
      </c>
      <c r="G76" s="62">
        <f t="shared" si="10"/>
        <v>100</v>
      </c>
      <c r="H76" s="67">
        <f>вихідна!B61/1000</f>
        <v>0</v>
      </c>
      <c r="I76" s="59"/>
    </row>
    <row r="77" spans="1:11" ht="29.45" customHeight="1" x14ac:dyDescent="0.25">
      <c r="A77" s="69" t="s">
        <v>82</v>
      </c>
      <c r="B77" s="68">
        <v>41035400</v>
      </c>
      <c r="C77" s="67">
        <v>950.2</v>
      </c>
      <c r="D77" s="144">
        <v>950.2</v>
      </c>
      <c r="E77" s="132">
        <f>вихідна!C63/1000</f>
        <v>950.2</v>
      </c>
      <c r="F77" s="90">
        <f t="shared" si="9"/>
        <v>100</v>
      </c>
      <c r="G77" s="62">
        <f t="shared" si="10"/>
        <v>100</v>
      </c>
      <c r="H77" s="67">
        <f>вихідна!B63/1000</f>
        <v>0</v>
      </c>
      <c r="I77" s="59"/>
    </row>
    <row r="78" spans="1:11" ht="17.45" customHeight="1" x14ac:dyDescent="0.25">
      <c r="A78" s="69" t="s">
        <v>93</v>
      </c>
      <c r="B78" s="68">
        <v>41033900</v>
      </c>
      <c r="C78" s="66">
        <v>197211.8</v>
      </c>
      <c r="D78" s="67">
        <v>176544</v>
      </c>
      <c r="E78" s="67">
        <f>вихідна!C62/1000</f>
        <v>176544</v>
      </c>
      <c r="F78" s="90">
        <f t="shared" si="9"/>
        <v>100</v>
      </c>
      <c r="G78" s="62">
        <f t="shared" si="10"/>
        <v>89.519998296247991</v>
      </c>
      <c r="H78" s="66">
        <f>вихідна!B62/1000</f>
        <v>0</v>
      </c>
      <c r="I78" s="59"/>
    </row>
    <row r="79" spans="1:11" ht="47.45" customHeight="1" x14ac:dyDescent="0.25">
      <c r="A79" s="104" t="s">
        <v>86</v>
      </c>
      <c r="B79" s="68">
        <v>41036000</v>
      </c>
      <c r="C79" s="66">
        <v>2311.3000000000002</v>
      </c>
      <c r="D79" s="66">
        <v>1372.9</v>
      </c>
      <c r="E79" s="67">
        <f>вихідна!C64/1000</f>
        <v>1372.9</v>
      </c>
      <c r="F79" s="143">
        <f t="shared" si="9"/>
        <v>100</v>
      </c>
      <c r="G79" s="62">
        <f t="shared" si="10"/>
        <v>59.399472158525498</v>
      </c>
      <c r="H79" s="66">
        <f>вихідна!B64/1000</f>
        <v>0</v>
      </c>
      <c r="I79" s="59"/>
    </row>
    <row r="80" spans="1:11" ht="28.5" customHeight="1" x14ac:dyDescent="0.25">
      <c r="A80" s="69" t="s">
        <v>83</v>
      </c>
      <c r="B80" s="68">
        <v>41036300</v>
      </c>
      <c r="C80" s="66">
        <v>21552.7</v>
      </c>
      <c r="D80" s="66">
        <v>21552.7</v>
      </c>
      <c r="E80" s="67">
        <f>вихідна!C65/1000</f>
        <v>21552.7</v>
      </c>
      <c r="F80" s="90">
        <f t="shared" si="9"/>
        <v>100</v>
      </c>
      <c r="G80" s="62">
        <f t="shared" si="10"/>
        <v>100</v>
      </c>
      <c r="H80" s="66">
        <f>вихідна!B65/1000</f>
        <v>0</v>
      </c>
      <c r="I80" s="59"/>
    </row>
    <row r="81" spans="1:11" ht="18.600000000000001" customHeight="1" x14ac:dyDescent="0.25">
      <c r="A81" s="69" t="s">
        <v>21</v>
      </c>
      <c r="B81" s="68">
        <v>41050000</v>
      </c>
      <c r="C81" s="66">
        <v>16166.38</v>
      </c>
      <c r="D81" s="66">
        <v>15020.291999999999</v>
      </c>
      <c r="E81" s="67">
        <f>(вихідна!C67+вихідна!C68+вихідна!C69+вихідна!C72+вихідна!C70+вихідна!C66)/1000+вихідна!C71/1000</f>
        <v>10140.893259999999</v>
      </c>
      <c r="F81" s="90">
        <f t="shared" si="9"/>
        <v>67.514621286989623</v>
      </c>
      <c r="G81" s="62">
        <f t="shared" si="10"/>
        <v>62.728287099523826</v>
      </c>
      <c r="H81" s="66">
        <f>(вихідна!B67+вихідна!B68+вихідна!B69+вихідна!B72+вихідна!B70)/1000</f>
        <v>0</v>
      </c>
      <c r="I81" s="59"/>
    </row>
    <row r="82" spans="1:11" ht="24.6" customHeight="1" thickBot="1" x14ac:dyDescent="0.3">
      <c r="A82" s="65" t="s">
        <v>20</v>
      </c>
      <c r="B82" s="64">
        <v>900101</v>
      </c>
      <c r="C82" s="99">
        <f>SUM(C51,C72,C74)</f>
        <v>1284226.1609999998</v>
      </c>
      <c r="D82" s="99">
        <f>SUM(D51,D72,D74)</f>
        <v>728879.69149999996</v>
      </c>
      <c r="E82" s="125">
        <f>SUM(E51,E72,E74)</f>
        <v>694293.52887000004</v>
      </c>
      <c r="F82" s="142">
        <f t="shared" ref="F82" si="11">E82/D82*100</f>
        <v>95.25488732457022</v>
      </c>
      <c r="G82" s="79">
        <f t="shared" si="10"/>
        <v>54.063182167957727</v>
      </c>
      <c r="H82" s="126">
        <f>SUM(H51,H72,H74)</f>
        <v>190.60328999999999</v>
      </c>
      <c r="I82" s="59"/>
      <c r="K82" s="57" t="s">
        <v>19</v>
      </c>
    </row>
    <row r="83" spans="1:11" ht="243.75" customHeight="1" x14ac:dyDescent="0.2">
      <c r="D83" s="133"/>
      <c r="E83" s="59"/>
      <c r="F83" s="59"/>
      <c r="G83" s="103"/>
      <c r="H83" s="59"/>
    </row>
    <row r="84" spans="1:11" ht="25.5" customHeight="1" x14ac:dyDescent="0.2">
      <c r="A84" s="146"/>
      <c r="B84" s="146"/>
      <c r="C84" s="146"/>
      <c r="D84" s="146"/>
      <c r="E84" s="146"/>
      <c r="F84" s="128"/>
      <c r="G84" s="60"/>
      <c r="H84" s="57" t="s">
        <v>18</v>
      </c>
      <c r="I84" s="57" t="s">
        <v>17</v>
      </c>
    </row>
    <row r="85" spans="1:11" ht="13.5" customHeight="1" x14ac:dyDescent="0.2">
      <c r="C85" s="59"/>
      <c r="D85" s="59"/>
      <c r="E85" s="57" t="s">
        <v>4</v>
      </c>
    </row>
    <row r="86" spans="1:11" ht="16.5" customHeight="1" x14ac:dyDescent="0.2">
      <c r="I86" s="57" t="s">
        <v>16</v>
      </c>
    </row>
    <row r="88" spans="1:11" ht="15" x14ac:dyDescent="0.3">
      <c r="A88" s="58"/>
    </row>
    <row r="89" spans="1:11" ht="15" x14ac:dyDescent="0.3">
      <c r="A89" s="58"/>
    </row>
    <row r="90" spans="1:11" ht="15" x14ac:dyDescent="0.3">
      <c r="A90" s="58"/>
    </row>
    <row r="655" spans="2:2" x14ac:dyDescent="0.2">
      <c r="B655" s="57" t="s">
        <v>19</v>
      </c>
    </row>
  </sheetData>
  <mergeCells count="6">
    <mergeCell ref="A84:E84"/>
    <mergeCell ref="A6:H6"/>
    <mergeCell ref="A52:H52"/>
    <mergeCell ref="A1:E1"/>
    <mergeCell ref="A2:E2"/>
    <mergeCell ref="A3:E3"/>
  </mergeCells>
  <pageMargins left="7.874015748031496E-2" right="3.937007874015748E-2" top="0.27559055118110237" bottom="0.27559055118110237" header="0.11811023622047245" footer="0.11811023622047245"/>
  <pageSetup paperSize="9" scale="75" fitToHeight="0" orientation="landscape" r:id="rId1"/>
  <headerFooter alignWithMargins="0"/>
  <rowBreaks count="2" manualBreakCount="2">
    <brk id="31" max="19" man="1"/>
    <brk id="51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/>
  <dimension ref="A1:G93"/>
  <sheetViews>
    <sheetView topLeftCell="A49" workbookViewId="0">
      <selection activeCell="B75" sqref="B75"/>
    </sheetView>
  </sheetViews>
  <sheetFormatPr defaultRowHeight="12.75" x14ac:dyDescent="0.2"/>
  <cols>
    <col min="1" max="1" width="14" customWidth="1"/>
    <col min="2" max="2" width="15.140625" customWidth="1"/>
    <col min="3" max="3" width="17.42578125" customWidth="1"/>
    <col min="4" max="4" width="16.85546875" customWidth="1"/>
    <col min="5" max="5" width="9.28515625" customWidth="1"/>
    <col min="6" max="6" width="12.140625" customWidth="1"/>
  </cols>
  <sheetData>
    <row r="1" spans="1:4" ht="12" customHeight="1" x14ac:dyDescent="0.25">
      <c r="A1" s="50" t="s">
        <v>8</v>
      </c>
      <c r="B1" s="47" t="s">
        <v>9</v>
      </c>
      <c r="C1" s="48" t="s">
        <v>10</v>
      </c>
      <c r="D1" s="32"/>
    </row>
    <row r="2" spans="1:4" ht="13.15" customHeight="1" x14ac:dyDescent="0.2">
      <c r="A2" s="51">
        <v>11010100</v>
      </c>
      <c r="B2" s="33">
        <v>70020.27</v>
      </c>
      <c r="C2" s="54">
        <v>226071450.58000001</v>
      </c>
      <c r="D2" s="42"/>
    </row>
    <row r="3" spans="1:4" ht="14.25" x14ac:dyDescent="0.2">
      <c r="A3" s="51">
        <v>11010400</v>
      </c>
      <c r="B3" s="33">
        <v>3426.05</v>
      </c>
      <c r="C3" s="54">
        <v>5947059.0199999996</v>
      </c>
      <c r="D3" s="42"/>
    </row>
    <row r="4" spans="1:4" ht="14.25" x14ac:dyDescent="0.2">
      <c r="A4" s="51">
        <v>11010500</v>
      </c>
      <c r="B4" s="33"/>
      <c r="C4" s="33">
        <v>5524841.8600000003</v>
      </c>
      <c r="D4" s="42"/>
    </row>
    <row r="5" spans="1:4" ht="14.25" x14ac:dyDescent="0.2">
      <c r="A5" s="51">
        <v>11011300</v>
      </c>
      <c r="B5" s="33"/>
      <c r="C5" s="33">
        <v>167501.87</v>
      </c>
      <c r="D5" s="42"/>
    </row>
    <row r="6" spans="1:4" ht="14.25" x14ac:dyDescent="0.2">
      <c r="A6" s="51">
        <v>11020201</v>
      </c>
      <c r="B6" s="33"/>
      <c r="C6" s="33">
        <v>288824.40999999997</v>
      </c>
      <c r="D6" s="39"/>
    </row>
    <row r="7" spans="1:4" ht="14.25" x14ac:dyDescent="0.2">
      <c r="A7" s="51">
        <v>13010100</v>
      </c>
      <c r="B7" s="33"/>
      <c r="C7" s="33">
        <v>143487.10999999999</v>
      </c>
      <c r="D7" s="39"/>
    </row>
    <row r="8" spans="1:4" ht="14.25" x14ac:dyDescent="0.2">
      <c r="A8" s="51">
        <v>13010200</v>
      </c>
      <c r="B8" s="33"/>
      <c r="C8" s="33">
        <v>268273.96999999997</v>
      </c>
      <c r="D8" s="39"/>
    </row>
    <row r="9" spans="1:4" ht="14.25" x14ac:dyDescent="0.2">
      <c r="A9" s="51">
        <v>13030100</v>
      </c>
      <c r="B9" s="33"/>
      <c r="C9" s="33">
        <v>68835.53</v>
      </c>
      <c r="D9" s="39"/>
    </row>
    <row r="10" spans="1:4" ht="14.25" x14ac:dyDescent="0.2">
      <c r="A10" s="51">
        <v>13040100</v>
      </c>
      <c r="B10" s="33"/>
      <c r="C10" s="33">
        <v>67200</v>
      </c>
      <c r="D10" s="39"/>
    </row>
    <row r="11" spans="1:4" ht="14.25" x14ac:dyDescent="0.2">
      <c r="A11" s="51">
        <v>14021900</v>
      </c>
      <c r="B11" s="33"/>
      <c r="C11" s="33">
        <v>3051811.35</v>
      </c>
      <c r="D11" s="39"/>
    </row>
    <row r="12" spans="1:4" ht="14.25" x14ac:dyDescent="0.2">
      <c r="A12" s="51">
        <v>14031900</v>
      </c>
      <c r="B12" s="33"/>
      <c r="C12" s="33">
        <v>28978407.260000002</v>
      </c>
      <c r="D12" s="39"/>
    </row>
    <row r="13" spans="1:4" ht="14.25" x14ac:dyDescent="0.2">
      <c r="A13" s="51">
        <v>14040100</v>
      </c>
      <c r="B13" s="33"/>
      <c r="C13" s="33">
        <v>21315504.23</v>
      </c>
      <c r="D13" s="39"/>
    </row>
    <row r="14" spans="1:4" ht="14.25" x14ac:dyDescent="0.2">
      <c r="A14" s="51">
        <v>14040200</v>
      </c>
      <c r="B14" s="33">
        <v>571</v>
      </c>
      <c r="C14" s="33">
        <v>7713526.9000000004</v>
      </c>
      <c r="D14" s="39"/>
    </row>
    <row r="15" spans="1:4" ht="13.5" customHeight="1" x14ac:dyDescent="0.2">
      <c r="A15" s="51">
        <v>18010100</v>
      </c>
      <c r="B15" s="33"/>
      <c r="C15" s="33">
        <v>29395.37</v>
      </c>
      <c r="D15" s="39"/>
    </row>
    <row r="16" spans="1:4" ht="13.5" customHeight="1" x14ac:dyDescent="0.2">
      <c r="A16" s="51">
        <v>18010200</v>
      </c>
      <c r="B16" s="33"/>
      <c r="C16" s="33">
        <v>1707022.83</v>
      </c>
      <c r="D16" s="39"/>
    </row>
    <row r="17" spans="1:7" ht="13.5" customHeight="1" x14ac:dyDescent="0.2">
      <c r="A17" s="51">
        <v>18010300</v>
      </c>
      <c r="B17" s="33"/>
      <c r="C17" s="33">
        <v>3029282.5</v>
      </c>
      <c r="D17" s="39"/>
      <c r="G17" s="26"/>
    </row>
    <row r="18" spans="1:7" ht="13.5" customHeight="1" x14ac:dyDescent="0.2">
      <c r="A18" s="51">
        <v>18010400</v>
      </c>
      <c r="B18" s="33"/>
      <c r="C18" s="33">
        <v>6584914.2699999996</v>
      </c>
      <c r="D18" s="39"/>
    </row>
    <row r="19" spans="1:7" ht="14.25" x14ac:dyDescent="0.2">
      <c r="A19" s="51">
        <v>18010500</v>
      </c>
      <c r="B19" s="33"/>
      <c r="C19" s="33">
        <v>15710178.65</v>
      </c>
      <c r="D19" s="39"/>
    </row>
    <row r="20" spans="1:7" ht="14.25" x14ac:dyDescent="0.2">
      <c r="A20" s="51">
        <v>18010600</v>
      </c>
      <c r="B20" s="33"/>
      <c r="C20" s="33">
        <v>10973404</v>
      </c>
      <c r="D20" s="39"/>
    </row>
    <row r="21" spans="1:7" ht="13.5" customHeight="1" x14ac:dyDescent="0.2">
      <c r="A21" s="51">
        <v>18010700</v>
      </c>
      <c r="B21" s="33">
        <v>746.68</v>
      </c>
      <c r="C21" s="33">
        <v>2958470.46</v>
      </c>
      <c r="D21" s="39"/>
    </row>
    <row r="22" spans="1:7" ht="13.5" customHeight="1" x14ac:dyDescent="0.2">
      <c r="A22" s="51">
        <v>18010900</v>
      </c>
      <c r="B22" s="33">
        <v>4443.72</v>
      </c>
      <c r="C22" s="33">
        <v>3125512.19</v>
      </c>
      <c r="D22" s="39"/>
    </row>
    <row r="23" spans="1:7" ht="13.5" customHeight="1" x14ac:dyDescent="0.2">
      <c r="A23" s="51">
        <v>18011000</v>
      </c>
      <c r="B23" s="33"/>
      <c r="C23" s="33">
        <v>50001.99</v>
      </c>
      <c r="D23" s="39"/>
    </row>
    <row r="24" spans="1:7" ht="13.5" customHeight="1" x14ac:dyDescent="0.2">
      <c r="A24" s="51">
        <v>18011100</v>
      </c>
      <c r="B24" s="33"/>
      <c r="C24" s="33">
        <v>35040</v>
      </c>
      <c r="D24" s="39"/>
    </row>
    <row r="25" spans="1:7" ht="14.25" x14ac:dyDescent="0.2">
      <c r="A25" s="51">
        <v>18020200</v>
      </c>
      <c r="B25" s="33"/>
      <c r="C25" s="33">
        <v>199400</v>
      </c>
      <c r="D25" s="39"/>
    </row>
    <row r="26" spans="1:7" ht="14.25" x14ac:dyDescent="0.2">
      <c r="A26" s="51">
        <v>18030100</v>
      </c>
      <c r="B26" s="33"/>
      <c r="C26" s="33">
        <v>37342.910000000003</v>
      </c>
      <c r="D26" s="39"/>
    </row>
    <row r="27" spans="1:7" ht="14.25" x14ac:dyDescent="0.2">
      <c r="A27" s="51">
        <v>18030200</v>
      </c>
      <c r="B27" s="33"/>
      <c r="C27" s="33">
        <v>109500.23</v>
      </c>
      <c r="D27" s="39"/>
    </row>
    <row r="28" spans="1:7" ht="14.25" x14ac:dyDescent="0.2">
      <c r="A28" s="51">
        <v>18050300</v>
      </c>
      <c r="B28" s="33"/>
      <c r="C28" s="33">
        <v>6008856.8399999999</v>
      </c>
      <c r="D28" s="39"/>
    </row>
    <row r="29" spans="1:7" ht="14.25" x14ac:dyDescent="0.2">
      <c r="A29" s="51">
        <v>18050400</v>
      </c>
      <c r="B29" s="33">
        <v>88163.53</v>
      </c>
      <c r="C29" s="33">
        <v>79465467.230000004</v>
      </c>
      <c r="D29" s="39"/>
    </row>
    <row r="30" spans="1:7" ht="14.25" x14ac:dyDescent="0.2">
      <c r="A30" s="51">
        <v>18050500</v>
      </c>
      <c r="B30" s="33"/>
      <c r="C30" s="33">
        <v>144103.10999999999</v>
      </c>
      <c r="D30" s="39"/>
    </row>
    <row r="31" spans="1:7" ht="14.25" x14ac:dyDescent="0.2">
      <c r="A31" s="51">
        <v>21010301</v>
      </c>
      <c r="B31" s="33"/>
      <c r="C31" s="33">
        <v>7184</v>
      </c>
      <c r="D31" s="39"/>
    </row>
    <row r="32" spans="1:7" ht="14.25" x14ac:dyDescent="0.2">
      <c r="A32" s="51">
        <v>21080900</v>
      </c>
      <c r="B32" s="33"/>
      <c r="C32" s="33"/>
      <c r="D32" s="39"/>
    </row>
    <row r="33" spans="1:4" ht="14.25" x14ac:dyDescent="0.2">
      <c r="A33" s="51">
        <v>21081100</v>
      </c>
      <c r="B33" s="33">
        <v>1060</v>
      </c>
      <c r="C33" s="33">
        <v>254374.92</v>
      </c>
      <c r="D33" s="39"/>
    </row>
    <row r="34" spans="1:4" ht="14.25" x14ac:dyDescent="0.2">
      <c r="A34" s="51">
        <v>21081500</v>
      </c>
      <c r="B34" s="33"/>
      <c r="C34" s="33">
        <v>716305.92000000004</v>
      </c>
      <c r="D34" s="39"/>
    </row>
    <row r="35" spans="1:4" ht="14.25" x14ac:dyDescent="0.2">
      <c r="A35" s="51">
        <v>21081700</v>
      </c>
      <c r="B35" s="33"/>
      <c r="C35" s="33">
        <v>359395.48</v>
      </c>
      <c r="D35" s="39"/>
    </row>
    <row r="36" spans="1:4" ht="14.25" x14ac:dyDescent="0.2">
      <c r="A36" s="51">
        <v>21081800</v>
      </c>
      <c r="B36" s="33">
        <v>119</v>
      </c>
      <c r="C36" s="33">
        <v>19081.05</v>
      </c>
      <c r="D36" s="39"/>
    </row>
    <row r="37" spans="1:4" ht="13.15" customHeight="1" x14ac:dyDescent="0.2">
      <c r="A37" s="51">
        <v>22010300</v>
      </c>
      <c r="B37" s="33"/>
      <c r="C37" s="33">
        <v>164850</v>
      </c>
      <c r="D37" s="39"/>
    </row>
    <row r="38" spans="1:4" ht="14.25" x14ac:dyDescent="0.2">
      <c r="A38" s="51">
        <v>22012500</v>
      </c>
      <c r="B38" s="33">
        <v>211.7</v>
      </c>
      <c r="C38" s="33">
        <v>4295410.5199999996</v>
      </c>
      <c r="D38" s="39"/>
    </row>
    <row r="39" spans="1:4" ht="14.25" x14ac:dyDescent="0.2">
      <c r="A39" s="51">
        <v>22012600</v>
      </c>
      <c r="B39" s="33"/>
      <c r="C39" s="33">
        <v>617011</v>
      </c>
      <c r="D39" s="39"/>
    </row>
    <row r="40" spans="1:4" ht="14.25" x14ac:dyDescent="0.2">
      <c r="A40" s="51">
        <v>22012900</v>
      </c>
      <c r="B40" s="33"/>
      <c r="C40" s="33">
        <v>11660</v>
      </c>
      <c r="D40" s="39"/>
    </row>
    <row r="41" spans="1:4" ht="14.25" x14ac:dyDescent="0.2">
      <c r="A41" s="51">
        <v>22080402</v>
      </c>
      <c r="B41" s="33"/>
      <c r="C41" s="33">
        <v>989911.68</v>
      </c>
      <c r="D41" s="39"/>
    </row>
    <row r="42" spans="1:4" ht="14.25" x14ac:dyDescent="0.2">
      <c r="A42" s="51">
        <v>22090100</v>
      </c>
      <c r="B42" s="33">
        <v>0.34</v>
      </c>
      <c r="C42" s="33">
        <v>27982.9</v>
      </c>
      <c r="D42" s="39"/>
    </row>
    <row r="43" spans="1:4" ht="14.25" x14ac:dyDescent="0.2">
      <c r="A43" s="51">
        <v>22090400</v>
      </c>
      <c r="B43" s="33"/>
      <c r="C43" s="33">
        <v>3434</v>
      </c>
      <c r="D43" s="39"/>
    </row>
    <row r="44" spans="1:4" ht="14.25" x14ac:dyDescent="0.2">
      <c r="A44" s="51">
        <v>24060300</v>
      </c>
      <c r="B44" s="33"/>
      <c r="C44" s="33">
        <v>1462249.96</v>
      </c>
      <c r="D44" s="39"/>
    </row>
    <row r="45" spans="1:4" ht="14.25" x14ac:dyDescent="0.2">
      <c r="A45" s="102">
        <v>31010200</v>
      </c>
      <c r="B45" s="33"/>
      <c r="C45" s="33">
        <v>1700</v>
      </c>
      <c r="D45" s="39"/>
    </row>
    <row r="46" spans="1:4" ht="14.25" x14ac:dyDescent="0.2">
      <c r="A46" s="102">
        <v>41021400</v>
      </c>
      <c r="B46" s="33"/>
      <c r="C46" s="33"/>
      <c r="D46" s="39"/>
    </row>
    <row r="47" spans="1:4" ht="14.25" x14ac:dyDescent="0.2">
      <c r="A47" s="102">
        <v>41031100</v>
      </c>
      <c r="B47" s="33"/>
      <c r="C47" s="33">
        <v>14818100</v>
      </c>
      <c r="D47" s="39"/>
    </row>
    <row r="48" spans="1:4" ht="13.5" customHeight="1" x14ac:dyDescent="0.2">
      <c r="A48" s="14">
        <v>41033900</v>
      </c>
      <c r="B48" s="33"/>
      <c r="C48" s="33">
        <v>176544000</v>
      </c>
      <c r="D48" s="39"/>
    </row>
    <row r="49" spans="1:7" ht="13.5" customHeight="1" x14ac:dyDescent="0.2">
      <c r="A49" s="14">
        <v>41035400</v>
      </c>
      <c r="B49" s="33"/>
      <c r="C49" s="33">
        <v>950200</v>
      </c>
      <c r="D49" s="43"/>
      <c r="F49" s="23"/>
    </row>
    <row r="50" spans="1:7" ht="13.5" customHeight="1" x14ac:dyDescent="0.2">
      <c r="A50" s="101">
        <v>41036000</v>
      </c>
      <c r="B50" s="33"/>
      <c r="C50" s="33">
        <v>1372900</v>
      </c>
      <c r="D50" s="43"/>
      <c r="F50" s="23"/>
    </row>
    <row r="51" spans="1:7" ht="13.5" customHeight="1" x14ac:dyDescent="0.2">
      <c r="A51" s="101">
        <v>41036300</v>
      </c>
      <c r="B51" s="33"/>
      <c r="C51" s="33">
        <v>21552700</v>
      </c>
      <c r="D51" s="43"/>
      <c r="F51" s="23"/>
    </row>
    <row r="52" spans="1:7" ht="15.75" customHeight="1" x14ac:dyDescent="0.2">
      <c r="A52" s="14">
        <v>41050400</v>
      </c>
      <c r="B52" s="33"/>
      <c r="C52" s="33">
        <v>7539575</v>
      </c>
      <c r="D52" s="49"/>
    </row>
    <row r="53" spans="1:7" ht="15.75" customHeight="1" x14ac:dyDescent="0.2">
      <c r="A53" s="14">
        <v>41051000</v>
      </c>
      <c r="B53" s="145"/>
      <c r="C53" s="30">
        <v>723200</v>
      </c>
      <c r="D53" s="35"/>
      <c r="E53" s="32"/>
    </row>
    <row r="54" spans="1:7" ht="15.75" customHeight="1" x14ac:dyDescent="0.2">
      <c r="A54" s="14">
        <v>41051400</v>
      </c>
      <c r="B54" s="55"/>
      <c r="C54" s="33"/>
      <c r="D54" s="35"/>
      <c r="E54" s="32"/>
    </row>
    <row r="55" spans="1:7" ht="13.5" customHeight="1" x14ac:dyDescent="0.2">
      <c r="A55" s="14">
        <v>41053900</v>
      </c>
      <c r="B55" s="33"/>
      <c r="C55" s="33">
        <v>1054632.26</v>
      </c>
      <c r="D55" s="39"/>
    </row>
    <row r="56" spans="1:7" ht="13.5" customHeight="1" x14ac:dyDescent="0.2">
      <c r="A56" s="14">
        <v>41057700</v>
      </c>
      <c r="B56" s="52"/>
      <c r="C56" s="52"/>
      <c r="D56" s="39"/>
    </row>
    <row r="57" spans="1:7" ht="13.5" customHeight="1" x14ac:dyDescent="0.2">
      <c r="A57" s="14">
        <v>41057900</v>
      </c>
      <c r="B57" s="52"/>
      <c r="C57" s="52"/>
      <c r="D57" s="39"/>
    </row>
    <row r="58" spans="1:7" ht="13.5" customHeight="1" x14ac:dyDescent="0.2">
      <c r="A58" s="14">
        <v>41059300</v>
      </c>
      <c r="B58" s="52"/>
      <c r="C58" s="52">
        <v>823486</v>
      </c>
      <c r="D58" s="43"/>
    </row>
    <row r="59" spans="1:7" ht="14.25" customHeight="1" x14ac:dyDescent="0.2">
      <c r="A59" s="5" t="s">
        <v>11</v>
      </c>
      <c r="B59" s="31"/>
      <c r="C59" s="127"/>
      <c r="D59" s="38"/>
    </row>
    <row r="60" spans="1:7" ht="25.5" customHeight="1" x14ac:dyDescent="0.2">
      <c r="A60" s="6" t="s">
        <v>8</v>
      </c>
      <c r="B60" s="30">
        <f>SUM(B2:B59)</f>
        <v>168762.29</v>
      </c>
      <c r="C60" s="37">
        <f>SUM(C2:C59)</f>
        <v>664083961.36000001</v>
      </c>
      <c r="D60" s="100"/>
      <c r="E60" s="4" t="s">
        <v>4</v>
      </c>
      <c r="F60" s="4"/>
    </row>
    <row r="61" spans="1:7" x14ac:dyDescent="0.2">
      <c r="A61" s="19"/>
      <c r="B61" s="44"/>
      <c r="C61" s="45"/>
      <c r="D61" s="40"/>
      <c r="E61" s="46"/>
      <c r="F61" s="4"/>
    </row>
    <row r="62" spans="1:7" ht="14.25" x14ac:dyDescent="0.2">
      <c r="A62" s="24">
        <v>19010100</v>
      </c>
      <c r="B62" s="33"/>
      <c r="C62" s="33">
        <v>88373.77</v>
      </c>
      <c r="D62" s="39"/>
      <c r="E62" s="46"/>
      <c r="F62" s="4"/>
    </row>
    <row r="63" spans="1:7" ht="13.15" customHeight="1" x14ac:dyDescent="0.2">
      <c r="A63">
        <v>19010200</v>
      </c>
      <c r="B63" s="139"/>
      <c r="C63" s="138">
        <v>103760.37</v>
      </c>
      <c r="D63" s="56"/>
      <c r="G63" s="29"/>
    </row>
    <row r="64" spans="1:7" ht="14.25" x14ac:dyDescent="0.2">
      <c r="A64">
        <v>19010300</v>
      </c>
      <c r="B64" s="52"/>
      <c r="C64" s="52">
        <v>20181.79</v>
      </c>
      <c r="D64" s="41"/>
    </row>
    <row r="65" spans="1:6" ht="14.25" x14ac:dyDescent="0.2">
      <c r="A65">
        <v>19050200</v>
      </c>
      <c r="B65" s="33"/>
      <c r="C65" s="33">
        <v>7.5</v>
      </c>
      <c r="D65" s="41"/>
    </row>
    <row r="66" spans="1:6" ht="14.25" x14ac:dyDescent="0.2">
      <c r="A66">
        <v>21110000</v>
      </c>
      <c r="B66" s="34"/>
      <c r="C66" s="33"/>
      <c r="D66" s="28"/>
    </row>
    <row r="67" spans="1:6" ht="14.25" x14ac:dyDescent="0.2">
      <c r="A67">
        <v>24062100</v>
      </c>
      <c r="B67" s="33"/>
      <c r="C67" s="33">
        <v>194400.54</v>
      </c>
      <c r="D67" s="40"/>
    </row>
    <row r="68" spans="1:6" ht="14.25" x14ac:dyDescent="0.2">
      <c r="A68">
        <v>24110900</v>
      </c>
      <c r="B68" s="55"/>
      <c r="C68" s="55">
        <v>1402.22</v>
      </c>
      <c r="D68" s="40"/>
    </row>
    <row r="69" spans="1:6" ht="14.25" x14ac:dyDescent="0.2">
      <c r="A69">
        <v>24170000</v>
      </c>
      <c r="B69" s="98"/>
      <c r="C69" s="55"/>
      <c r="D69" s="40"/>
    </row>
    <row r="70" spans="1:6" ht="14.25" x14ac:dyDescent="0.2">
      <c r="A70" s="24">
        <v>25010100</v>
      </c>
      <c r="B70" s="33">
        <v>19903</v>
      </c>
      <c r="C70" s="33">
        <v>9497985.4499999993</v>
      </c>
      <c r="D70" s="39"/>
    </row>
    <row r="71" spans="1:6" ht="14.25" x14ac:dyDescent="0.2">
      <c r="A71">
        <v>25010200</v>
      </c>
      <c r="B71" s="34"/>
      <c r="C71" s="33"/>
      <c r="D71" s="39"/>
    </row>
    <row r="72" spans="1:6" ht="14.25" x14ac:dyDescent="0.2">
      <c r="A72" s="24">
        <v>25010300</v>
      </c>
      <c r="B72" s="33">
        <v>1938</v>
      </c>
      <c r="C72" s="33">
        <v>1248855.75</v>
      </c>
      <c r="D72" s="39"/>
    </row>
    <row r="73" spans="1:6" ht="14.25" x14ac:dyDescent="0.2">
      <c r="A73">
        <v>25010400</v>
      </c>
      <c r="B73" s="141"/>
      <c r="C73" s="33">
        <v>20791.3</v>
      </c>
      <c r="D73" s="39"/>
    </row>
    <row r="74" spans="1:6" ht="14.25" x14ac:dyDescent="0.2">
      <c r="A74" s="24">
        <v>25020100</v>
      </c>
      <c r="B74" s="34"/>
      <c r="C74" s="33">
        <v>17584120.879999999</v>
      </c>
      <c r="D74" s="39"/>
      <c r="F74" t="s">
        <v>91</v>
      </c>
    </row>
    <row r="75" spans="1:6" ht="14.25" x14ac:dyDescent="0.2">
      <c r="A75" s="24">
        <v>25020200</v>
      </c>
      <c r="B75" s="33"/>
      <c r="C75" s="33">
        <v>746214.04</v>
      </c>
      <c r="D75" s="39"/>
    </row>
    <row r="76" spans="1:6" ht="14.25" x14ac:dyDescent="0.2">
      <c r="A76">
        <v>31030000</v>
      </c>
      <c r="B76" s="34"/>
      <c r="C76" s="33"/>
      <c r="D76" s="56"/>
    </row>
    <row r="77" spans="1:6" ht="13.5" customHeight="1" x14ac:dyDescent="0.2">
      <c r="A77">
        <v>33010100</v>
      </c>
      <c r="B77" s="33"/>
      <c r="C77" s="33">
        <v>700073.9</v>
      </c>
      <c r="D77" s="42"/>
    </row>
    <row r="78" spans="1:6" ht="13.5" customHeight="1" x14ac:dyDescent="0.2">
      <c r="A78">
        <v>41033900</v>
      </c>
      <c r="B78" s="54"/>
      <c r="C78" s="33"/>
      <c r="D78" s="53"/>
    </row>
    <row r="79" spans="1:6" ht="13.5" customHeight="1" x14ac:dyDescent="0.2">
      <c r="A79">
        <v>41035400</v>
      </c>
      <c r="B79" s="54"/>
      <c r="C79" s="33"/>
      <c r="D79" s="35"/>
    </row>
    <row r="80" spans="1:6" ht="13.5" customHeight="1" x14ac:dyDescent="0.2">
      <c r="A80">
        <v>42020500</v>
      </c>
      <c r="B80" s="54"/>
      <c r="C80" s="33"/>
      <c r="D80" s="35"/>
    </row>
    <row r="81" spans="1:6" ht="14.25" x14ac:dyDescent="0.2">
      <c r="A81">
        <v>50110000</v>
      </c>
      <c r="B81" s="33"/>
      <c r="C81" s="33">
        <v>3400</v>
      </c>
    </row>
    <row r="82" spans="1:6" ht="22.5" x14ac:dyDescent="0.2">
      <c r="A82" s="5" t="s">
        <v>12</v>
      </c>
      <c r="B82" s="30">
        <f>SUM(B62:B81)</f>
        <v>21841</v>
      </c>
      <c r="C82" s="30">
        <f>SUM(C62:C81)</f>
        <v>30209567.509999998</v>
      </c>
    </row>
    <row r="83" spans="1:6" ht="15.6" customHeight="1" x14ac:dyDescent="0.2">
      <c r="A83" s="7"/>
      <c r="B83" s="4"/>
      <c r="C83" s="4"/>
    </row>
    <row r="84" spans="1:6" ht="16.149999999999999" customHeight="1" x14ac:dyDescent="0.2"/>
    <row r="85" spans="1:6" ht="17.25" customHeight="1" x14ac:dyDescent="0.2">
      <c r="E85" s="4"/>
      <c r="F85" s="4"/>
    </row>
    <row r="86" spans="1:6" ht="14.25" customHeight="1" x14ac:dyDescent="0.2">
      <c r="B86" s="11"/>
    </row>
    <row r="87" spans="1:6" hidden="1" x14ac:dyDescent="0.2"/>
    <row r="88" spans="1:6" x14ac:dyDescent="0.2">
      <c r="B88" s="4"/>
    </row>
    <row r="90" spans="1:6" x14ac:dyDescent="0.2">
      <c r="B90" s="4"/>
    </row>
    <row r="93" spans="1:6" x14ac:dyDescent="0.2">
      <c r="B93" s="4"/>
    </row>
  </sheetData>
  <phoneticPr fontId="0" type="noConversion"/>
  <pageMargins left="0.75" right="0.75" top="1" bottom="1" header="0.5" footer="0.5"/>
  <pageSetup paperSize="9" orientation="portrait" horizontalDpi="300" verticalDpi="300" r:id="rId1"/>
  <headerFooter alignWithMargins="0"/>
  <cellWatches>
    <cellWatch r="C27"/>
  </cellWatch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G128"/>
  <sheetViews>
    <sheetView topLeftCell="A76" zoomScale="112" zoomScaleNormal="112" workbookViewId="0">
      <selection activeCell="C73" sqref="C73"/>
    </sheetView>
  </sheetViews>
  <sheetFormatPr defaultRowHeight="12.75" x14ac:dyDescent="0.2"/>
  <cols>
    <col min="1" max="1" width="13.7109375" customWidth="1"/>
    <col min="2" max="2" width="14.85546875" customWidth="1"/>
    <col min="3" max="3" width="17.7109375" customWidth="1"/>
    <col min="4" max="4" width="15.42578125" customWidth="1"/>
    <col min="5" max="5" width="17.28515625" customWidth="1"/>
    <col min="6" max="6" width="14.7109375" customWidth="1"/>
    <col min="7" max="7" width="15.28515625" customWidth="1"/>
  </cols>
  <sheetData>
    <row r="1" spans="1:7" x14ac:dyDescent="0.2">
      <c r="B1" t="s">
        <v>6</v>
      </c>
    </row>
    <row r="2" spans="1:7" ht="12" customHeight="1" x14ac:dyDescent="0.2">
      <c r="A2" s="156" t="s">
        <v>7</v>
      </c>
      <c r="B2" s="156"/>
      <c r="C2" s="156"/>
    </row>
    <row r="3" spans="1:7" x14ac:dyDescent="0.2">
      <c r="B3" s="18">
        <v>46193</v>
      </c>
    </row>
    <row r="4" spans="1:7" ht="15" customHeight="1" x14ac:dyDescent="0.2"/>
    <row r="5" spans="1:7" ht="12" customHeight="1" x14ac:dyDescent="0.2">
      <c r="A5" s="1" t="s">
        <v>0</v>
      </c>
      <c r="B5" s="2" t="s">
        <v>1</v>
      </c>
      <c r="C5" s="3" t="s">
        <v>2</v>
      </c>
      <c r="D5" t="s">
        <v>100</v>
      </c>
    </row>
    <row r="6" spans="1:7" x14ac:dyDescent="0.2">
      <c r="A6" s="8">
        <v>11010100</v>
      </c>
      <c r="B6" s="106">
        <f>вдк!B2</f>
        <v>70020.27</v>
      </c>
      <c r="C6" s="107">
        <f>вдк!C2</f>
        <v>226071450.58000001</v>
      </c>
      <c r="D6" s="4"/>
      <c r="E6" s="4"/>
      <c r="G6" s="11"/>
    </row>
    <row r="7" spans="1:7" x14ac:dyDescent="0.2">
      <c r="A7" s="8">
        <v>11010400</v>
      </c>
      <c r="B7" s="106">
        <f>вдк!B3</f>
        <v>3426.05</v>
      </c>
      <c r="C7" s="107">
        <f>вдк!C3</f>
        <v>5947059.0199999996</v>
      </c>
      <c r="D7" s="4"/>
      <c r="E7" s="4"/>
    </row>
    <row r="8" spans="1:7" x14ac:dyDescent="0.2">
      <c r="A8" s="8">
        <v>11010500</v>
      </c>
      <c r="B8" s="106">
        <f>вдк!B4</f>
        <v>0</v>
      </c>
      <c r="C8" s="107">
        <f>вдк!C4</f>
        <v>5524841.8600000003</v>
      </c>
      <c r="D8" s="4"/>
      <c r="E8" s="4"/>
    </row>
    <row r="9" spans="1:7" x14ac:dyDescent="0.2">
      <c r="A9" s="8">
        <v>11011300</v>
      </c>
      <c r="B9" s="106">
        <f>вдк!B5</f>
        <v>0</v>
      </c>
      <c r="C9" s="108">
        <f>вдк!C5</f>
        <v>167501.87</v>
      </c>
      <c r="D9" s="4"/>
      <c r="E9" s="4"/>
    </row>
    <row r="10" spans="1:7" x14ac:dyDescent="0.2">
      <c r="A10" s="10">
        <v>11010000</v>
      </c>
      <c r="B10" s="109">
        <f>B7+B6+B8+B9</f>
        <v>73446.320000000007</v>
      </c>
      <c r="C10" s="109">
        <f>C7+C6+C8+C9</f>
        <v>237710853.33000004</v>
      </c>
      <c r="D10" s="4"/>
      <c r="E10" s="4"/>
    </row>
    <row r="11" spans="1:7" x14ac:dyDescent="0.2">
      <c r="A11" s="10">
        <v>11020201</v>
      </c>
      <c r="B11" s="109">
        <f>вдк!B6</f>
        <v>0</v>
      </c>
      <c r="C11" s="109">
        <f>вдк!C6</f>
        <v>288824.40999999997</v>
      </c>
      <c r="D11" s="4"/>
      <c r="E11" s="4"/>
    </row>
    <row r="12" spans="1:7" x14ac:dyDescent="0.2">
      <c r="A12" s="10">
        <v>11020000</v>
      </c>
      <c r="B12" s="109">
        <f>B11</f>
        <v>0</v>
      </c>
      <c r="C12" s="109">
        <f>C11</f>
        <v>288824.40999999997</v>
      </c>
      <c r="D12" s="4"/>
      <c r="E12" s="4"/>
    </row>
    <row r="13" spans="1:7" x14ac:dyDescent="0.2">
      <c r="A13" s="10">
        <v>13010100</v>
      </c>
      <c r="B13" s="109">
        <f>вдк!B7</f>
        <v>0</v>
      </c>
      <c r="C13" s="109">
        <f>вдк!C7</f>
        <v>143487.10999999999</v>
      </c>
      <c r="D13" s="4"/>
      <c r="E13" s="4"/>
    </row>
    <row r="14" spans="1:7" x14ac:dyDescent="0.2">
      <c r="A14" s="10">
        <v>13010200</v>
      </c>
      <c r="B14" s="109">
        <f>вдк!B8</f>
        <v>0</v>
      </c>
      <c r="C14" s="109">
        <f>вдк!C8</f>
        <v>268273.96999999997</v>
      </c>
      <c r="D14" s="4"/>
      <c r="E14" s="4"/>
    </row>
    <row r="15" spans="1:7" x14ac:dyDescent="0.2">
      <c r="A15" s="10">
        <v>13030100</v>
      </c>
      <c r="B15" s="109">
        <f>вдк!B9</f>
        <v>0</v>
      </c>
      <c r="C15" s="109">
        <f>вдк!C9</f>
        <v>68835.53</v>
      </c>
      <c r="D15" s="4"/>
      <c r="E15" s="4"/>
    </row>
    <row r="16" spans="1:7" x14ac:dyDescent="0.2">
      <c r="A16" s="10">
        <v>13040100</v>
      </c>
      <c r="B16" s="109">
        <f>вдк!B10</f>
        <v>0</v>
      </c>
      <c r="C16" s="109">
        <f>вдк!C10</f>
        <v>67200</v>
      </c>
      <c r="D16" s="4"/>
      <c r="E16" s="4"/>
    </row>
    <row r="17" spans="1:5" x14ac:dyDescent="0.2">
      <c r="A17" s="10">
        <v>14021900</v>
      </c>
      <c r="B17" s="109">
        <f>вдк!B11</f>
        <v>0</v>
      </c>
      <c r="C17" s="109">
        <f>вдк!C11</f>
        <v>3051811.35</v>
      </c>
      <c r="D17" s="4"/>
      <c r="E17" s="4"/>
    </row>
    <row r="18" spans="1:5" x14ac:dyDescent="0.2">
      <c r="A18" s="10">
        <v>14031900</v>
      </c>
      <c r="B18" s="109">
        <f>вдк!B12</f>
        <v>0</v>
      </c>
      <c r="C18" s="109">
        <f>вдк!C12</f>
        <v>28978407.260000002</v>
      </c>
      <c r="D18" s="4"/>
      <c r="E18" s="4"/>
    </row>
    <row r="19" spans="1:5" x14ac:dyDescent="0.2">
      <c r="A19" s="10">
        <v>14040100</v>
      </c>
      <c r="B19" s="109">
        <f>вдк!B13</f>
        <v>0</v>
      </c>
      <c r="C19" s="109">
        <f>вдк!C13</f>
        <v>21315504.23</v>
      </c>
      <c r="D19" s="4"/>
      <c r="E19" s="4"/>
    </row>
    <row r="20" spans="1:5" x14ac:dyDescent="0.2">
      <c r="A20" s="10">
        <v>14040200</v>
      </c>
      <c r="B20" s="109">
        <f>вдк!B14</f>
        <v>571</v>
      </c>
      <c r="C20" s="109">
        <f>вдк!C14</f>
        <v>7713526.9000000004</v>
      </c>
      <c r="D20" s="4"/>
      <c r="E20" s="4"/>
    </row>
    <row r="21" spans="1:5" x14ac:dyDescent="0.2">
      <c r="A21" s="10" t="s">
        <v>13</v>
      </c>
      <c r="B21" s="109">
        <f>B22+B23+B24+B25</f>
        <v>0</v>
      </c>
      <c r="C21" s="109">
        <f>C22+C23+C24+C25</f>
        <v>11350614.969999999</v>
      </c>
      <c r="D21" s="4"/>
      <c r="E21" s="4"/>
    </row>
    <row r="22" spans="1:5" x14ac:dyDescent="0.2">
      <c r="A22" s="10">
        <v>18010100</v>
      </c>
      <c r="B22" s="109">
        <f>вдк!B15</f>
        <v>0</v>
      </c>
      <c r="C22" s="109">
        <f>вдк!C15</f>
        <v>29395.37</v>
      </c>
      <c r="D22" s="4"/>
      <c r="E22" s="4"/>
    </row>
    <row r="23" spans="1:5" x14ac:dyDescent="0.2">
      <c r="A23" s="10">
        <v>18010200</v>
      </c>
      <c r="B23" s="109">
        <f>вдк!B16</f>
        <v>0</v>
      </c>
      <c r="C23" s="109">
        <f>вдк!C16</f>
        <v>1707022.83</v>
      </c>
      <c r="D23" s="4"/>
      <c r="E23" s="4"/>
    </row>
    <row r="24" spans="1:5" x14ac:dyDescent="0.2">
      <c r="A24" s="10">
        <v>18010300</v>
      </c>
      <c r="B24" s="109">
        <f>вдк!B17</f>
        <v>0</v>
      </c>
      <c r="C24" s="109">
        <f>вдк!C17</f>
        <v>3029282.5</v>
      </c>
      <c r="D24" s="4"/>
      <c r="E24" s="4"/>
    </row>
    <row r="25" spans="1:5" x14ac:dyDescent="0.2">
      <c r="A25" s="10">
        <v>18010400</v>
      </c>
      <c r="B25" s="109">
        <f>вдк!B18</f>
        <v>0</v>
      </c>
      <c r="C25" s="109">
        <f>вдк!C18</f>
        <v>6584914.2699999996</v>
      </c>
      <c r="D25" s="4"/>
      <c r="E25" s="4"/>
    </row>
    <row r="26" spans="1:5" x14ac:dyDescent="0.2">
      <c r="A26" s="10" t="s">
        <v>14</v>
      </c>
      <c r="B26" s="109">
        <f>B27+B28+B29+B30</f>
        <v>5190.4000000000005</v>
      </c>
      <c r="C26" s="110">
        <f>SUM(C27:C30)</f>
        <v>32767565.300000001</v>
      </c>
      <c r="D26" s="4"/>
      <c r="E26" s="4"/>
    </row>
    <row r="27" spans="1:5" x14ac:dyDescent="0.2">
      <c r="A27" s="8">
        <v>18010500</v>
      </c>
      <c r="B27" s="106">
        <f>вдк!B19</f>
        <v>0</v>
      </c>
      <c r="C27" s="106">
        <f>вдк!C19</f>
        <v>15710178.65</v>
      </c>
      <c r="D27" s="4"/>
      <c r="E27" s="4"/>
    </row>
    <row r="28" spans="1:5" x14ac:dyDescent="0.2">
      <c r="A28" s="8">
        <v>18010600</v>
      </c>
      <c r="B28" s="106">
        <f>вдк!B20</f>
        <v>0</v>
      </c>
      <c r="C28" s="107">
        <f>вдк!C20</f>
        <v>10973404</v>
      </c>
      <c r="D28" s="4"/>
      <c r="E28" s="4"/>
    </row>
    <row r="29" spans="1:5" ht="13.5" customHeight="1" x14ac:dyDescent="0.2">
      <c r="A29" s="8">
        <v>18010700</v>
      </c>
      <c r="B29" s="106">
        <f>вдк!B21</f>
        <v>746.68</v>
      </c>
      <c r="C29" s="107">
        <f>вдк!C21</f>
        <v>2958470.46</v>
      </c>
      <c r="D29" s="4"/>
      <c r="E29" s="4"/>
    </row>
    <row r="30" spans="1:5" x14ac:dyDescent="0.2">
      <c r="A30" s="8">
        <v>18010900</v>
      </c>
      <c r="B30" s="106">
        <f>вдк!B22</f>
        <v>4443.72</v>
      </c>
      <c r="C30" s="111">
        <f>вдк!C22</f>
        <v>3125512.19</v>
      </c>
      <c r="D30" s="4"/>
      <c r="E30" s="4"/>
    </row>
    <row r="31" spans="1:5" x14ac:dyDescent="0.2">
      <c r="A31" s="8">
        <v>18011000</v>
      </c>
      <c r="B31" s="106">
        <f>вдк!B23</f>
        <v>0</v>
      </c>
      <c r="C31" s="112">
        <f>вдк!C23</f>
        <v>50001.99</v>
      </c>
      <c r="D31" s="4"/>
      <c r="E31" s="4"/>
    </row>
    <row r="32" spans="1:5" x14ac:dyDescent="0.2">
      <c r="A32" s="8">
        <v>18011100</v>
      </c>
      <c r="B32" s="106">
        <f>вдк!B24</f>
        <v>0</v>
      </c>
      <c r="C32" s="108">
        <f>вдк!C24</f>
        <v>35040</v>
      </c>
      <c r="D32" s="4"/>
      <c r="E32" s="4"/>
    </row>
    <row r="33" spans="1:5" x14ac:dyDescent="0.2">
      <c r="A33" s="17">
        <v>18010000</v>
      </c>
      <c r="B33" s="113">
        <f>B21+B26+B32</f>
        <v>5190.4000000000005</v>
      </c>
      <c r="C33" s="113">
        <f>C21+C26+C32</f>
        <v>44153220.269999996</v>
      </c>
      <c r="D33" s="4"/>
      <c r="E33" s="4"/>
    </row>
    <row r="34" spans="1:5" x14ac:dyDescent="0.2">
      <c r="A34" s="10">
        <v>18020200</v>
      </c>
      <c r="B34" s="109">
        <f>вдк!B25</f>
        <v>0</v>
      </c>
      <c r="C34" s="114">
        <f>вдк!C25</f>
        <v>199400</v>
      </c>
      <c r="D34" s="4"/>
      <c r="E34" s="4"/>
    </row>
    <row r="35" spans="1:5" x14ac:dyDescent="0.2">
      <c r="A35" s="10">
        <v>18020000</v>
      </c>
      <c r="B35" s="109">
        <f>B34</f>
        <v>0</v>
      </c>
      <c r="C35" s="114">
        <f>C34</f>
        <v>199400</v>
      </c>
      <c r="D35" s="4"/>
      <c r="E35" s="4"/>
    </row>
    <row r="36" spans="1:5" x14ac:dyDescent="0.2">
      <c r="A36" s="10">
        <v>18030000</v>
      </c>
      <c r="B36" s="115">
        <f>B37+B38</f>
        <v>0</v>
      </c>
      <c r="C36" s="115">
        <f>C37+C38</f>
        <v>146843.14000000001</v>
      </c>
      <c r="D36" s="4"/>
      <c r="E36" s="4"/>
    </row>
    <row r="37" spans="1:5" x14ac:dyDescent="0.2">
      <c r="A37" s="10">
        <v>18030100</v>
      </c>
      <c r="B37" s="115">
        <f>вдк!B26</f>
        <v>0</v>
      </c>
      <c r="C37" s="114">
        <f>вдк!C26</f>
        <v>37342.910000000003</v>
      </c>
      <c r="D37" s="4"/>
      <c r="E37" s="4"/>
    </row>
    <row r="38" spans="1:5" x14ac:dyDescent="0.2">
      <c r="A38" s="10">
        <v>18030200</v>
      </c>
      <c r="B38" s="115">
        <f>вдк!B27</f>
        <v>0</v>
      </c>
      <c r="C38" s="114">
        <f>вдк!C27</f>
        <v>109500.23</v>
      </c>
      <c r="D38" s="4"/>
      <c r="E38" s="4"/>
    </row>
    <row r="39" spans="1:5" x14ac:dyDescent="0.2">
      <c r="A39" s="10">
        <v>18050300</v>
      </c>
      <c r="B39" s="109">
        <f>вдк!B28</f>
        <v>0</v>
      </c>
      <c r="C39" s="114">
        <f>вдк!C28</f>
        <v>6008856.8399999999</v>
      </c>
      <c r="D39" s="4"/>
      <c r="E39" s="4"/>
    </row>
    <row r="40" spans="1:5" x14ac:dyDescent="0.2">
      <c r="A40" s="10">
        <v>18050400</v>
      </c>
      <c r="B40" s="109">
        <f>вдк!B29</f>
        <v>88163.53</v>
      </c>
      <c r="C40" s="114">
        <f>вдк!C29</f>
        <v>79465467.230000004</v>
      </c>
      <c r="D40" s="4"/>
      <c r="E40" s="4"/>
    </row>
    <row r="41" spans="1:5" x14ac:dyDescent="0.2">
      <c r="A41" s="10">
        <v>18050500</v>
      </c>
      <c r="B41" s="109">
        <f>вдк!B30</f>
        <v>0</v>
      </c>
      <c r="C41" s="114">
        <f>вдк!C30</f>
        <v>144103.10999999999</v>
      </c>
      <c r="D41" s="4"/>
      <c r="E41" s="4"/>
    </row>
    <row r="42" spans="1:5" x14ac:dyDescent="0.2">
      <c r="A42" s="10">
        <v>18050000</v>
      </c>
      <c r="B42" s="109">
        <f>SUM(B39:B41)</f>
        <v>88163.53</v>
      </c>
      <c r="C42" s="109">
        <f>SUM(C39:C41)</f>
        <v>85618427.180000007</v>
      </c>
      <c r="D42" s="4"/>
      <c r="E42" s="4"/>
    </row>
    <row r="43" spans="1:5" x14ac:dyDescent="0.2">
      <c r="A43" s="10">
        <v>21010301</v>
      </c>
      <c r="B43" s="109">
        <f>вдк!B31</f>
        <v>0</v>
      </c>
      <c r="C43" s="114">
        <f>вдк!C31</f>
        <v>7184</v>
      </c>
      <c r="D43" s="4"/>
      <c r="E43" s="4"/>
    </row>
    <row r="44" spans="1:5" x14ac:dyDescent="0.2">
      <c r="A44" s="10">
        <v>21080900</v>
      </c>
      <c r="B44" s="109">
        <f>вдк!B32</f>
        <v>0</v>
      </c>
      <c r="C44" s="114">
        <f>вдк!C32</f>
        <v>0</v>
      </c>
      <c r="D44" s="11"/>
    </row>
    <row r="45" spans="1:5" x14ac:dyDescent="0.2">
      <c r="A45" s="10">
        <v>21081100</v>
      </c>
      <c r="B45" s="109">
        <f>вдк!B33</f>
        <v>1060</v>
      </c>
      <c r="C45" s="116">
        <f>вдк!C33</f>
        <v>254374.92</v>
      </c>
    </row>
    <row r="46" spans="1:5" x14ac:dyDescent="0.2">
      <c r="A46" s="10">
        <v>21081500</v>
      </c>
      <c r="B46" s="109">
        <f>вдк!B34</f>
        <v>0</v>
      </c>
      <c r="C46" s="114">
        <f>вдк!C34</f>
        <v>716305.92000000004</v>
      </c>
    </row>
    <row r="47" spans="1:5" x14ac:dyDescent="0.2">
      <c r="A47" s="10">
        <v>21081700</v>
      </c>
      <c r="B47" s="109">
        <f>вдк!B35</f>
        <v>0</v>
      </c>
      <c r="C47" s="114">
        <f>вдк!C35</f>
        <v>359395.48</v>
      </c>
    </row>
    <row r="48" spans="1:5" x14ac:dyDescent="0.2">
      <c r="A48" s="10">
        <v>21081800</v>
      </c>
      <c r="B48" s="109">
        <f>вдк!B36</f>
        <v>119</v>
      </c>
      <c r="C48" s="114">
        <f>вдк!C36</f>
        <v>19081.05</v>
      </c>
    </row>
    <row r="49" spans="1:7" x14ac:dyDescent="0.2">
      <c r="A49" s="10">
        <v>22010300</v>
      </c>
      <c r="B49" s="109">
        <f>вдк!B37</f>
        <v>0</v>
      </c>
      <c r="C49" s="114">
        <f>вдк!C37</f>
        <v>164850</v>
      </c>
    </row>
    <row r="50" spans="1:7" x14ac:dyDescent="0.2">
      <c r="A50" s="10">
        <v>22012500</v>
      </c>
      <c r="B50" s="109">
        <f>вдк!B38</f>
        <v>211.7</v>
      </c>
      <c r="C50" s="114">
        <f>вдк!C38</f>
        <v>4295410.5199999996</v>
      </c>
    </row>
    <row r="51" spans="1:7" x14ac:dyDescent="0.2">
      <c r="A51" s="10">
        <v>22012600</v>
      </c>
      <c r="B51" s="109">
        <f>вдк!B39</f>
        <v>0</v>
      </c>
      <c r="C51" s="114">
        <f>вдк!C39</f>
        <v>617011</v>
      </c>
    </row>
    <row r="52" spans="1:7" x14ac:dyDescent="0.2">
      <c r="A52" s="10">
        <v>22012900</v>
      </c>
      <c r="B52" s="109">
        <f>вдк!B40</f>
        <v>0</v>
      </c>
      <c r="C52" s="114">
        <f>вдк!C40</f>
        <v>11660</v>
      </c>
    </row>
    <row r="53" spans="1:7" x14ac:dyDescent="0.2">
      <c r="A53" s="10">
        <v>22080401</v>
      </c>
      <c r="B53" s="109">
        <f>вдк!B41</f>
        <v>0</v>
      </c>
      <c r="C53" s="114">
        <f>вдк!C41</f>
        <v>989911.68</v>
      </c>
    </row>
    <row r="54" spans="1:7" x14ac:dyDescent="0.2">
      <c r="A54" s="10">
        <v>22080400</v>
      </c>
      <c r="B54" s="109">
        <f>B53</f>
        <v>0</v>
      </c>
      <c r="C54" s="109">
        <f>C53</f>
        <v>989911.68</v>
      </c>
    </row>
    <row r="55" spans="1:7" x14ac:dyDescent="0.2">
      <c r="A55" s="8">
        <v>22090100</v>
      </c>
      <c r="B55" s="106">
        <f>вдк!B42</f>
        <v>0.34</v>
      </c>
      <c r="C55" s="107">
        <f>вдк!C42</f>
        <v>27982.9</v>
      </c>
    </row>
    <row r="56" spans="1:7" x14ac:dyDescent="0.2">
      <c r="A56" s="8">
        <v>22090400</v>
      </c>
      <c r="B56" s="106">
        <f>вдк!B43</f>
        <v>0</v>
      </c>
      <c r="C56" s="107">
        <f>вдк!C43</f>
        <v>3434</v>
      </c>
    </row>
    <row r="57" spans="1:7" x14ac:dyDescent="0.2">
      <c r="A57" s="10">
        <v>22090000</v>
      </c>
      <c r="B57" s="109">
        <f>SUM(B55:B56)</f>
        <v>0.34</v>
      </c>
      <c r="C57" s="116">
        <f>SUM(C55:C56)</f>
        <v>31416.9</v>
      </c>
    </row>
    <row r="58" spans="1:7" x14ac:dyDescent="0.2">
      <c r="A58" s="10">
        <v>24060300</v>
      </c>
      <c r="B58" s="109">
        <f>вдк!B44</f>
        <v>0</v>
      </c>
      <c r="C58" s="109">
        <f>вдк!C44</f>
        <v>1462249.96</v>
      </c>
    </row>
    <row r="59" spans="1:7" x14ac:dyDescent="0.2">
      <c r="A59" s="36">
        <v>31010200</v>
      </c>
      <c r="B59" s="117">
        <f>вдк!B45</f>
        <v>0</v>
      </c>
      <c r="C59" s="117">
        <f>вдк!C45</f>
        <v>1700</v>
      </c>
    </row>
    <row r="60" spans="1:7" x14ac:dyDescent="0.2">
      <c r="A60" s="36">
        <v>41021400</v>
      </c>
      <c r="B60" s="117">
        <f>вдк!B46</f>
        <v>0</v>
      </c>
      <c r="C60" s="117">
        <f>вдк!C46</f>
        <v>0</v>
      </c>
      <c r="D60" s="4">
        <f>C73-C61-C62-C63-C64-C65-C67-C69-C72</f>
        <v>446244743.10000002</v>
      </c>
    </row>
    <row r="61" spans="1:7" x14ac:dyDescent="0.2">
      <c r="A61" s="36">
        <v>41031100</v>
      </c>
      <c r="B61" s="117">
        <f>вдк!B47</f>
        <v>0</v>
      </c>
      <c r="C61" s="117">
        <f>вдк!C47</f>
        <v>14818100</v>
      </c>
      <c r="D61">
        <v>383783807</v>
      </c>
    </row>
    <row r="62" spans="1:7" x14ac:dyDescent="0.2">
      <c r="A62" s="16">
        <v>41033900</v>
      </c>
      <c r="B62" s="118">
        <f>вдк!B48</f>
        <v>0</v>
      </c>
      <c r="C62" s="118">
        <f>вдк!C48</f>
        <v>176544000</v>
      </c>
      <c r="D62" s="11">
        <f>D60-D61</f>
        <v>62460936.100000024</v>
      </c>
      <c r="F62" s="11"/>
    </row>
    <row r="63" spans="1:7" x14ac:dyDescent="0.2">
      <c r="A63" s="16">
        <v>41035400</v>
      </c>
      <c r="B63" s="118">
        <f>вдк!B49</f>
        <v>0</v>
      </c>
      <c r="C63" s="119">
        <f>вдк!C49</f>
        <v>950200</v>
      </c>
      <c r="D63" s="11"/>
      <c r="G63" s="11"/>
    </row>
    <row r="64" spans="1:7" x14ac:dyDescent="0.2">
      <c r="A64" s="16">
        <v>41036000</v>
      </c>
      <c r="B64" s="120">
        <f>вдк!B50</f>
        <v>0</v>
      </c>
      <c r="C64" s="120">
        <f>вдк!C50</f>
        <v>1372900</v>
      </c>
      <c r="D64" s="11"/>
      <c r="G64" s="11"/>
    </row>
    <row r="65" spans="1:7" x14ac:dyDescent="0.2">
      <c r="A65" s="16">
        <v>41036300</v>
      </c>
      <c r="B65" s="120">
        <f>вдк!B51</f>
        <v>0</v>
      </c>
      <c r="C65" s="120">
        <f>вдк!C51</f>
        <v>21552700</v>
      </c>
      <c r="D65" s="11"/>
      <c r="G65" s="11"/>
    </row>
    <row r="66" spans="1:7" x14ac:dyDescent="0.2">
      <c r="A66" s="16">
        <v>41050400</v>
      </c>
      <c r="B66" s="120">
        <f>вдк!B52</f>
        <v>0</v>
      </c>
      <c r="C66" s="120">
        <f>вдк!C52</f>
        <v>7539575</v>
      </c>
      <c r="D66" s="11"/>
      <c r="G66" s="11"/>
    </row>
    <row r="67" spans="1:7" x14ac:dyDescent="0.2">
      <c r="A67" s="16">
        <v>41051000</v>
      </c>
      <c r="B67" s="121">
        <f>вдк!B53</f>
        <v>0</v>
      </c>
      <c r="C67" s="120">
        <f>вдк!C53</f>
        <v>723200</v>
      </c>
      <c r="E67" s="4">
        <f>C73-C72-C71-C70-C69-C68-C67-C66-C65-C64-C63-C62-C61-C60</f>
        <v>438705168.10000002</v>
      </c>
      <c r="F67" s="4"/>
    </row>
    <row r="68" spans="1:7" x14ac:dyDescent="0.2">
      <c r="A68" s="16">
        <v>41051400</v>
      </c>
      <c r="B68" s="120">
        <f>вдк!B54</f>
        <v>0</v>
      </c>
      <c r="C68" s="120">
        <f>вдк!C54</f>
        <v>0</v>
      </c>
      <c r="D68" s="11"/>
      <c r="E68" s="4">
        <f>SUM(C66:C72)</f>
        <v>10140893.26</v>
      </c>
      <c r="F68" s="4"/>
    </row>
    <row r="69" spans="1:7" x14ac:dyDescent="0.2">
      <c r="A69" s="16">
        <v>41053900</v>
      </c>
      <c r="B69" s="120">
        <f>вдк!B55</f>
        <v>0</v>
      </c>
      <c r="C69" s="120">
        <f>вдк!C55</f>
        <v>1054632.26</v>
      </c>
      <c r="E69" s="11"/>
      <c r="F69" s="4"/>
      <c r="G69" s="4"/>
    </row>
    <row r="70" spans="1:7" x14ac:dyDescent="0.2">
      <c r="A70" s="16">
        <v>41057700</v>
      </c>
      <c r="B70" s="120">
        <f>вдк!B56</f>
        <v>0</v>
      </c>
      <c r="C70" s="120">
        <f>вдк!C56</f>
        <v>0</v>
      </c>
      <c r="E70" s="4"/>
      <c r="G70" s="4"/>
    </row>
    <row r="71" spans="1:7" x14ac:dyDescent="0.2">
      <c r="A71" s="16">
        <v>41057900</v>
      </c>
      <c r="B71" s="120">
        <f>вдк!B57</f>
        <v>0</v>
      </c>
      <c r="C71" s="120">
        <f>вдк!C57</f>
        <v>0</v>
      </c>
      <c r="G71" s="4"/>
    </row>
    <row r="72" spans="1:7" x14ac:dyDescent="0.2">
      <c r="A72" s="16">
        <v>41059300</v>
      </c>
      <c r="B72" s="121">
        <f>вдк!B58</f>
        <v>0</v>
      </c>
      <c r="C72" s="121">
        <f>вдк!C58</f>
        <v>823486</v>
      </c>
      <c r="D72" s="16">
        <v>41050000</v>
      </c>
      <c r="E72" s="11"/>
    </row>
    <row r="73" spans="1:7" ht="24.75" customHeight="1" x14ac:dyDescent="0.2">
      <c r="A73" s="12" t="s">
        <v>3</v>
      </c>
      <c r="B73" s="13">
        <f>B10+B12+B20+B22+B23+B24+B25+B27+B28+B29+B30+B32+B35+B36+B42+B45+B47+B49+B50+B52+B54+B57+B58+B62+G58+B15+B51+B46+B72+B17+B18+B67+B43+B14+B69+B13+F83+B19+B48+B44+B31+B68+B16+B65+B59+B63+B70+B64+B66+B61+B60+B71</f>
        <v>168762.29</v>
      </c>
      <c r="C73" s="13">
        <f>C10+C12+C20+C22+C23+C24+C25+C27+C28+C29+C30+C32+C35+C36+C42+C45+C47+C49+C50+C52+C54+C57+C58+C62+H58+C15+C51+C46+C72+C17+C18+C67+C43+C14+C69+C13+G83+C19+C48+C44+C31+C68+C16+C65+C59+C63+C70+C64+C66+C61+C60+C71</f>
        <v>664083961.36000001</v>
      </c>
      <c r="D73" s="4"/>
      <c r="E73" s="4"/>
      <c r="F73" s="4"/>
      <c r="G73" s="4"/>
    </row>
    <row r="74" spans="1:7" x14ac:dyDescent="0.2">
      <c r="A74" s="6" t="s">
        <v>0</v>
      </c>
      <c r="B74" s="122" t="s">
        <v>1</v>
      </c>
      <c r="C74" s="123" t="s">
        <v>15</v>
      </c>
      <c r="E74" s="4"/>
      <c r="F74" s="4"/>
    </row>
    <row r="75" spans="1:7" ht="14.25" x14ac:dyDescent="0.2">
      <c r="A75" s="21">
        <v>19010101</v>
      </c>
      <c r="B75" s="33">
        <f>вдк!B62</f>
        <v>0</v>
      </c>
      <c r="C75" s="33">
        <f>вдк!C62</f>
        <v>88373.77</v>
      </c>
      <c r="F75" s="4"/>
    </row>
    <row r="76" spans="1:7" ht="14.25" x14ac:dyDescent="0.2">
      <c r="A76" s="21">
        <v>19010201</v>
      </c>
      <c r="B76" s="33">
        <f>вдк!B63</f>
        <v>0</v>
      </c>
      <c r="C76" s="33">
        <f>вдк!C63</f>
        <v>103760.37</v>
      </c>
    </row>
    <row r="77" spans="1:7" x14ac:dyDescent="0.2">
      <c r="A77" s="21">
        <v>19010301</v>
      </c>
      <c r="B77" s="121">
        <f>вдк!B64</f>
        <v>0</v>
      </c>
      <c r="C77" s="20">
        <f>вдк!C64</f>
        <v>20181.79</v>
      </c>
      <c r="D77" s="4">
        <f>C75+C76+C77+C78</f>
        <v>212323.43000000002</v>
      </c>
    </row>
    <row r="78" spans="1:7" x14ac:dyDescent="0.2">
      <c r="A78" s="36">
        <v>19050200</v>
      </c>
      <c r="B78" s="121">
        <f>вдк!B65</f>
        <v>0</v>
      </c>
      <c r="C78" s="20">
        <f>вдк!C65</f>
        <v>7.5</v>
      </c>
      <c r="D78" s="4"/>
      <c r="E78" s="4"/>
    </row>
    <row r="79" spans="1:7" x14ac:dyDescent="0.2">
      <c r="A79" s="16">
        <v>21110000</v>
      </c>
      <c r="B79" s="22">
        <f>вдк!B66</f>
        <v>0</v>
      </c>
      <c r="C79" s="20">
        <f>вдк!C66</f>
        <v>0</v>
      </c>
      <c r="F79" s="4"/>
      <c r="G79" s="4"/>
    </row>
    <row r="80" spans="1:7" x14ac:dyDescent="0.2">
      <c r="A80" s="21">
        <v>24062100</v>
      </c>
      <c r="B80" s="25">
        <f>вдк!B67</f>
        <v>0</v>
      </c>
      <c r="C80" s="25">
        <f>вдк!C67</f>
        <v>194400.54</v>
      </c>
      <c r="E80" s="4"/>
    </row>
    <row r="81" spans="1:6" x14ac:dyDescent="0.2">
      <c r="A81" s="36">
        <v>24110900</v>
      </c>
      <c r="B81" s="25">
        <f>вдк!B68</f>
        <v>0</v>
      </c>
      <c r="C81" s="25">
        <f>вдк!C68</f>
        <v>1402.22</v>
      </c>
      <c r="E81" s="4"/>
    </row>
    <row r="82" spans="1:6" x14ac:dyDescent="0.2">
      <c r="A82" s="36">
        <v>24170000</v>
      </c>
      <c r="B82" s="25">
        <f>вдк!B69</f>
        <v>0</v>
      </c>
      <c r="C82" s="25">
        <f>вдк!C69</f>
        <v>0</v>
      </c>
      <c r="E82" t="s">
        <v>80</v>
      </c>
    </row>
    <row r="83" spans="1:6" ht="14.25" x14ac:dyDescent="0.2">
      <c r="A83" s="16">
        <v>25010100</v>
      </c>
      <c r="B83" s="33">
        <f>вдк!B70</f>
        <v>19903</v>
      </c>
      <c r="C83" s="33">
        <f>вдк!C70</f>
        <v>9497985.4499999993</v>
      </c>
    </row>
    <row r="84" spans="1:6" x14ac:dyDescent="0.2">
      <c r="A84" s="16">
        <v>25010200</v>
      </c>
      <c r="B84" s="25">
        <f>вдк!B71</f>
        <v>0</v>
      </c>
      <c r="C84" s="25">
        <f>вдк!C71</f>
        <v>0</v>
      </c>
    </row>
    <row r="85" spans="1:6" x14ac:dyDescent="0.2">
      <c r="A85" s="16">
        <v>25010300</v>
      </c>
      <c r="B85" s="22">
        <f>вдк!B72</f>
        <v>1938</v>
      </c>
      <c r="C85" s="20">
        <f>вдк!C72</f>
        <v>1248855.75</v>
      </c>
      <c r="E85" s="23"/>
    </row>
    <row r="86" spans="1:6" ht="14.25" x14ac:dyDescent="0.2">
      <c r="A86" s="16">
        <v>25010400</v>
      </c>
      <c r="B86" s="27">
        <f>вдк!B73</f>
        <v>0</v>
      </c>
      <c r="C86" s="27">
        <f>вдк!C73</f>
        <v>20791.3</v>
      </c>
    </row>
    <row r="87" spans="1:6" ht="14.25" x14ac:dyDescent="0.2">
      <c r="A87" s="16">
        <v>25020100</v>
      </c>
      <c r="B87" s="33">
        <f>вдк!B74</f>
        <v>0</v>
      </c>
      <c r="C87" s="33">
        <f>вдк!C74</f>
        <v>17584120.879999999</v>
      </c>
      <c r="D87" s="42"/>
    </row>
    <row r="88" spans="1:6" x14ac:dyDescent="0.2">
      <c r="A88" s="16">
        <v>25020200</v>
      </c>
      <c r="B88" s="22">
        <f>вдк!B75</f>
        <v>0</v>
      </c>
      <c r="C88" s="20">
        <f>вдк!C75</f>
        <v>746214.04</v>
      </c>
    </row>
    <row r="89" spans="1:6" x14ac:dyDescent="0.2">
      <c r="A89" s="21">
        <v>31030000</v>
      </c>
      <c r="B89" s="22">
        <f>вдк!B76</f>
        <v>0</v>
      </c>
      <c r="C89" s="20">
        <f>вдк!C76</f>
        <v>0</v>
      </c>
    </row>
    <row r="90" spans="1:6" x14ac:dyDescent="0.2">
      <c r="A90" s="21">
        <v>33010100</v>
      </c>
      <c r="B90" s="22">
        <f>вдк!B77</f>
        <v>0</v>
      </c>
      <c r="C90" s="20">
        <f>вдк!C77</f>
        <v>700073.9</v>
      </c>
    </row>
    <row r="91" spans="1:6" x14ac:dyDescent="0.2">
      <c r="A91" s="21">
        <v>41033900</v>
      </c>
      <c r="B91" s="22">
        <f>вдк!B78</f>
        <v>0</v>
      </c>
      <c r="C91" s="20">
        <f>вдк!C78</f>
        <v>0</v>
      </c>
    </row>
    <row r="92" spans="1:6" x14ac:dyDescent="0.2">
      <c r="A92" s="21">
        <v>41035400</v>
      </c>
      <c r="B92" s="22">
        <f>вдк!B79</f>
        <v>0</v>
      </c>
      <c r="C92" s="20">
        <f>вдк!C79</f>
        <v>0</v>
      </c>
    </row>
    <row r="93" spans="1:6" x14ac:dyDescent="0.2">
      <c r="A93" s="21">
        <v>42020500</v>
      </c>
      <c r="B93" s="22">
        <f>вдк!B80</f>
        <v>0</v>
      </c>
      <c r="C93" s="20">
        <f>вдк!C80</f>
        <v>0</v>
      </c>
    </row>
    <row r="94" spans="1:6" s="9" customFormat="1" x14ac:dyDescent="0.2">
      <c r="A94" s="21">
        <v>50110000</v>
      </c>
      <c r="B94" s="22">
        <f>вдк!B81</f>
        <v>0</v>
      </c>
      <c r="C94" s="20">
        <f>вдк!C81</f>
        <v>3400</v>
      </c>
      <c r="D94" s="14"/>
    </row>
    <row r="95" spans="1:6" ht="22.5" x14ac:dyDescent="0.2">
      <c r="A95" s="5" t="s">
        <v>5</v>
      </c>
      <c r="B95" s="124">
        <f>SUM(B75:B94)</f>
        <v>21841</v>
      </c>
      <c r="C95" s="124">
        <f>SUM(C75:C94)</f>
        <v>30209567.509999998</v>
      </c>
      <c r="D95" s="11"/>
      <c r="E95" s="15"/>
    </row>
    <row r="96" spans="1:6" x14ac:dyDescent="0.2">
      <c r="B96" s="4"/>
      <c r="C96" s="4"/>
      <c r="E96" s="4"/>
      <c r="F96" s="4"/>
    </row>
    <row r="97" spans="2:4" ht="16.149999999999999" customHeight="1" x14ac:dyDescent="0.2">
      <c r="B97" s="11">
        <f>B95+B73</f>
        <v>190603.29</v>
      </c>
      <c r="C97" s="11">
        <f>C95+C73</f>
        <v>694293528.87</v>
      </c>
      <c r="D97" s="4"/>
    </row>
    <row r="98" spans="2:4" x14ac:dyDescent="0.2">
      <c r="B98" s="4"/>
      <c r="C98" s="4"/>
    </row>
    <row r="99" spans="2:4" x14ac:dyDescent="0.2">
      <c r="C99" s="4"/>
    </row>
    <row r="100" spans="2:4" x14ac:dyDescent="0.2">
      <c r="C100" s="4"/>
    </row>
    <row r="101" spans="2:4" x14ac:dyDescent="0.2">
      <c r="B101" s="4"/>
      <c r="C101" s="4"/>
    </row>
    <row r="102" spans="2:4" x14ac:dyDescent="0.2">
      <c r="C102" s="4"/>
    </row>
    <row r="103" spans="2:4" x14ac:dyDescent="0.2">
      <c r="B103" s="4"/>
      <c r="C103" s="4"/>
    </row>
    <row r="104" spans="2:4" x14ac:dyDescent="0.2">
      <c r="B104" s="4"/>
      <c r="C104" s="4"/>
    </row>
    <row r="105" spans="2:4" x14ac:dyDescent="0.2">
      <c r="B105" s="4"/>
      <c r="C105" s="4"/>
    </row>
    <row r="106" spans="2:4" x14ac:dyDescent="0.2">
      <c r="B106" s="4"/>
      <c r="C106" s="4"/>
    </row>
    <row r="107" spans="2:4" x14ac:dyDescent="0.2">
      <c r="C107" s="4"/>
    </row>
    <row r="108" spans="2:4" x14ac:dyDescent="0.2">
      <c r="C108" s="4"/>
    </row>
    <row r="109" spans="2:4" x14ac:dyDescent="0.2">
      <c r="C109" s="4"/>
    </row>
    <row r="110" spans="2:4" x14ac:dyDescent="0.2">
      <c r="C110" s="4"/>
    </row>
    <row r="111" spans="2:4" x14ac:dyDescent="0.2">
      <c r="C111" s="4"/>
    </row>
    <row r="112" spans="2:4" x14ac:dyDescent="0.2">
      <c r="C112" s="4"/>
    </row>
    <row r="113" spans="2:3" x14ac:dyDescent="0.2">
      <c r="C113" s="4"/>
    </row>
    <row r="116" spans="2:3" x14ac:dyDescent="0.2">
      <c r="C116" s="4"/>
    </row>
    <row r="122" spans="2:3" x14ac:dyDescent="0.2">
      <c r="C122" s="4"/>
    </row>
    <row r="123" spans="2:3" x14ac:dyDescent="0.2">
      <c r="B123" s="4"/>
      <c r="C123" s="4"/>
    </row>
    <row r="125" spans="2:3" x14ac:dyDescent="0.2">
      <c r="B125" s="4"/>
      <c r="C125" s="4"/>
    </row>
    <row r="128" spans="2:3" x14ac:dyDescent="0.2">
      <c r="B128" s="4"/>
      <c r="C128" s="4"/>
    </row>
  </sheetData>
  <mergeCells count="1">
    <mergeCell ref="A2:C2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1</vt:i4>
      </vt:variant>
    </vt:vector>
  </HeadingPairs>
  <TitlesOfParts>
    <vt:vector size="4" baseType="lpstr">
      <vt:lpstr>аналіз (2)</vt:lpstr>
      <vt:lpstr>вдк</vt:lpstr>
      <vt:lpstr>вихідна</vt:lpstr>
      <vt:lpstr>'аналіз (2)'!Область_друку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Nazar Kosenchuk</cp:lastModifiedBy>
  <cp:lastPrinted>2026-05-01T05:54:07Z</cp:lastPrinted>
  <dcterms:created xsi:type="dcterms:W3CDTF">2002-01-23T13:02:04Z</dcterms:created>
  <dcterms:modified xsi:type="dcterms:W3CDTF">2026-07-15T07:00:51Z</dcterms:modified>
</cp:coreProperties>
</file>