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0\"/>
    </mc:Choice>
  </mc:AlternateContent>
  <xr:revisionPtr revIDLastSave="0" documentId="13_ncr:1_{B3B6359F-8E87-4509-9DFC-EF3197E36DC4}" xr6:coauthVersionLast="45" xr6:coauthVersionMax="45" xr10:uidLastSave="{00000000-0000-0000-0000-000000000000}"/>
  <bookViews>
    <workbookView xWindow="2730" yWindow="273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F74" i="2" s="1"/>
  <c r="H71" i="2"/>
  <c r="G71" i="2"/>
  <c r="E71" i="2"/>
  <c r="H69" i="2"/>
  <c r="E69" i="2"/>
  <c r="E68" i="2"/>
  <c r="C68" i="2"/>
  <c r="H67" i="2"/>
  <c r="E67" i="2"/>
  <c r="G67" i="2" s="1"/>
  <c r="C67" i="2"/>
  <c r="H66" i="2"/>
  <c r="G66" i="2"/>
  <c r="F66" i="2"/>
  <c r="E66" i="2"/>
  <c r="H65" i="2"/>
  <c r="E65" i="2"/>
  <c r="G65" i="2" s="1"/>
  <c r="C65" i="2"/>
  <c r="H64" i="2"/>
  <c r="G64" i="2"/>
  <c r="F64" i="2"/>
  <c r="E64" i="2"/>
  <c r="H63" i="2"/>
  <c r="H62" i="2" s="1"/>
  <c r="E63" i="2"/>
  <c r="G63" i="2" s="1"/>
  <c r="E62" i="2"/>
  <c r="F62" i="2" s="1"/>
  <c r="D62" i="2"/>
  <c r="C62" i="2"/>
  <c r="H61" i="2"/>
  <c r="G61" i="2"/>
  <c r="E61" i="2"/>
  <c r="F61" i="2" s="1"/>
  <c r="D61" i="2"/>
  <c r="D56" i="2" s="1"/>
  <c r="H60" i="2"/>
  <c r="E60" i="2"/>
  <c r="G60" i="2" s="1"/>
  <c r="E59" i="2"/>
  <c r="E56" i="2" s="1"/>
  <c r="H58" i="2"/>
  <c r="E58" i="2"/>
  <c r="H57" i="2"/>
  <c r="H56" i="2" s="1"/>
  <c r="G57" i="2"/>
  <c r="E57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G49" i="2"/>
  <c r="F49" i="2"/>
  <c r="E49" i="2"/>
  <c r="H48" i="2"/>
  <c r="G48" i="2"/>
  <c r="F48" i="2"/>
  <c r="E48" i="2"/>
  <c r="D48" i="2"/>
  <c r="C48" i="2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E34" i="2"/>
  <c r="G34" i="2" s="1"/>
  <c r="H33" i="2"/>
  <c r="H32" i="2" s="1"/>
  <c r="E33" i="2"/>
  <c r="G33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E19" i="2"/>
  <c r="G19" i="2" s="1"/>
  <c r="H18" i="2"/>
  <c r="H17" i="2" s="1"/>
  <c r="E18" i="2"/>
  <c r="G18" i="2" s="1"/>
  <c r="D18" i="2"/>
  <c r="D17" i="2" s="1"/>
  <c r="D7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G56" i="2" l="1"/>
  <c r="E72" i="2"/>
  <c r="F56" i="2"/>
  <c r="C73" i="2"/>
  <c r="C82" i="2"/>
  <c r="H72" i="2"/>
  <c r="H73" i="2"/>
  <c r="H7" i="2"/>
  <c r="H51" i="2" s="1"/>
  <c r="H82" i="2" s="1"/>
  <c r="D51" i="2"/>
  <c r="G75" i="2"/>
  <c r="G53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45" i="2"/>
  <c r="F46" i="2"/>
  <c r="F47" i="2"/>
  <c r="F60" i="2"/>
  <c r="G62" i="2"/>
  <c r="G74" i="2"/>
  <c r="E17" i="2"/>
  <c r="E32" i="2"/>
  <c r="F17" i="2" l="1"/>
  <c r="G17" i="2"/>
  <c r="E7" i="2"/>
  <c r="F72" i="2"/>
  <c r="G72" i="2"/>
  <c r="G32" i="2"/>
  <c r="F32" i="2"/>
  <c r="D82" i="2"/>
  <c r="D73" i="2"/>
  <c r="G7" i="2" l="1"/>
  <c r="F7" i="2"/>
  <c r="E51" i="2"/>
  <c r="E82" i="2" l="1"/>
  <c r="I51" i="2"/>
  <c r="E73" i="2"/>
  <c r="G51" i="2"/>
  <c r="F51" i="2"/>
  <c r="F73" i="2" l="1"/>
  <c r="G73" i="2"/>
  <c r="G82" i="2"/>
  <c r="F82" i="2"/>
</calcChain>
</file>

<file path=xl/sharedStrings.xml><?xml version="1.0" encoding="utf-8"?>
<sst xmlns="http://schemas.openxmlformats.org/spreadsheetml/2006/main" count="155" uniqueCount="130">
  <si>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</si>
  <si>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</si>
  <si>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</si>
  <si>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</si>
  <si>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</si>
  <si>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</si>
  <si>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</si>
  <si>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</si>
  <si>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</si>
  <si>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</si>
  <si>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</si>
  <si>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</si>
  <si>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</si>
  <si>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0611010   Надання дошкільної освіти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</si>
  <si>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</si>
  <si>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</si>
  <si>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</si>
  <si>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</si>
  <si>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</si>
  <si>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</si>
  <si>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2210 Предмети, матеріали, обладнання та інвентар</t>
  </si>
  <si>
    <t>2250 Видатки на відрядження</t>
  </si>
  <si>
    <t>3110 Придбання обладнання і предметів довгострокового користування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</si>
  <si>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</si>
  <si>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1218130   Забезпечення діяльності місцевої пожежної охорони</t>
  </si>
  <si>
    <t>2271 Оплата теплопостачання</t>
  </si>
  <si>
    <t>2273 Оплата електроенергії</t>
  </si>
  <si>
    <t>2274 Оплата природного газу</t>
  </si>
  <si>
    <t>0218240   Заходи та роботи з територіальної оборони</t>
  </si>
  <si>
    <t>2730 Інші виплати населенню</t>
  </si>
  <si>
    <t>0611151   Забезпечення діяльності інклюзивно-ресурсних центрів за рахунок коштів місцевого бюджету</t>
  </si>
  <si>
    <t>08       Управління соціального захисту населення виконавчого комітету Ковельської міської ради</t>
  </si>
  <si>
    <t>0813032   Надання пільг окремим категоріям громадян з оплати послуг зв'язку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</si>
  <si>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</si>
  <si>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</si>
  <si>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</si>
  <si>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</si>
  <si>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</si>
  <si>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</si>
  <si>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1216030   Організація благоустрою населених пунктів</t>
  </si>
  <si>
    <t>1218120   Заходи з організації рятування на водах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</si>
  <si>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</si>
  <si>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</si>
  <si>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Моніторинг видатків міського бюджету за 20.07.26</t>
  </si>
  <si>
    <t>МОНІТОРИНГ</t>
  </si>
  <si>
    <t xml:space="preserve"> виконання  бюджету громади станом на</t>
  </si>
  <si>
    <t>21.07.2026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</si>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</sst>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975D3196-9D1F-4252-957B-DE31379B9570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1178480.3599999999</v>
          </cell>
          <cell r="C10">
            <v>285630590.13999999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68918.53</v>
          </cell>
        </row>
        <row r="16">
          <cell r="B16">
            <v>0</v>
          </cell>
          <cell r="C16">
            <v>67200</v>
          </cell>
        </row>
        <row r="17">
          <cell r="B17">
            <v>529.95000000000005</v>
          </cell>
          <cell r="C17">
            <v>3589918.81</v>
          </cell>
        </row>
        <row r="18">
          <cell r="B18">
            <v>467615.06</v>
          </cell>
          <cell r="C18">
            <v>34543585.289999999</v>
          </cell>
        </row>
        <row r="19">
          <cell r="B19">
            <v>69.66</v>
          </cell>
          <cell r="C19">
            <v>24853422.91</v>
          </cell>
        </row>
        <row r="20">
          <cell r="B20">
            <v>15949.47</v>
          </cell>
          <cell r="C20">
            <v>9545942.6699999999</v>
          </cell>
        </row>
        <row r="22">
          <cell r="B22">
            <v>0</v>
          </cell>
          <cell r="C22">
            <v>29395.37</v>
          </cell>
        </row>
        <row r="23">
          <cell r="B23">
            <v>60543.17</v>
          </cell>
          <cell r="C23">
            <v>2466191.37</v>
          </cell>
        </row>
        <row r="24">
          <cell r="B24">
            <v>97778.04</v>
          </cell>
          <cell r="C24">
            <v>3687803.14</v>
          </cell>
        </row>
        <row r="25">
          <cell r="B25">
            <v>368075.43</v>
          </cell>
          <cell r="C25">
            <v>7559272.75</v>
          </cell>
        </row>
        <row r="27">
          <cell r="B27">
            <v>80918.45</v>
          </cell>
          <cell r="C27">
            <v>18431216.239999998</v>
          </cell>
        </row>
        <row r="28">
          <cell r="B28">
            <v>32321.06</v>
          </cell>
          <cell r="C28">
            <v>13001897.369999999</v>
          </cell>
        </row>
        <row r="29">
          <cell r="B29">
            <v>96558.01</v>
          </cell>
          <cell r="C29">
            <v>4505997.0999999996</v>
          </cell>
        </row>
        <row r="30">
          <cell r="B30">
            <v>9019.51</v>
          </cell>
          <cell r="C30">
            <v>3746295.46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180229.24</v>
          </cell>
        </row>
        <row r="37">
          <cell r="B37">
            <v>3804.68</v>
          </cell>
        </row>
        <row r="38">
          <cell r="B38">
            <v>7930</v>
          </cell>
        </row>
        <row r="42">
          <cell r="B42">
            <v>1263841.9600000002</v>
          </cell>
          <cell r="C42">
            <v>102211181.23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5270</v>
          </cell>
          <cell r="C46">
            <v>348383.4</v>
          </cell>
        </row>
        <row r="47">
          <cell r="B47">
            <v>25941</v>
          </cell>
          <cell r="C47">
            <v>867304.92</v>
          </cell>
        </row>
        <row r="48">
          <cell r="B48">
            <v>0</v>
          </cell>
          <cell r="C48">
            <v>404003.82</v>
          </cell>
        </row>
        <row r="49">
          <cell r="B49">
            <v>374</v>
          </cell>
          <cell r="C49">
            <v>25597.05</v>
          </cell>
        </row>
        <row r="50">
          <cell r="B50">
            <v>0</v>
          </cell>
          <cell r="C50">
            <v>194510</v>
          </cell>
        </row>
        <row r="51">
          <cell r="B51">
            <v>60019.38</v>
          </cell>
          <cell r="C51">
            <v>5149936.37</v>
          </cell>
        </row>
        <row r="52">
          <cell r="B52">
            <v>1764</v>
          </cell>
          <cell r="C52">
            <v>694664.23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21.76</v>
          </cell>
          <cell r="C58">
            <v>38253.46</v>
          </cell>
        </row>
        <row r="59">
          <cell r="B59">
            <v>9990</v>
          </cell>
          <cell r="C59">
            <v>1680369.87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23834.84</v>
          </cell>
          <cell r="C70">
            <v>2473498.1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3</v>
          </cell>
          <cell r="C76">
            <v>89590.77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20224.03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8435</v>
          </cell>
          <cell r="C84">
            <v>10024642.630000001</v>
          </cell>
        </row>
        <row r="85">
          <cell r="B85">
            <v>0</v>
          </cell>
          <cell r="C85">
            <v>0</v>
          </cell>
        </row>
        <row r="86">
          <cell r="B86">
            <v>8956.42</v>
          </cell>
          <cell r="C86">
            <v>1484967.38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18329820.27</v>
          </cell>
        </row>
        <row r="89">
          <cell r="B89">
            <v>0</v>
          </cell>
          <cell r="C89">
            <v>785191.87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workbookViewId="0">
      <selection activeCell="E3" sqref="E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1412704.48</v>
      </c>
    </row>
    <row r="6" spans="1:12" x14ac:dyDescent="0.2">
      <c r="A6" s="15" t="s">
        <v>16</v>
      </c>
      <c r="B6" s="20">
        <v>1097655.54</v>
      </c>
    </row>
    <row r="7" spans="1:12" ht="33.75" x14ac:dyDescent="0.2">
      <c r="A7" s="16" t="s">
        <v>17</v>
      </c>
      <c r="B7" s="21">
        <v>3819.54</v>
      </c>
    </row>
    <row r="8" spans="1:12" x14ac:dyDescent="0.2">
      <c r="A8" s="17" t="s">
        <v>12</v>
      </c>
      <c r="B8" s="21">
        <v>2909.09</v>
      </c>
    </row>
    <row r="9" spans="1:12" x14ac:dyDescent="0.2">
      <c r="A9" s="17" t="s">
        <v>26</v>
      </c>
      <c r="B9" s="22">
        <v>795.29</v>
      </c>
    </row>
    <row r="10" spans="1:12" x14ac:dyDescent="0.2">
      <c r="A10" s="17" t="s">
        <v>27</v>
      </c>
      <c r="B10" s="22">
        <v>115.16</v>
      </c>
    </row>
    <row r="11" spans="1:12" x14ac:dyDescent="0.2">
      <c r="A11" s="16" t="s">
        <v>28</v>
      </c>
      <c r="B11" s="21">
        <v>1093836</v>
      </c>
    </row>
    <row r="12" spans="1:12" ht="22.5" x14ac:dyDescent="0.2">
      <c r="A12" s="17" t="s">
        <v>6</v>
      </c>
      <c r="B12" s="23"/>
    </row>
    <row r="13" spans="1:12" x14ac:dyDescent="0.2">
      <c r="A13" s="17" t="s">
        <v>22</v>
      </c>
      <c r="B13" s="21">
        <v>1093836</v>
      </c>
    </row>
    <row r="14" spans="1:12" x14ac:dyDescent="0.2">
      <c r="A14" s="15" t="s">
        <v>8</v>
      </c>
      <c r="B14" s="20">
        <v>154109</v>
      </c>
    </row>
    <row r="15" spans="1:12" x14ac:dyDescent="0.2">
      <c r="A15" s="16" t="s">
        <v>13</v>
      </c>
      <c r="B15" s="21">
        <v>45482.5</v>
      </c>
    </row>
    <row r="16" spans="1:12" x14ac:dyDescent="0.2">
      <c r="A16" s="17" t="s">
        <v>20</v>
      </c>
      <c r="B16" s="21">
        <v>30867.5</v>
      </c>
    </row>
    <row r="17" spans="1:2" x14ac:dyDescent="0.2">
      <c r="A17" s="17" t="s">
        <v>12</v>
      </c>
      <c r="B17" s="21">
        <v>13865</v>
      </c>
    </row>
    <row r="18" spans="1:2" ht="22.5" x14ac:dyDescent="0.2">
      <c r="A18" s="17" t="s">
        <v>6</v>
      </c>
      <c r="B18" s="22">
        <v>750</v>
      </c>
    </row>
    <row r="19" spans="1:2" ht="22.5" x14ac:dyDescent="0.2">
      <c r="A19" s="16" t="s">
        <v>9</v>
      </c>
      <c r="B19" s="21">
        <v>95214.5</v>
      </c>
    </row>
    <row r="20" spans="1:2" x14ac:dyDescent="0.2">
      <c r="A20" s="17" t="s">
        <v>20</v>
      </c>
      <c r="B20" s="21">
        <v>61124.5</v>
      </c>
    </row>
    <row r="21" spans="1:2" x14ac:dyDescent="0.2">
      <c r="A21" s="17" t="s">
        <v>12</v>
      </c>
      <c r="B21" s="21">
        <v>33005</v>
      </c>
    </row>
    <row r="22" spans="1:2" ht="22.5" x14ac:dyDescent="0.2">
      <c r="A22" s="17" t="s">
        <v>6</v>
      </c>
      <c r="B22" s="21">
        <v>1085</v>
      </c>
    </row>
    <row r="23" spans="1:2" ht="22.5" x14ac:dyDescent="0.2">
      <c r="A23" s="16" t="s">
        <v>14</v>
      </c>
      <c r="B23" s="21">
        <v>8830</v>
      </c>
    </row>
    <row r="24" spans="1:2" x14ac:dyDescent="0.2">
      <c r="A24" s="17" t="s">
        <v>20</v>
      </c>
      <c r="B24" s="21">
        <v>6440</v>
      </c>
    </row>
    <row r="25" spans="1:2" x14ac:dyDescent="0.2">
      <c r="A25" s="17" t="s">
        <v>12</v>
      </c>
      <c r="B25" s="21">
        <v>2390</v>
      </c>
    </row>
    <row r="26" spans="1:2" x14ac:dyDescent="0.2">
      <c r="A26" s="16" t="s">
        <v>15</v>
      </c>
      <c r="B26" s="21">
        <v>3752</v>
      </c>
    </row>
    <row r="27" spans="1:2" x14ac:dyDescent="0.2">
      <c r="A27" s="17" t="s">
        <v>12</v>
      </c>
      <c r="B27" s="21">
        <v>3752</v>
      </c>
    </row>
    <row r="28" spans="1:2" ht="22.5" x14ac:dyDescent="0.2">
      <c r="A28" s="16" t="s">
        <v>30</v>
      </c>
      <c r="B28" s="22">
        <v>830</v>
      </c>
    </row>
    <row r="29" spans="1:2" x14ac:dyDescent="0.2">
      <c r="A29" s="17" t="s">
        <v>20</v>
      </c>
      <c r="B29" s="23"/>
    </row>
    <row r="30" spans="1:2" x14ac:dyDescent="0.2">
      <c r="A30" s="17" t="s">
        <v>12</v>
      </c>
      <c r="B30" s="22">
        <v>830</v>
      </c>
    </row>
    <row r="31" spans="1:2" ht="24" x14ac:dyDescent="0.2">
      <c r="A31" s="15" t="s">
        <v>31</v>
      </c>
      <c r="B31" s="20">
        <v>41379.03</v>
      </c>
    </row>
    <row r="32" spans="1:2" ht="22.5" x14ac:dyDescent="0.2">
      <c r="A32" s="16" t="s">
        <v>32</v>
      </c>
      <c r="B32" s="21">
        <v>1774.9</v>
      </c>
    </row>
    <row r="33" spans="1:2" x14ac:dyDescent="0.2">
      <c r="A33" s="17" t="s">
        <v>29</v>
      </c>
      <c r="B33" s="21">
        <v>1774.9</v>
      </c>
    </row>
    <row r="34" spans="1:2" ht="45" x14ac:dyDescent="0.2">
      <c r="A34" s="16" t="s">
        <v>33</v>
      </c>
      <c r="B34" s="21">
        <v>37600</v>
      </c>
    </row>
    <row r="35" spans="1:2" x14ac:dyDescent="0.2">
      <c r="A35" s="17" t="s">
        <v>18</v>
      </c>
      <c r="B35" s="21">
        <v>30800</v>
      </c>
    </row>
    <row r="36" spans="1:2" x14ac:dyDescent="0.2">
      <c r="A36" s="17" t="s">
        <v>19</v>
      </c>
      <c r="B36" s="21">
        <v>6800</v>
      </c>
    </row>
    <row r="37" spans="1:2" ht="33.75" x14ac:dyDescent="0.2">
      <c r="A37" s="16" t="s">
        <v>34</v>
      </c>
      <c r="B37" s="21">
        <v>1641.13</v>
      </c>
    </row>
    <row r="38" spans="1:2" x14ac:dyDescent="0.2">
      <c r="A38" s="17" t="s">
        <v>29</v>
      </c>
      <c r="B38" s="21">
        <v>1641.13</v>
      </c>
    </row>
    <row r="39" spans="1:2" ht="22.5" x14ac:dyDescent="0.2">
      <c r="A39" s="16" t="s">
        <v>35</v>
      </c>
      <c r="B39" s="22">
        <v>363</v>
      </c>
    </row>
    <row r="40" spans="1:2" ht="22.5" x14ac:dyDescent="0.2">
      <c r="A40" s="17" t="s">
        <v>7</v>
      </c>
      <c r="B40" s="22">
        <v>363</v>
      </c>
    </row>
    <row r="41" spans="1:2" ht="24" x14ac:dyDescent="0.2">
      <c r="A41" s="15" t="s">
        <v>10</v>
      </c>
      <c r="B41" s="20">
        <v>26612.83</v>
      </c>
    </row>
    <row r="42" spans="1:2" ht="22.5" x14ac:dyDescent="0.2">
      <c r="A42" s="16" t="s">
        <v>36</v>
      </c>
      <c r="B42" s="21">
        <v>2002.87</v>
      </c>
    </row>
    <row r="43" spans="1:2" x14ac:dyDescent="0.2">
      <c r="A43" s="17" t="s">
        <v>20</v>
      </c>
      <c r="B43" s="22">
        <v>100</v>
      </c>
    </row>
    <row r="44" spans="1:2" x14ac:dyDescent="0.2">
      <c r="A44" s="17" t="s">
        <v>12</v>
      </c>
      <c r="B44" s="23"/>
    </row>
    <row r="45" spans="1:2" x14ac:dyDescent="0.2">
      <c r="A45" s="17" t="s">
        <v>21</v>
      </c>
      <c r="B45" s="21">
        <v>1902.87</v>
      </c>
    </row>
    <row r="46" spans="1:2" x14ac:dyDescent="0.2">
      <c r="A46" s="16" t="s">
        <v>37</v>
      </c>
      <c r="B46" s="21">
        <v>8723.6200000000008</v>
      </c>
    </row>
    <row r="47" spans="1:2" x14ac:dyDescent="0.2">
      <c r="A47" s="17" t="s">
        <v>20</v>
      </c>
      <c r="B47" s="21">
        <v>8695</v>
      </c>
    </row>
    <row r="48" spans="1:2" x14ac:dyDescent="0.2">
      <c r="A48" s="17" t="s">
        <v>25</v>
      </c>
      <c r="B48" s="22">
        <v>28.62</v>
      </c>
    </row>
    <row r="49" spans="1:2" ht="22.5" x14ac:dyDescent="0.2">
      <c r="A49" s="16" t="s">
        <v>38</v>
      </c>
      <c r="B49" s="21">
        <v>8020.14</v>
      </c>
    </row>
    <row r="50" spans="1:2" x14ac:dyDescent="0.2">
      <c r="A50" s="17" t="s">
        <v>20</v>
      </c>
      <c r="B50" s="21">
        <v>8020.14</v>
      </c>
    </row>
    <row r="51" spans="1:2" ht="22.5" x14ac:dyDescent="0.2">
      <c r="A51" s="16" t="s">
        <v>23</v>
      </c>
      <c r="B51" s="21">
        <v>7866.2</v>
      </c>
    </row>
    <row r="52" spans="1:2" x14ac:dyDescent="0.2">
      <c r="A52" s="17" t="s">
        <v>20</v>
      </c>
      <c r="B52" s="21">
        <v>7866.2</v>
      </c>
    </row>
    <row r="53" spans="1:2" ht="24" x14ac:dyDescent="0.2">
      <c r="A53" s="15" t="s">
        <v>11</v>
      </c>
      <c r="B53" s="20">
        <v>87548.08</v>
      </c>
    </row>
    <row r="54" spans="1:2" x14ac:dyDescent="0.2">
      <c r="A54" s="16" t="s">
        <v>39</v>
      </c>
      <c r="B54" s="21">
        <v>31688.32</v>
      </c>
    </row>
    <row r="55" spans="1:2" ht="22.5" x14ac:dyDescent="0.2">
      <c r="A55" s="17" t="s">
        <v>6</v>
      </c>
      <c r="B55" s="21">
        <v>31688.32</v>
      </c>
    </row>
    <row r="56" spans="1:2" x14ac:dyDescent="0.2">
      <c r="A56" s="16" t="s">
        <v>40</v>
      </c>
      <c r="B56" s="21">
        <v>26072.75</v>
      </c>
    </row>
    <row r="57" spans="1:2" ht="22.5" x14ac:dyDescent="0.2">
      <c r="A57" s="17" t="s">
        <v>7</v>
      </c>
      <c r="B57" s="21">
        <v>26072.75</v>
      </c>
    </row>
    <row r="58" spans="1:2" x14ac:dyDescent="0.2">
      <c r="A58" s="16" t="s">
        <v>24</v>
      </c>
      <c r="B58" s="21">
        <v>29787.01</v>
      </c>
    </row>
    <row r="59" spans="1:2" ht="22.5" x14ac:dyDescent="0.2">
      <c r="A59" s="17" t="s">
        <v>7</v>
      </c>
      <c r="B59" s="21">
        <v>29787.01</v>
      </c>
    </row>
    <row r="60" spans="1:2" ht="24" x14ac:dyDescent="0.2">
      <c r="A60" s="15" t="s">
        <v>41</v>
      </c>
      <c r="B60" s="20">
        <v>5400</v>
      </c>
    </row>
    <row r="61" spans="1:2" x14ac:dyDescent="0.2">
      <c r="A61" s="16" t="s">
        <v>42</v>
      </c>
      <c r="B61" s="21">
        <v>5400</v>
      </c>
    </row>
    <row r="62" spans="1:2" x14ac:dyDescent="0.2">
      <c r="A62" s="17" t="s">
        <v>12</v>
      </c>
      <c r="B62" s="21">
        <v>5400</v>
      </c>
    </row>
    <row r="63" spans="1:2" ht="15" x14ac:dyDescent="0.2">
      <c r="A63" s="18" t="s">
        <v>3</v>
      </c>
      <c r="B63" s="24">
        <v>1412704.48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9D93-DE38-4E12-B82C-34E925FF9653}">
  <dimension ref="A1:K655"/>
  <sheetViews>
    <sheetView tabSelected="1" view="pageBreakPreview" topLeftCell="A61" zoomScale="72" zoomScaleNormal="63" zoomScaleSheetLayoutView="72" workbookViewId="0">
      <selection activeCell="E82" sqref="E82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44</v>
      </c>
      <c r="B1" s="27"/>
      <c r="C1" s="27"/>
      <c r="D1" s="27"/>
      <c r="E1" s="27"/>
      <c r="F1" s="28"/>
    </row>
    <row r="2" spans="1:11" ht="18" customHeight="1" x14ac:dyDescent="0.25">
      <c r="A2" s="30" t="s">
        <v>45</v>
      </c>
      <c r="B2" s="30"/>
      <c r="C2" s="30"/>
      <c r="D2" s="30"/>
      <c r="E2" s="30"/>
      <c r="F2" s="31"/>
    </row>
    <row r="3" spans="1:11" ht="15.75" customHeight="1" x14ac:dyDescent="0.25">
      <c r="A3" s="32" t="s">
        <v>46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47</v>
      </c>
      <c r="D4" s="36" t="s">
        <v>48</v>
      </c>
      <c r="E4" s="37" t="s">
        <v>49</v>
      </c>
      <c r="F4" s="37" t="s">
        <v>50</v>
      </c>
      <c r="G4" s="37" t="s">
        <v>51</v>
      </c>
      <c r="H4" s="37" t="s">
        <v>52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53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54</v>
      </c>
      <c r="B7" s="45">
        <v>10000000</v>
      </c>
      <c r="C7" s="46">
        <f>C8+C9+C10+C11+C13+C14+C15+C16+C17+C12</f>
        <v>906888.902</v>
      </c>
      <c r="D7" s="46">
        <f>D8+D9+D10+D11+D13+D14+D15+D16+D17+D12</f>
        <v>532908.28500000003</v>
      </c>
      <c r="E7" s="46">
        <f>E8+E9+E10+E11+E13+E14+E15+E16+E17+E12</f>
        <v>515342.05187000008</v>
      </c>
      <c r="F7" s="46">
        <f>E7/D7*100</f>
        <v>96.703704253725391</v>
      </c>
      <c r="G7" s="47">
        <f>E7/C7*100</f>
        <v>56.825268313846898</v>
      </c>
      <c r="H7" s="48">
        <f>H8+H9+H10+H11+H13+H14+H15+H16+H17+H12</f>
        <v>3683.4348099999997</v>
      </c>
      <c r="I7" s="49"/>
      <c r="J7" s="50"/>
    </row>
    <row r="8" spans="1:11" ht="15.6" customHeight="1" x14ac:dyDescent="0.25">
      <c r="A8" s="51" t="s">
        <v>55</v>
      </c>
      <c r="B8" s="45">
        <v>11010000</v>
      </c>
      <c r="C8" s="52">
        <v>483842.31199999998</v>
      </c>
      <c r="D8" s="52">
        <v>286575.20500000002</v>
      </c>
      <c r="E8" s="53">
        <f>[1]вихідна!C10/1000</f>
        <v>285630.59013999999</v>
      </c>
      <c r="F8" s="46">
        <f t="shared" ref="F8:F54" si="0">E8/D8*100</f>
        <v>99.670378021713347</v>
      </c>
      <c r="G8" s="47">
        <f t="shared" ref="G8:G51" si="1">E8/C8*100</f>
        <v>59.033818055168354</v>
      </c>
      <c r="H8" s="48">
        <f>[1]вихідна!B10/1000</f>
        <v>1178.4803599999998</v>
      </c>
      <c r="I8" s="50"/>
      <c r="J8" s="50"/>
      <c r="K8" s="49"/>
    </row>
    <row r="9" spans="1:11" ht="16.5" customHeight="1" x14ac:dyDescent="0.25">
      <c r="A9" s="51" t="s">
        <v>56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57</v>
      </c>
      <c r="B10" s="45">
        <v>13010000</v>
      </c>
      <c r="C10" s="52">
        <v>575.13</v>
      </c>
      <c r="D10" s="52">
        <v>289.42</v>
      </c>
      <c r="E10" s="53">
        <f>([1]вихідна!C14+[1]вихідна!C13)/1000</f>
        <v>525.13784999999996</v>
      </c>
      <c r="F10" s="46">
        <f t="shared" si="0"/>
        <v>181.44490705549026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58</v>
      </c>
      <c r="B11" s="45">
        <v>13030100</v>
      </c>
      <c r="C11" s="52">
        <v>115</v>
      </c>
      <c r="D11" s="52">
        <v>54.63</v>
      </c>
      <c r="E11" s="53">
        <f>[1]вихідна!C15/1000</f>
        <v>68.918530000000004</v>
      </c>
      <c r="F11" s="46">
        <f t="shared" si="0"/>
        <v>126.15509793153944</v>
      </c>
      <c r="G11" s="47">
        <f t="shared" si="1"/>
        <v>59.929156521739138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59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60</v>
      </c>
      <c r="B13" s="45">
        <v>14021900</v>
      </c>
      <c r="C13" s="52">
        <v>7200.1</v>
      </c>
      <c r="D13" s="52">
        <v>3783.53</v>
      </c>
      <c r="E13" s="53">
        <f>[1]вихідна!C17/1000</f>
        <v>3589.9188100000001</v>
      </c>
      <c r="F13" s="46">
        <f t="shared" si="0"/>
        <v>94.882789617103597</v>
      </c>
      <c r="G13" s="47">
        <f t="shared" si="1"/>
        <v>49.859290982069695</v>
      </c>
      <c r="H13" s="48">
        <f>[1]вихідна!B17/1000</f>
        <v>0.52995000000000003</v>
      </c>
      <c r="I13" s="50"/>
      <c r="J13" s="50"/>
    </row>
    <row r="14" spans="1:11" ht="39.75" customHeight="1" x14ac:dyDescent="0.25">
      <c r="A14" s="51" t="s">
        <v>61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34543.585290000003</v>
      </c>
      <c r="F14" s="46">
        <f t="shared" si="0"/>
        <v>99.819584251526194</v>
      </c>
      <c r="G14" s="47">
        <f t="shared" si="1"/>
        <v>58.717017243741445</v>
      </c>
      <c r="H14" s="48">
        <f>[1]вихідна!B18/1000</f>
        <v>467.61505999999997</v>
      </c>
      <c r="I14" s="50"/>
      <c r="J14" s="50"/>
    </row>
    <row r="15" spans="1:11" ht="66" customHeight="1" x14ac:dyDescent="0.25">
      <c r="A15" s="51" t="s">
        <v>62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24853.422910000001</v>
      </c>
      <c r="F15" s="46">
        <f t="shared" si="0"/>
        <v>71.85930039209245</v>
      </c>
      <c r="G15" s="47">
        <f t="shared" si="1"/>
        <v>39.957168775771642</v>
      </c>
      <c r="H15" s="48">
        <f>[1]вихідна!B19/1000</f>
        <v>6.966E-2</v>
      </c>
      <c r="I15" s="50"/>
    </row>
    <row r="16" spans="1:11" ht="46.9" customHeight="1" x14ac:dyDescent="0.25">
      <c r="A16" s="51" t="s">
        <v>63</v>
      </c>
      <c r="B16" s="45">
        <v>14040200</v>
      </c>
      <c r="C16" s="52">
        <v>18400.16</v>
      </c>
      <c r="D16" s="52">
        <v>9855.68</v>
      </c>
      <c r="E16" s="53">
        <f>[1]вихідна!C20/1000</f>
        <v>9545.9426700000004</v>
      </c>
      <c r="F16" s="46">
        <f t="shared" si="0"/>
        <v>96.857270832656909</v>
      </c>
      <c r="G16" s="47">
        <f t="shared" si="1"/>
        <v>51.879672078938441</v>
      </c>
      <c r="H16" s="48">
        <f>[1]вихідна!B20/1000</f>
        <v>15.94947</v>
      </c>
      <c r="I16" s="50"/>
    </row>
    <row r="17" spans="1:10" ht="15" x14ac:dyDescent="0.2">
      <c r="A17" s="51" t="s">
        <v>64</v>
      </c>
      <c r="B17" s="45">
        <v>18000000</v>
      </c>
      <c r="C17" s="54">
        <f>SUM(C18,C29:C31)</f>
        <v>274692.21999999997</v>
      </c>
      <c r="D17" s="54">
        <f>SUM(D18,D29:D31)</f>
        <v>162658.5</v>
      </c>
      <c r="E17" s="54">
        <f>SUM(E18,E29:E31)</f>
        <v>156228.51126</v>
      </c>
      <c r="F17" s="46">
        <f t="shared" si="0"/>
        <v>96.046939606599096</v>
      </c>
      <c r="G17" s="47">
        <f t="shared" si="1"/>
        <v>56.874021135363797</v>
      </c>
      <c r="H17" s="55">
        <f>SUM(H18,H29:H31)</f>
        <v>2020.7903100000001</v>
      </c>
      <c r="I17" s="50"/>
    </row>
    <row r="18" spans="1:10" ht="15" customHeight="1" x14ac:dyDescent="0.25">
      <c r="A18" s="56" t="s">
        <v>65</v>
      </c>
      <c r="B18" s="45">
        <v>18010000</v>
      </c>
      <c r="C18" s="54">
        <f>SUM(C19:C28)</f>
        <v>100822.80000000002</v>
      </c>
      <c r="D18" s="54">
        <f>SUM(D19:D28)</f>
        <v>58862.82</v>
      </c>
      <c r="E18" s="54">
        <f>SUM(E19:E28)</f>
        <v>53602.700790000003</v>
      </c>
      <c r="F18" s="46">
        <f t="shared" si="0"/>
        <v>91.063766210997031</v>
      </c>
      <c r="G18" s="47">
        <f t="shared" si="1"/>
        <v>53.165257054951852</v>
      </c>
      <c r="H18" s="48">
        <f>SUM(H19:H28)</f>
        <v>745.21366999999987</v>
      </c>
      <c r="I18" s="50"/>
    </row>
    <row r="19" spans="1:10" ht="25.9" customHeight="1" x14ac:dyDescent="0.25">
      <c r="A19" s="57" t="s">
        <v>66</v>
      </c>
      <c r="B19" s="45">
        <v>18010100</v>
      </c>
      <c r="C19" s="52">
        <v>87.1</v>
      </c>
      <c r="D19" s="52">
        <v>54.82</v>
      </c>
      <c r="E19" s="52">
        <f>[1]вихідна!C22/1000</f>
        <v>29.39537</v>
      </c>
      <c r="F19" s="46">
        <f t="shared" si="0"/>
        <v>53.621616198467713</v>
      </c>
      <c r="G19" s="47">
        <f t="shared" si="1"/>
        <v>33.748989667049372</v>
      </c>
      <c r="H19" s="48">
        <f>[1]вихідна!B22/1000</f>
        <v>0</v>
      </c>
      <c r="I19" s="50"/>
    </row>
    <row r="20" spans="1:10" ht="28.5" customHeight="1" x14ac:dyDescent="0.25">
      <c r="A20" s="57" t="s">
        <v>67</v>
      </c>
      <c r="B20" s="45">
        <v>18010200</v>
      </c>
      <c r="C20" s="52">
        <v>6500.3</v>
      </c>
      <c r="D20" s="52">
        <v>3612.75</v>
      </c>
      <c r="E20" s="52">
        <f>[1]вихідна!C23/1000</f>
        <v>2466.19137</v>
      </c>
      <c r="F20" s="46">
        <f t="shared" si="0"/>
        <v>68.26354909694831</v>
      </c>
      <c r="G20" s="47">
        <f t="shared" si="1"/>
        <v>37.939654631324707</v>
      </c>
      <c r="H20" s="48">
        <f>[1]вихідна!B23/1000</f>
        <v>60.543169999999996</v>
      </c>
      <c r="I20" s="50"/>
    </row>
    <row r="21" spans="1:10" ht="28.5" customHeight="1" x14ac:dyDescent="0.25">
      <c r="A21" s="57" t="s">
        <v>68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3687.80314</v>
      </c>
      <c r="F21" s="46">
        <f t="shared" si="0"/>
        <v>82.226915144339571</v>
      </c>
      <c r="G21" s="47">
        <f t="shared" si="1"/>
        <v>35.773697362422027</v>
      </c>
      <c r="H21" s="48">
        <f>[1]вихідна!B24/1000</f>
        <v>97.77803999999999</v>
      </c>
      <c r="I21" s="50"/>
    </row>
    <row r="22" spans="1:10" ht="28.15" customHeight="1" x14ac:dyDescent="0.25">
      <c r="A22" s="57" t="s">
        <v>69</v>
      </c>
      <c r="B22" s="45">
        <v>18010400</v>
      </c>
      <c r="C22" s="52">
        <v>13500</v>
      </c>
      <c r="D22" s="52">
        <v>9306.01</v>
      </c>
      <c r="E22" s="52">
        <f>[1]вихідна!C25/1000</f>
        <v>7559.2727500000001</v>
      </c>
      <c r="F22" s="46">
        <f t="shared" si="0"/>
        <v>81.230008886730189</v>
      </c>
      <c r="G22" s="47">
        <f t="shared" si="1"/>
        <v>55.994612962962961</v>
      </c>
      <c r="H22" s="48">
        <f>[1]вихідна!B25/1000</f>
        <v>368.07542999999998</v>
      </c>
      <c r="I22" s="50"/>
    </row>
    <row r="23" spans="1:10" ht="15.75" customHeight="1" x14ac:dyDescent="0.25">
      <c r="A23" s="57" t="s">
        <v>70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18431.216239999998</v>
      </c>
      <c r="F23" s="46">
        <f t="shared" si="0"/>
        <v>88.397422783255948</v>
      </c>
      <c r="G23" s="47">
        <f t="shared" si="1"/>
        <v>53.023144643232158</v>
      </c>
      <c r="H23" s="48">
        <f>[1]вихідна!B27/1000</f>
        <v>80.918449999999993</v>
      </c>
      <c r="I23" s="50"/>
    </row>
    <row r="24" spans="1:10" ht="15.75" customHeight="1" x14ac:dyDescent="0.25">
      <c r="A24" s="57" t="s">
        <v>71</v>
      </c>
      <c r="B24" s="45">
        <v>18010600</v>
      </c>
      <c r="C24" s="52">
        <v>23800.3</v>
      </c>
      <c r="D24" s="52">
        <v>14653.1</v>
      </c>
      <c r="E24" s="52">
        <f>[1]вихідна!C28/1000</f>
        <v>13001.897369999999</v>
      </c>
      <c r="F24" s="46">
        <f t="shared" si="0"/>
        <v>88.731376773515493</v>
      </c>
      <c r="G24" s="47">
        <f t="shared" si="1"/>
        <v>54.629132279845209</v>
      </c>
      <c r="H24" s="48">
        <f>[1]вихідна!B28/1000</f>
        <v>32.321060000000003</v>
      </c>
      <c r="I24" s="50"/>
    </row>
    <row r="25" spans="1:10" ht="16.5" customHeight="1" x14ac:dyDescent="0.25">
      <c r="A25" s="57" t="s">
        <v>72</v>
      </c>
      <c r="B25" s="45">
        <v>18010700</v>
      </c>
      <c r="C25" s="52">
        <v>5220.1000000000004</v>
      </c>
      <c r="D25" s="52">
        <v>2313.25</v>
      </c>
      <c r="E25" s="52">
        <f>[1]вихідна!C29/1000</f>
        <v>4505.9970999999996</v>
      </c>
      <c r="F25" s="46">
        <f t="shared" si="0"/>
        <v>194.79075326920997</v>
      </c>
      <c r="G25" s="47">
        <f t="shared" si="1"/>
        <v>86.32012988256929</v>
      </c>
      <c r="H25" s="48">
        <f>[1]вихідна!B29/1000</f>
        <v>96.558009999999996</v>
      </c>
      <c r="I25" s="50"/>
    </row>
    <row r="26" spans="1:10" ht="15" customHeight="1" x14ac:dyDescent="0.25">
      <c r="A26" s="57" t="s">
        <v>73</v>
      </c>
      <c r="B26" s="45">
        <v>18010900</v>
      </c>
      <c r="C26" s="52">
        <v>6520.6</v>
      </c>
      <c r="D26" s="52">
        <v>3532.58</v>
      </c>
      <c r="E26" s="52">
        <f>[1]вихідна!C30/1000</f>
        <v>3746.2954599999998</v>
      </c>
      <c r="F26" s="46">
        <f t="shared" si="0"/>
        <v>106.04984062639771</v>
      </c>
      <c r="G26" s="47">
        <f t="shared" si="1"/>
        <v>57.453232217894055</v>
      </c>
      <c r="H26" s="48">
        <f>[1]вихідна!B30/1000</f>
        <v>9.0195100000000004</v>
      </c>
      <c r="I26" s="50"/>
    </row>
    <row r="27" spans="1:10" ht="16.5" customHeight="1" x14ac:dyDescent="0.25">
      <c r="A27" s="57" t="s">
        <v>74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75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76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77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180.22924</v>
      </c>
      <c r="F30" s="46">
        <f t="shared" si="0"/>
        <v>124.22748828232699</v>
      </c>
      <c r="G30" s="47">
        <f t="shared" si="1"/>
        <v>68.036708191770487</v>
      </c>
      <c r="H30" s="48">
        <f>([1]вихідна!B37+[1]вихідна!B38)/1000</f>
        <v>11.734680000000001</v>
      </c>
      <c r="I30" s="50"/>
      <c r="J30" s="50"/>
    </row>
    <row r="31" spans="1:10" ht="19.149999999999999" customHeight="1" x14ac:dyDescent="0.25">
      <c r="A31" s="57" t="s">
        <v>78</v>
      </c>
      <c r="B31" s="45">
        <v>18050000</v>
      </c>
      <c r="C31" s="52">
        <v>173249.52</v>
      </c>
      <c r="D31" s="52">
        <v>103445.6</v>
      </c>
      <c r="E31" s="53">
        <f>[1]вихідна!C42/1000</f>
        <v>102211.18123</v>
      </c>
      <c r="F31" s="46">
        <f t="shared" si="0"/>
        <v>98.806697655579356</v>
      </c>
      <c r="G31" s="47">
        <f t="shared" si="1"/>
        <v>58.996516255860342</v>
      </c>
      <c r="H31" s="48">
        <f>[1]вихідна!B42/1000</f>
        <v>1263.8419600000002</v>
      </c>
      <c r="I31" s="50"/>
    </row>
    <row r="32" spans="1:10" ht="21" customHeight="1" x14ac:dyDescent="0.25">
      <c r="A32" s="44" t="s">
        <v>79</v>
      </c>
      <c r="B32" s="45">
        <v>20000000</v>
      </c>
      <c r="C32" s="46">
        <f>SUM(C33,C40,C47)</f>
        <v>22030.762000000002</v>
      </c>
      <c r="D32" s="46">
        <f>SUM(D33,D40,D47)</f>
        <v>12351.115000000002</v>
      </c>
      <c r="E32" s="46">
        <f>SUM(E33,E40,E47)</f>
        <v>10605.500110000001</v>
      </c>
      <c r="F32" s="46">
        <f t="shared" si="0"/>
        <v>85.866742476286547</v>
      </c>
      <c r="G32" s="47">
        <f t="shared" si="1"/>
        <v>48.139506522743062</v>
      </c>
      <c r="H32" s="48">
        <f>SUM(H33,H40,H47)</f>
        <v>103.38014</v>
      </c>
      <c r="I32" s="50"/>
    </row>
    <row r="33" spans="1:9" ht="23.45" customHeight="1" x14ac:dyDescent="0.25">
      <c r="A33" s="44" t="s">
        <v>80</v>
      </c>
      <c r="B33" s="45">
        <v>21000000</v>
      </c>
      <c r="C33" s="58">
        <f>SUM(C34:C39)</f>
        <v>2851.2620000000002</v>
      </c>
      <c r="D33" s="58">
        <f>SUM(D34:D39)</f>
        <v>1236.8700000000001</v>
      </c>
      <c r="E33" s="58">
        <f>E34+E36+E37+E38+E39+E35</f>
        <v>1676.5827800000004</v>
      </c>
      <c r="F33" s="46">
        <f t="shared" si="0"/>
        <v>135.55044426657614</v>
      </c>
      <c r="G33" s="47">
        <f t="shared" si="1"/>
        <v>58.801428279828386</v>
      </c>
      <c r="H33" s="48">
        <f>H34+H36+H37+H38+H39</f>
        <v>31.584999999999997</v>
      </c>
      <c r="I33" s="50"/>
    </row>
    <row r="34" spans="1:9" ht="52.9" customHeight="1" x14ac:dyDescent="0.25">
      <c r="A34" s="57" t="s">
        <v>81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82</v>
      </c>
      <c r="B35" s="45">
        <v>21050000</v>
      </c>
      <c r="C35" s="58">
        <v>1000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83</v>
      </c>
      <c r="B36" s="45">
        <v>21081100</v>
      </c>
      <c r="C36" s="52">
        <v>310.012</v>
      </c>
      <c r="D36" s="52">
        <v>169.66</v>
      </c>
      <c r="E36" s="53">
        <f>[1]вихідна!C46/1000</f>
        <v>348.38340000000005</v>
      </c>
      <c r="F36" s="46">
        <f>E36/D36*100</f>
        <v>205.34209595661915</v>
      </c>
      <c r="G36" s="47">
        <f t="shared" si="1"/>
        <v>112.37739184289642</v>
      </c>
      <c r="H36" s="48">
        <f>[1]вихідна!B46/1000</f>
        <v>5.27</v>
      </c>
      <c r="I36" s="50"/>
    </row>
    <row r="37" spans="1:9" ht="54.6" customHeight="1" x14ac:dyDescent="0.25">
      <c r="A37" s="57" t="s">
        <v>84</v>
      </c>
      <c r="B37" s="45">
        <v>21081500</v>
      </c>
      <c r="C37" s="52">
        <v>1010.1</v>
      </c>
      <c r="D37" s="52">
        <v>683.2</v>
      </c>
      <c r="E37" s="53">
        <f>[1]вихідна!C47/1000</f>
        <v>867.30492000000004</v>
      </c>
      <c r="F37" s="46">
        <f t="shared" si="0"/>
        <v>126.94744145199064</v>
      </c>
      <c r="G37" s="47">
        <f t="shared" si="1"/>
        <v>85.863272943272946</v>
      </c>
      <c r="H37" s="48">
        <f>[1]вихідна!B47/1000</f>
        <v>25.940999999999999</v>
      </c>
      <c r="I37" s="50"/>
    </row>
    <row r="38" spans="1:9" ht="18.75" customHeight="1" x14ac:dyDescent="0.25">
      <c r="A38" s="57" t="s">
        <v>85</v>
      </c>
      <c r="B38" s="45">
        <v>21081700</v>
      </c>
      <c r="C38" s="52">
        <v>395</v>
      </c>
      <c r="D38" s="59">
        <v>313.75</v>
      </c>
      <c r="E38" s="53">
        <f>[1]вихідна!C48/1000</f>
        <v>404.00382000000002</v>
      </c>
      <c r="F38" s="46">
        <f t="shared" si="0"/>
        <v>128.7661577689243</v>
      </c>
      <c r="G38" s="47">
        <f t="shared" si="1"/>
        <v>102.27944810126584</v>
      </c>
      <c r="H38" s="48">
        <f>[1]вихідна!B48/1000</f>
        <v>0</v>
      </c>
      <c r="I38" s="50"/>
    </row>
    <row r="39" spans="1:9" ht="28.15" customHeight="1" x14ac:dyDescent="0.25">
      <c r="A39" s="60" t="s">
        <v>86</v>
      </c>
      <c r="B39" s="45">
        <v>21081800</v>
      </c>
      <c r="C39" s="52">
        <v>85.15</v>
      </c>
      <c r="D39" s="59">
        <v>49.63</v>
      </c>
      <c r="E39" s="53">
        <f>[1]вихідна!C49/1000</f>
        <v>25.597049999999999</v>
      </c>
      <c r="F39" s="46">
        <f t="shared" si="0"/>
        <v>51.57576062865202</v>
      </c>
      <c r="G39" s="47">
        <f t="shared" si="1"/>
        <v>30.061127422196122</v>
      </c>
      <c r="H39" s="48">
        <f>[1]вихідна!B49/1000</f>
        <v>0.374</v>
      </c>
      <c r="I39" s="50"/>
    </row>
    <row r="40" spans="1:9" ht="15" customHeight="1" x14ac:dyDescent="0.25">
      <c r="A40" s="51" t="s">
        <v>87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7248.5474600000007</v>
      </c>
      <c r="F40" s="46">
        <f t="shared" si="0"/>
        <v>77.853847744283172</v>
      </c>
      <c r="G40" s="47">
        <f t="shared" si="1"/>
        <v>45.506494356063939</v>
      </c>
      <c r="H40" s="48">
        <f>H41+H42+H43+H44+H45+H46</f>
        <v>61.805140000000002</v>
      </c>
      <c r="I40" s="50"/>
    </row>
    <row r="41" spans="1:9" ht="37.9" customHeight="1" x14ac:dyDescent="0.25">
      <c r="A41" s="61" t="s">
        <v>88</v>
      </c>
      <c r="B41" s="45">
        <v>22010300</v>
      </c>
      <c r="C41" s="58">
        <v>415.7</v>
      </c>
      <c r="D41" s="58">
        <v>238.22</v>
      </c>
      <c r="E41" s="58">
        <f>[1]вихідна!C50/1000</f>
        <v>194.51</v>
      </c>
      <c r="F41" s="46">
        <f t="shared" si="0"/>
        <v>81.651414658718821</v>
      </c>
      <c r="G41" s="47">
        <f t="shared" si="1"/>
        <v>46.790955015636278</v>
      </c>
      <c r="H41" s="48">
        <f>[1]вихідна!B50/1000</f>
        <v>0</v>
      </c>
      <c r="I41" s="50"/>
    </row>
    <row r="42" spans="1:9" ht="23.25" customHeight="1" x14ac:dyDescent="0.25">
      <c r="A42" s="57" t="s">
        <v>89</v>
      </c>
      <c r="B42" s="45">
        <v>22012500</v>
      </c>
      <c r="C42" s="52">
        <v>11970.3</v>
      </c>
      <c r="D42" s="52">
        <v>7037.81</v>
      </c>
      <c r="E42" s="58">
        <f>[1]вихідна!C51/1000</f>
        <v>5149.9363700000004</v>
      </c>
      <c r="F42" s="46">
        <f t="shared" si="0"/>
        <v>73.175268584971747</v>
      </c>
      <c r="G42" s="47">
        <f t="shared" si="1"/>
        <v>43.022617394718601</v>
      </c>
      <c r="H42" s="48">
        <f>[1]вихідна!B51/1000</f>
        <v>60.019379999999998</v>
      </c>
      <c r="I42" s="50"/>
    </row>
    <row r="43" spans="1:9" ht="41.25" customHeight="1" x14ac:dyDescent="0.25">
      <c r="A43" s="61" t="s">
        <v>90</v>
      </c>
      <c r="B43" s="45">
        <v>22012600</v>
      </c>
      <c r="C43" s="52">
        <v>1710.8</v>
      </c>
      <c r="D43" s="52">
        <v>976.21</v>
      </c>
      <c r="E43" s="58">
        <f>[1]вихідна!C52/1000</f>
        <v>694.66422999999998</v>
      </c>
      <c r="F43" s="46">
        <f t="shared" si="0"/>
        <v>71.159302813943711</v>
      </c>
      <c r="G43" s="47">
        <f t="shared" si="1"/>
        <v>40.604642857142856</v>
      </c>
      <c r="H43" s="48">
        <f>[1]вихідна!B52/1000</f>
        <v>1.764</v>
      </c>
      <c r="I43" s="50"/>
    </row>
    <row r="44" spans="1:9" ht="49.15" customHeight="1" x14ac:dyDescent="0.25">
      <c r="A44" s="61" t="s">
        <v>91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92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93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38.253459999999997</v>
      </c>
      <c r="F46" s="46">
        <f t="shared" si="0"/>
        <v>71.602171268132892</v>
      </c>
      <c r="G46" s="47">
        <f t="shared" si="1"/>
        <v>40.869081196581199</v>
      </c>
      <c r="H46" s="48">
        <f>[1]вихідна!B58/1000</f>
        <v>2.1760000000000002E-2</v>
      </c>
      <c r="I46" s="50"/>
    </row>
    <row r="47" spans="1:9" ht="26.45" customHeight="1" x14ac:dyDescent="0.25">
      <c r="A47" s="44" t="s">
        <v>94</v>
      </c>
      <c r="B47" s="45">
        <v>24000000</v>
      </c>
      <c r="C47" s="52">
        <v>3250.9</v>
      </c>
      <c r="D47" s="52">
        <v>1803.79</v>
      </c>
      <c r="E47" s="53">
        <f>([1]вихідна!C59)/1000</f>
        <v>1680.3698700000002</v>
      </c>
      <c r="F47" s="46">
        <f t="shared" si="0"/>
        <v>93.157732884648453</v>
      </c>
      <c r="G47" s="47">
        <f t="shared" si="1"/>
        <v>51.689374327109419</v>
      </c>
      <c r="H47" s="48">
        <f>[1]вихідна!B59/1000</f>
        <v>9.99</v>
      </c>
      <c r="I47" s="50"/>
    </row>
    <row r="48" spans="1:9" ht="39.6" customHeight="1" x14ac:dyDescent="0.25">
      <c r="A48" s="44" t="s">
        <v>95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96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97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98</v>
      </c>
      <c r="B51" s="67"/>
      <c r="C51" s="68">
        <f>SUM(C7,C32,C48)</f>
        <v>928926.66399999999</v>
      </c>
      <c r="D51" s="68">
        <f>SUM(D7,D32,D48)</f>
        <v>545263.4</v>
      </c>
      <c r="E51" s="69">
        <f>SUM(E7,E32,E48)</f>
        <v>525949.25198000006</v>
      </c>
      <c r="F51" s="46">
        <f t="shared" si="0"/>
        <v>96.457831569109544</v>
      </c>
      <c r="G51" s="47">
        <f t="shared" si="1"/>
        <v>56.61902842956826</v>
      </c>
      <c r="H51" s="70">
        <f>SUM(H7,H32,H48)</f>
        <v>3786.81495</v>
      </c>
      <c r="I51" s="50">
        <f>E51-D51</f>
        <v>-19314.148019999964</v>
      </c>
      <c r="J51" s="50"/>
    </row>
    <row r="52" spans="1:11" ht="28.9" customHeight="1" x14ac:dyDescent="0.2">
      <c r="A52" s="40" t="s">
        <v>99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54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213.58267000000001</v>
      </c>
      <c r="F53" s="46">
        <f t="shared" si="0"/>
        <v>94.799232134931202</v>
      </c>
      <c r="G53" s="47">
        <f>E53/C53*100</f>
        <v>60.07951336146273</v>
      </c>
      <c r="H53" s="76">
        <f>H54+H55</f>
        <v>3.0000000000000001E-3</v>
      </c>
      <c r="I53" s="50"/>
    </row>
    <row r="54" spans="1:11" ht="21" customHeight="1" x14ac:dyDescent="0.25">
      <c r="A54" s="57" t="s">
        <v>100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213.58267000000001</v>
      </c>
      <c r="F54" s="46">
        <f t="shared" si="0"/>
        <v>94.799232134931202</v>
      </c>
      <c r="G54" s="47">
        <f>E54/C54*100</f>
        <v>60.07951336146273</v>
      </c>
      <c r="H54" s="48">
        <f>([1]вихідна!B76+[1]вихідна!B77+[1]вихідна!B78)/1000</f>
        <v>3.0000000000000001E-3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101</v>
      </c>
      <c r="B56" s="45">
        <v>20000000</v>
      </c>
      <c r="C56" s="47">
        <f t="shared" ref="C56:D56" si="2">C57+C59+C60+C61+C58</f>
        <v>73384.524999999994</v>
      </c>
      <c r="D56" s="47">
        <f t="shared" si="2"/>
        <v>36722.652499999997</v>
      </c>
      <c r="E56" s="47">
        <f>E57+E59+E60+E61+E58</f>
        <v>30895.706920000001</v>
      </c>
      <c r="F56" s="46">
        <f t="shared" ref="F56" si="3">E56/D56*100</f>
        <v>84.132558017153045</v>
      </c>
      <c r="G56" s="47">
        <f>E56/C56*100</f>
        <v>42.101119984083837</v>
      </c>
      <c r="H56" s="47">
        <f>H57+H60+H61</f>
        <v>17.391419999999997</v>
      </c>
      <c r="I56" s="50"/>
    </row>
    <row r="57" spans="1:11" ht="29.45" customHeight="1" x14ac:dyDescent="0.25">
      <c r="A57" s="57" t="s">
        <v>102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103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104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105</v>
      </c>
      <c r="B60" s="45">
        <v>24062100</v>
      </c>
      <c r="C60" s="48">
        <v>100.4</v>
      </c>
      <c r="D60" s="48">
        <v>80.59</v>
      </c>
      <c r="E60" s="48">
        <f>[1]вихідна!C81/1000</f>
        <v>222.32249999999999</v>
      </c>
      <c r="F60" s="46">
        <f t="shared" ref="F60:F62" si="4">E60/D60*100</f>
        <v>275.86859411837696</v>
      </c>
      <c r="G60" s="47">
        <f t="shared" ref="G60:G67" si="5">E60/C60*100</f>
        <v>221.4367529880478</v>
      </c>
      <c r="H60" s="48">
        <f>[1]вихідна!B81/1000</f>
        <v>0</v>
      </c>
      <c r="I60" s="50"/>
    </row>
    <row r="61" spans="1:11" ht="15" customHeight="1" x14ac:dyDescent="0.25">
      <c r="A61" s="57" t="s">
        <v>106</v>
      </c>
      <c r="B61" s="45">
        <v>25000000</v>
      </c>
      <c r="C61" s="48">
        <v>73284.125</v>
      </c>
      <c r="D61" s="48">
        <f>C61/12*6</f>
        <v>36642.0625</v>
      </c>
      <c r="E61" s="63">
        <f>([1]вихідна!C84+[1]вихідна!C85+++[1]вихідна!C86+[1]вихідна!C87+[1]вихідна!C88+[1]вихідна!C89)/1000</f>
        <v>30670.831450000001</v>
      </c>
      <c r="F61" s="46">
        <f t="shared" si="4"/>
        <v>83.703889348477588</v>
      </c>
      <c r="G61" s="47">
        <f t="shared" si="5"/>
        <v>41.851944674238794</v>
      </c>
      <c r="H61" s="63">
        <f>SUM([1]вихідна!B84:B89)/1000</f>
        <v>17.391419999999997</v>
      </c>
      <c r="I61" s="50"/>
    </row>
    <row r="62" spans="1:11" ht="21" customHeight="1" x14ac:dyDescent="0.25">
      <c r="A62" s="44" t="s">
        <v>95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1030.0739000000001</v>
      </c>
      <c r="F62" s="46">
        <f t="shared" si="4"/>
        <v>79.23645384615385</v>
      </c>
      <c r="G62" s="47">
        <f t="shared" si="5"/>
        <v>19.435356603773588</v>
      </c>
      <c r="H62" s="48">
        <f>H63+H64</f>
        <v>0</v>
      </c>
      <c r="I62" s="50"/>
    </row>
    <row r="63" spans="1:11" ht="24" customHeight="1" x14ac:dyDescent="0.25">
      <c r="A63" s="57" t="s">
        <v>107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108</v>
      </c>
      <c r="B64" s="45">
        <v>33010000</v>
      </c>
      <c r="C64" s="48">
        <v>5000</v>
      </c>
      <c r="D64" s="48">
        <v>1000</v>
      </c>
      <c r="E64" s="48">
        <f>[1]вихідна!C91/1000</f>
        <v>1030.0739000000001</v>
      </c>
      <c r="F64" s="46">
        <f t="shared" ref="F64:F66" si="6">E64/D64*100</f>
        <v>103.00739000000002</v>
      </c>
      <c r="G64" s="47">
        <f t="shared" si="5"/>
        <v>20.601478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109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110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111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112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113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114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115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116</v>
      </c>
      <c r="B72" s="81"/>
      <c r="C72" s="82">
        <f>C53+C56+C62+C65+C67</f>
        <v>107289.08499999999</v>
      </c>
      <c r="D72" s="82">
        <f>D53+D56+D62+D65+D67</f>
        <v>38247.952499999999</v>
      </c>
      <c r="E72" s="82">
        <f>E53+E56+E62+E67+E65</f>
        <v>32142.763490000001</v>
      </c>
      <c r="F72" s="46">
        <f t="shared" ref="F72:F82" si="7">E72/D72*100</f>
        <v>84.037867098898957</v>
      </c>
      <c r="G72" s="47">
        <f>E72/C72*100</f>
        <v>29.959024713464565</v>
      </c>
      <c r="H72" s="83">
        <f>H53+H56+H62+H67+H65+H69</f>
        <v>17.394419999999997</v>
      </c>
      <c r="I72" s="50"/>
      <c r="J72" s="50"/>
      <c r="K72" s="50"/>
    </row>
    <row r="73" spans="1:11" ht="18.600000000000001" customHeight="1" x14ac:dyDescent="0.25">
      <c r="A73" s="84" t="s">
        <v>117</v>
      </c>
      <c r="B73" s="81"/>
      <c r="C73" s="82">
        <f>C51+C72</f>
        <v>1036215.749</v>
      </c>
      <c r="D73" s="82">
        <f>D51+D72</f>
        <v>583511.35250000004</v>
      </c>
      <c r="E73" s="82">
        <f>E51+E72</f>
        <v>558092.0154700001</v>
      </c>
      <c r="F73" s="46">
        <f t="shared" si="7"/>
        <v>95.643728794462504</v>
      </c>
      <c r="G73" s="47">
        <f>E73/C73*100</f>
        <v>53.858669491231616</v>
      </c>
      <c r="H73" s="83">
        <f>H53+H56+H62+H65+H67</f>
        <v>17.394419999999997</v>
      </c>
      <c r="I73" s="50"/>
    </row>
    <row r="74" spans="1:11" ht="18" customHeight="1" x14ac:dyDescent="0.25">
      <c r="A74" s="44" t="s">
        <v>111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237783.5091</v>
      </c>
      <c r="F74" s="46">
        <f t="shared" si="7"/>
        <v>98.550071699527734</v>
      </c>
      <c r="G74" s="47">
        <f>E74/C74*100</f>
        <v>93.981683723140634</v>
      </c>
      <c r="H74" s="48">
        <f>H75+H81</f>
        <v>23.83484</v>
      </c>
      <c r="I74" s="50"/>
    </row>
    <row r="75" spans="1:11" ht="18" customHeight="1" x14ac:dyDescent="0.25">
      <c r="A75" s="51" t="s">
        <v>118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226040.9</v>
      </c>
      <c r="F75" s="46">
        <f t="shared" si="7"/>
        <v>100</v>
      </c>
      <c r="G75" s="47">
        <f t="shared" ref="G75:G82" si="8">E75/C75*100</f>
        <v>95.438687305278037</v>
      </c>
      <c r="H75" s="63">
        <f>H78+H77+H80+H76</f>
        <v>0</v>
      </c>
      <c r="I75" s="50"/>
    </row>
    <row r="76" spans="1:11" ht="24" customHeight="1" x14ac:dyDescent="0.25">
      <c r="A76" s="57" t="s">
        <v>119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113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120</v>
      </c>
      <c r="B78" s="45">
        <v>41033900</v>
      </c>
      <c r="C78" s="48">
        <v>197211.8</v>
      </c>
      <c r="D78" s="63">
        <v>186877.9</v>
      </c>
      <c r="E78" s="63">
        <f>[1]вихідна!C63/1000</f>
        <v>186877.9</v>
      </c>
      <c r="F78" s="46">
        <f t="shared" si="7"/>
        <v>100</v>
      </c>
      <c r="G78" s="47">
        <f t="shared" si="8"/>
        <v>94.759999148123995</v>
      </c>
      <c r="H78" s="48">
        <f>[1]вихідна!B63/1000</f>
        <v>0</v>
      </c>
      <c r="I78" s="50"/>
    </row>
    <row r="79" spans="1:11" ht="47.45" customHeight="1" x14ac:dyDescent="0.25">
      <c r="A79" s="79" t="s">
        <v>121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122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123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11742.6091</v>
      </c>
      <c r="F81" s="46">
        <f t="shared" si="7"/>
        <v>77.046063965255868</v>
      </c>
      <c r="G81" s="47">
        <f t="shared" si="8"/>
        <v>72.635983442180631</v>
      </c>
      <c r="H81" s="48">
        <f>([1]вихідна!B68+[1]вихідна!B69+[1]вихідна!B70+[1]вихідна!B73+[1]вихідна!B71)/1000</f>
        <v>23.83484</v>
      </c>
      <c r="I81" s="50"/>
    </row>
    <row r="82" spans="1:11" ht="24.6" customHeight="1" thickBot="1" x14ac:dyDescent="0.3">
      <c r="A82" s="84" t="s">
        <v>124</v>
      </c>
      <c r="B82" s="81">
        <v>900101</v>
      </c>
      <c r="C82" s="88">
        <f>SUM(C51,C72,C74)</f>
        <v>1289226.2289999998</v>
      </c>
      <c r="D82" s="88">
        <f>SUM(D51,D72,D74)</f>
        <v>824793.27650000004</v>
      </c>
      <c r="E82" s="89">
        <f>SUM(E51,E72,E74)</f>
        <v>795875.52457000013</v>
      </c>
      <c r="F82" s="90">
        <f t="shared" si="7"/>
        <v>96.49393942046764</v>
      </c>
      <c r="G82" s="68">
        <f t="shared" si="8"/>
        <v>61.732805823174132</v>
      </c>
      <c r="H82" s="91">
        <f>SUM(H51,H72,H74)</f>
        <v>3828.04421</v>
      </c>
      <c r="I82" s="50"/>
      <c r="K82" s="29" t="s">
        <v>125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126</v>
      </c>
      <c r="I84" s="29" t="s">
        <v>127</v>
      </c>
    </row>
    <row r="85" spans="1:11" ht="13.5" customHeight="1" x14ac:dyDescent="0.2">
      <c r="C85" s="50"/>
      <c r="D85" s="50"/>
      <c r="E85" s="29" t="s">
        <v>128</v>
      </c>
    </row>
    <row r="86" spans="1:11" ht="16.5" customHeight="1" x14ac:dyDescent="0.2">
      <c r="I86" s="29" t="s">
        <v>129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125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2026-08-25T06:15:45Z</dcterms:modified>
</cp:coreProperties>
</file>