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 defaultThemeVersion="124226"/>
  <xr:revisionPtr revIDLastSave="0" documentId="13_ncr:1_{AD9CDA5F-ACE0-4119-BAC5-D7A266EF4612}" xr6:coauthVersionLast="47" xr6:coauthVersionMax="47" xr10:uidLastSave="{00000000-0000-0000-0000-000000000000}"/>
  <bookViews>
    <workbookView xWindow="3810" yWindow="3810" windowWidth="21600" windowHeight="11385" tabRatio="644" firstSheet="6" activeTab="6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7.05.22" sheetId="70" r:id="rId7"/>
  </sheets>
  <definedNames>
    <definedName name="_xlnm._FilterDatabase" localSheetId="6" hidden="1">'27.05.22'!$A$10:$P$42</definedName>
    <definedName name="_xlnm.Print_Titles" localSheetId="6">'27.05.22'!$10:$10</definedName>
    <definedName name="_xlnm.Print_Titles" localSheetId="5">'Бюджет 2021'!$10:$10</definedName>
    <definedName name="_xlnm.Print_Area" localSheetId="6">'27.05.22'!$A$1:$P$45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M87" i="42" s="1"/>
  <c r="L88" i="42"/>
  <c r="L87" i="42" s="1"/>
  <c r="K88" i="42"/>
  <c r="I88" i="42"/>
  <c r="I87" i="42" s="1"/>
  <c r="H88" i="42"/>
  <c r="H87" i="42" s="1"/>
  <c r="G88" i="42"/>
  <c r="G87" i="42" s="1"/>
  <c r="F88" i="42"/>
  <c r="N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J122" i="4" s="1"/>
  <c r="P122" i="4" s="1"/>
  <c r="P121" i="4" s="1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O130" i="4"/>
  <c r="K130" i="4"/>
  <c r="J130" i="4" s="1"/>
  <c r="P130" i="4" s="1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O121" i="4" l="1"/>
  <c r="G25" i="4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<sst xmlns="http://schemas.openxmlformats.org/spreadsheetml/2006/main" count="1685" uniqueCount="319">
  <si>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</si>
  <si>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</si>
  <si>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</si>
  <si>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</si>
  <si>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</si>
  <si>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</si>
  <si>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</si>
  <si>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</si>
  <si>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</si>
  <si>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</si>
  <si>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</si>
  <si>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</si>
  <si>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</si>
  <si>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</si>
  <si>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</si>
  <si>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</si>
  <si>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</si>
  <si>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</si>
  <si>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</si>
  <si>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</si>
  <si>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</si>
  <si>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</si>
  <si>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</si>
  <si>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</si>
  <si>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</si>
  <si>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</si>
  <si>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</si>
  <si>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</si>
  <si>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</si>
  <si>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</si>
  <si>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</si>
  <si>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</si>
  <si>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</si>
  <si>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</si>
  <si>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</si>
  <si>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</si>
  <si>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</si>
  <si>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</si>
  <si>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</si>
  <si>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</si>
  <si>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</si>
  <si>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</si>
  <si>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</si>
  <si>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</si>
  <si>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</si>
  <si>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</si>
  <si>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</si>
  <si>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</si>
  <si>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</si>
  <si>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</si>
  <si>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</si>
  <si>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</si>
  <si>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</si>
  <si>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</si>
  <si>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</si>
  <si>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</si>
  <si>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</si>
  <si>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</si>
  <si>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</si>
  <si>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</si>
  <si>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</si>
  <si>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</si>
  <si>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</si>
  <si>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</si>
  <si>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</si>
  <si>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</si>
  <si>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</si>
  <si>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</si>
  <si>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</si>
  <si>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</si>
  <si>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</si>
  <si>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</si>
  <si>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</si>
  <si>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</si>
  <si>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</si>
  <si>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</si>
  <si>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</si>
  <si>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</si>
  <si>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</si>
  <si>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</si>
  <si>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</si>
  <si>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</si>
  <si>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</si>
  <si>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</si>
  <si>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</si>
  <si>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</si>
  <si>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</si>
  <si>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</si>
  <si>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</si>
  <si>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</si>
  <si>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</si>
  <si>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</si>
  <si>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</si>
  <si>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</si>
  <si>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</si>
  <si>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</si>
  <si>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</si>
  <si>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</si>
  <si>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</si>
  <si>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</si>
  <si>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</si>
  <si>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</si>
  <si>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</si>
  <si>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</si>
  <si>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</si>
  <si>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</si>
  <si>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</si>
  <si>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</si>
  <si>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</si>
  <si>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</si>
  <si>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</si>
  <si>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</si>
  <si>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</si>
  <si>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</si>
  <si>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</si>
  <si>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</si>
  <si>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</si>
  <si>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</si>
  <si>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</si>
  <si>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</si>
  <si>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</si>
  <si>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</si>
  <si>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</si>
  <si>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</si>
  <si>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</si>
  <si>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</si>
  <si>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</si>
  <si>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</si>
  <si>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</si>
  <si>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</si>
  <si>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</si>
  <si>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</si>
  <si>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</si>
  <si>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</si>
  <si>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</si>
  <si>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</si>
  <si>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</si>
  <si>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</si>
  <si>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</si>
  <si>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</si>
  <si>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</si>
  <si>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</si>
  <si>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</si>
  <si>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</si>
  <si>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</si>
  <si>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</si>
  <si>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</si>
  <si>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</si>
  <si>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</si>
  <si>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</si>
  <si>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</si>
  <si>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</si>
  <si>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</si>
  <si>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</si>
  <si>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</si>
  <si>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</si>
  <si>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</si>
  <si>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</si>
  <si>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</si>
  <si>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</si>
  <si>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</si>
  <si>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</si>
  <si>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</si>
  <si>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</si>
  <si>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</si>
  <si>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</si>
  <si>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</si>
  <si>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</si>
  <si>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</si>
  <si>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</si>
  <si>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</si>
  <si>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</si>
  <si>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</si>
  <si>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</si>
  <si>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</si>
  <si>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</si>
  <si>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</si>
  <si>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</si>
  <si>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</si>
  <si>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</si>
  <si>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</si>
  <si>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</si>
  <si>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</si>
  <si>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</si>
  <si>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</si>
  <si>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</si>
  <si>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</si>
  <si>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</si>
  <si>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</si>
  <si>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</si>
  <si>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</si>
  <si>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</si>
  <si>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</si>
  <si>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</si>
  <si>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</si>
  <si>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</si>
  <si>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</si>
  <si>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</si>
  <si>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</si>
  <si>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</si>
  <si>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</si>
  <si>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</si>
  <si>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</si>
  <si>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</si>
  <si>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</si>
  <si>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</si>
  <si>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</si>
  <si>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</si>
  <si>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</si>
  <si>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</si>
  <si>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</si>
  <si>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</si>
  <si>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</si>
  <si>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</si>
  <si>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</si>
  <si>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</si>
  <si>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</si>
  <si>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</si>
  <si>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</si>
  <si>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</si>
  <si>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</si>
  <si>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</si>
  <si>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</si>
  <si>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</si>
  <si>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</si>
  <si>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</si>
  <si>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</si>
  <si>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</si>
  <si>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</si>
  <si>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</si>
  <si>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</si>
  <si>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</si>
  <si>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</si>
  <si>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</si>
  <si>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</si>
  <si>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</si>
  <si>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</si>
  <si>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</si>
  <si>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</si>
  <si>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</si>
  <si>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</si>
  <si>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</si>
  <si>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</si>
  <si>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</si>
  <si>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</si>
  <si>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</si>
  <si>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</si>
  <si>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</si>
  <si>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</si>
  <si>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</si>
  <si>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</si>
  <si>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</si>
  <si>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</si>
  <si>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</si>
  <si>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</si>
  <si>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</si>
  <si>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</si>
  <si>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</si>
  <si>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</si>
  <si>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</si>
  <si>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</si>
  <si>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</si>
  <si>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</si>
  <si>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</si>
  <si>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</si>
  <si>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</si>
  <si>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</si>
  <si>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</si>
  <si>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</si>
  <si>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</si>
  <si>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</si>
  <si>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</si>
  <si>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</si>
  <si>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</si>
  <si>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</si>
  <si>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</si>
  <si>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</si>
  <si>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</si>
  <si>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</si>
  <si>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</si>
  <si>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</si>
  <si>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</si>
  <si>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</si>
  <si>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</si>
  <si>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</si>
  <si>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</si>
  <si>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</si>
  <si>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</si>
  <si>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</si>
  <si>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0611021</t>
  </si>
  <si>
    <t>Надання загальної середньої освіти закладами загальної середньої освіти</t>
  </si>
  <si>
    <t>0611152</t>
  </si>
  <si>
    <t>Забезпечення діяльності інклюзивно-ресурсних центрів за рахунок освітньої субвенції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</si>
  <si>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</si>
  <si>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</si>
  <si>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</si>
  <si>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</si>
  <si>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</si>
  <si>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0611200</t>
  </si>
  <si>
    <t>0700000</t>
  </si>
  <si>
    <t>0710000</t>
  </si>
  <si>
    <t>0712010</t>
  </si>
  <si>
    <t>0712111</t>
  </si>
  <si>
    <t>0800000</t>
  </si>
  <si>
    <t>0810000</t>
  </si>
  <si>
    <t>0813090</t>
  </si>
  <si>
    <t>0813242</t>
  </si>
  <si>
    <t>1218130</t>
  </si>
  <si>
    <t>3719770</t>
  </si>
  <si>
    <t>Інші субвенції з місцевого бюджету</t>
  </si>
  <si>
    <t>1217670</t>
  </si>
  <si>
    <t>Внески до статутного капіталу суб'єктів господарювання</t>
  </si>
  <si>
    <t>1216016</t>
  </si>
  <si>
    <t>Зміни до додатка №3 рішення міської ради "Про бюджет Ковельської міської територіальної громади на 2022 рік"</t>
  </si>
  <si>
    <t>"РОЗПОДІЛ   видатків  бюджету Ковельської міської територіальної громади на 2022 рік"</t>
  </si>
  <si>
    <t>0218240</t>
  </si>
  <si>
    <t>Заходи та роботи з територіальної оборони</t>
  </si>
  <si>
    <t>Забезпечення діяльності місцевої та добровільної пожежної охорони</t>
  </si>
  <si>
    <t>27.05.2022р. №22/8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</si>
</sst>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4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color indexed="8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color theme="1"/>
      <name val="Book Antiqua"/>
      <family val="1"/>
      <charset val="204"/>
    </font>
    <font>
      <sz val="16"/>
      <color indexed="8"/>
      <name val="Book Antiqua"/>
      <family val="1"/>
      <charset val="204"/>
    </font>
    <font>
      <i/>
      <sz val="16"/>
      <color indexed="8"/>
      <name val="Book Antiqua"/>
      <family val="1"/>
      <charset val="204"/>
    </font>
    <font>
      <b/>
      <sz val="16"/>
      <color indexed="8"/>
      <name val="Book Antiqua"/>
      <family val="1"/>
      <charset val="204"/>
    </font>
    <font>
      <sz val="16"/>
      <name val="Book Antiqua"/>
      <family val="1"/>
      <charset val="204"/>
    </font>
    <font>
      <b/>
      <sz val="16"/>
      <name val="Book Antiqua"/>
      <family val="1"/>
      <charset val="204"/>
    </font>
    <font>
      <b/>
      <i/>
      <sz val="16"/>
      <name val="Book Antiqua"/>
      <family val="1"/>
      <charset val="204"/>
    </font>
    <font>
      <i/>
      <sz val="16"/>
      <name val="Book Antiqua"/>
      <family val="1"/>
      <charset val="204"/>
    </font>
    <font>
      <sz val="16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85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3" fontId="19" fillId="0" borderId="51" xfId="0" applyNumberFormat="1" applyFont="1" applyBorder="1" applyAlignment="1">
      <alignment horizontal="center" vertical="center" wrapText="1"/>
    </xf>
    <xf numFmtId="169" fontId="19" fillId="0" borderId="51" xfId="0" applyNumberFormat="1" applyFont="1" applyBorder="1" applyAlignment="1">
      <alignment horizontal="center" vertical="center" wrapText="1"/>
    </xf>
    <xf numFmtId="170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7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6" fontId="19" fillId="7" borderId="51" xfId="0" applyNumberFormat="1" applyFont="1" applyFill="1" applyBorder="1" applyAlignment="1">
      <alignment horizontal="center" vertical="center" wrapText="1"/>
    </xf>
    <xf numFmtId="168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6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8" fontId="19" fillId="0" borderId="51" xfId="0" applyNumberFormat="1" applyFont="1" applyFill="1" applyBorder="1" applyAlignment="1">
      <alignment horizontal="center" vertical="center" wrapText="1"/>
    </xf>
    <xf numFmtId="170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 applyProtection="1">
      <alignment wrapText="1"/>
    </xf>
    <xf numFmtId="0" fontId="29" fillId="0" borderId="0" xfId="0" applyFont="1" applyFill="1"/>
    <xf numFmtId="0" fontId="28" fillId="0" borderId="0" xfId="0" applyFont="1" applyFill="1"/>
    <xf numFmtId="0" fontId="30" fillId="0" borderId="0" xfId="0" applyFont="1" applyFill="1"/>
    <xf numFmtId="0" fontId="31" fillId="0" borderId="0" xfId="0" applyFont="1" applyFill="1"/>
    <xf numFmtId="49" fontId="29" fillId="0" borderId="0" xfId="0" applyNumberFormat="1" applyFont="1" applyFill="1"/>
    <xf numFmtId="164" fontId="29" fillId="0" borderId="0" xfId="0" applyNumberFormat="1" applyFont="1" applyFill="1"/>
    <xf numFmtId="49" fontId="32" fillId="0" borderId="0" xfId="0" applyNumberFormat="1" applyFont="1" applyFill="1" applyBorder="1" applyAlignment="1" applyProtection="1">
      <alignment wrapText="1"/>
    </xf>
    <xf numFmtId="0" fontId="32" fillId="0" borderId="0" xfId="0" applyNumberFormat="1" applyFont="1" applyFill="1" applyBorder="1" applyAlignment="1" applyProtection="1">
      <alignment wrapText="1"/>
    </xf>
    <xf numFmtId="0" fontId="33" fillId="0" borderId="0" xfId="0" applyNumberFormat="1" applyFont="1" applyFill="1" applyBorder="1" applyAlignment="1" applyProtection="1">
      <alignment wrapText="1"/>
    </xf>
    <xf numFmtId="0" fontId="34" fillId="0" borderId="0" xfId="0" applyNumberFormat="1" applyFont="1" applyFill="1" applyBorder="1" applyAlignment="1" applyProtection="1">
      <alignment wrapText="1"/>
    </xf>
    <xf numFmtId="49" fontId="35" fillId="0" borderId="10" xfId="0" applyNumberFormat="1" applyFont="1" applyFill="1" applyBorder="1" applyAlignment="1">
      <alignment horizontal="center" vertical="center"/>
    </xf>
    <xf numFmtId="1" fontId="35" fillId="0" borderId="10" xfId="0" applyNumberFormat="1" applyFont="1" applyFill="1" applyBorder="1" applyAlignment="1">
      <alignment horizontal="center" vertical="center"/>
    </xf>
    <xf numFmtId="49" fontId="36" fillId="0" borderId="71" xfId="0" applyNumberFormat="1" applyFont="1" applyFill="1" applyBorder="1" applyAlignment="1">
      <alignment horizontal="center" vertical="center" wrapText="1"/>
    </xf>
    <xf numFmtId="0" fontId="36" fillId="0" borderId="71" xfId="0" applyNumberFormat="1" applyFont="1" applyFill="1" applyBorder="1" applyAlignment="1">
      <alignment horizontal="center" vertical="center"/>
    </xf>
    <xf numFmtId="0" fontId="36" fillId="0" borderId="71" xfId="0" applyNumberFormat="1" applyFont="1" applyFill="1" applyBorder="1" applyAlignment="1">
      <alignment horizontal="left" vertical="top" wrapText="1"/>
    </xf>
    <xf numFmtId="164" fontId="36" fillId="0" borderId="71" xfId="0" applyNumberFormat="1" applyFont="1" applyFill="1" applyBorder="1" applyAlignment="1">
      <alignment horizontal="right" vertical="center"/>
    </xf>
    <xf numFmtId="49" fontId="37" fillId="0" borderId="72" xfId="0" applyNumberFormat="1" applyFont="1" applyFill="1" applyBorder="1" applyAlignment="1">
      <alignment horizontal="center" vertical="center" wrapText="1"/>
    </xf>
    <xf numFmtId="0" fontId="37" fillId="0" borderId="72" xfId="0" applyNumberFormat="1" applyFont="1" applyFill="1" applyBorder="1" applyAlignment="1">
      <alignment horizontal="center" vertical="center"/>
    </xf>
    <xf numFmtId="0" fontId="37" fillId="0" borderId="72" xfId="0" applyNumberFormat="1" applyFont="1" applyFill="1" applyBorder="1" applyAlignment="1">
      <alignment horizontal="left" vertical="top" wrapText="1"/>
    </xf>
    <xf numFmtId="164" fontId="37" fillId="0" borderId="72" xfId="0" applyNumberFormat="1" applyFont="1" applyFill="1" applyBorder="1" applyAlignment="1">
      <alignment horizontal="right" vertical="center"/>
    </xf>
    <xf numFmtId="49" fontId="35" fillId="0" borderId="72" xfId="0" applyNumberFormat="1" applyFont="1" applyFill="1" applyBorder="1" applyAlignment="1">
      <alignment horizontal="left" vertical="center" wrapText="1"/>
    </xf>
    <xf numFmtId="172" fontId="35" fillId="0" borderId="72" xfId="0" applyNumberFormat="1" applyFont="1" applyFill="1" applyBorder="1" applyAlignment="1">
      <alignment horizontal="center" vertical="center" wrapText="1"/>
    </xf>
    <xf numFmtId="168" fontId="35" fillId="0" borderId="72" xfId="0" applyNumberFormat="1" applyFont="1" applyFill="1" applyBorder="1" applyAlignment="1">
      <alignment horizontal="center" vertical="center" wrapText="1"/>
    </xf>
    <xf numFmtId="0" fontId="35" fillId="0" borderId="72" xfId="0" applyNumberFormat="1" applyFont="1" applyFill="1" applyBorder="1" applyAlignment="1">
      <alignment horizontal="left" vertical="top" wrapText="1"/>
    </xf>
    <xf numFmtId="164" fontId="36" fillId="0" borderId="72" xfId="0" applyNumberFormat="1" applyFont="1" applyFill="1" applyBorder="1" applyAlignment="1">
      <alignment horizontal="right" vertical="center"/>
    </xf>
    <xf numFmtId="164" fontId="35" fillId="0" borderId="72" xfId="0" applyNumberFormat="1" applyFont="1" applyFill="1" applyBorder="1" applyAlignment="1">
      <alignment horizontal="right" vertical="center"/>
    </xf>
    <xf numFmtId="49" fontId="38" fillId="0" borderId="72" xfId="0" applyNumberFormat="1" applyFont="1" applyFill="1" applyBorder="1" applyAlignment="1">
      <alignment horizontal="left" vertical="center" wrapText="1"/>
    </xf>
    <xf numFmtId="169" fontId="38" fillId="0" borderId="72" xfId="0" applyNumberFormat="1" applyFont="1" applyFill="1" applyBorder="1" applyAlignment="1">
      <alignment horizontal="center" vertical="center" wrapText="1"/>
    </xf>
    <xf numFmtId="0" fontId="38" fillId="0" borderId="72" xfId="0" applyNumberFormat="1" applyFont="1" applyFill="1" applyBorder="1" applyAlignment="1">
      <alignment horizontal="left" vertical="top" wrapText="1"/>
    </xf>
    <xf numFmtId="164" fontId="38" fillId="0" borderId="72" xfId="0" applyNumberFormat="1" applyFont="1" applyFill="1" applyBorder="1" applyAlignment="1">
      <alignment horizontal="right" vertical="center"/>
    </xf>
    <xf numFmtId="168" fontId="38" fillId="0" borderId="72" xfId="0" applyNumberFormat="1" applyFont="1" applyFill="1" applyBorder="1" applyAlignment="1">
      <alignment horizontal="center" vertical="center" wrapText="1"/>
    </xf>
    <xf numFmtId="49" fontId="38" fillId="0" borderId="72" xfId="0" applyNumberFormat="1" applyFont="1" applyFill="1" applyBorder="1" applyAlignment="1">
      <alignment horizontal="center" vertical="center"/>
    </xf>
    <xf numFmtId="1" fontId="38" fillId="0" borderId="72" xfId="0" applyNumberFormat="1" applyFont="1" applyFill="1" applyBorder="1" applyAlignment="1">
      <alignment horizontal="center" vertical="center" wrapText="1"/>
    </xf>
    <xf numFmtId="173" fontId="35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center" vertical="center"/>
    </xf>
    <xf numFmtId="0" fontId="36" fillId="0" borderId="72" xfId="0" applyNumberFormat="1" applyFont="1" applyFill="1" applyBorder="1" applyAlignment="1">
      <alignment horizontal="left" vertical="top" wrapText="1"/>
    </xf>
    <xf numFmtId="49" fontId="35" fillId="0" borderId="72" xfId="0" applyNumberFormat="1" applyFont="1" applyFill="1" applyBorder="1" applyAlignment="1">
      <alignment horizontal="center" vertical="center"/>
    </xf>
    <xf numFmtId="1" fontId="35" fillId="0" borderId="72" xfId="0" applyNumberFormat="1" applyFont="1" applyFill="1" applyBorder="1" applyAlignment="1">
      <alignment horizontal="center" vertical="center" wrapText="1"/>
    </xf>
    <xf numFmtId="169" fontId="35" fillId="0" borderId="72" xfId="0" applyNumberFormat="1" applyFont="1" applyFill="1" applyBorder="1" applyAlignment="1">
      <alignment horizontal="center" vertical="center" wrapText="1"/>
    </xf>
    <xf numFmtId="49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right" vertical="center"/>
    </xf>
    <xf numFmtId="164" fontId="36" fillId="0" borderId="73" xfId="0" applyNumberFormat="1" applyFont="1" applyFill="1" applyBorder="1" applyAlignment="1">
      <alignment horizontal="right" vertical="center"/>
    </xf>
    <xf numFmtId="49" fontId="39" fillId="0" borderId="0" xfId="0" applyNumberFormat="1" applyFont="1" applyFill="1"/>
    <xf numFmtId="0" fontId="39" fillId="0" borderId="0" xfId="0" applyFont="1" applyFill="1"/>
    <xf numFmtId="0" fontId="35" fillId="0" borderId="1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35" fillId="0" borderId="11" xfId="0" applyNumberFormat="1" applyFont="1" applyFill="1" applyBorder="1" applyAlignment="1">
      <alignment horizontal="center" vertical="center" wrapText="1"/>
    </xf>
    <xf numFmtId="0" fontId="35" fillId="0" borderId="17" xfId="0" applyNumberFormat="1" applyFont="1" applyFill="1" applyBorder="1" applyAlignment="1">
      <alignment horizontal="center" vertical="center" wrapText="1"/>
    </xf>
    <xf numFmtId="0" fontId="35" fillId="0" borderId="75" xfId="0" applyNumberFormat="1" applyFont="1" applyFill="1" applyBorder="1" applyAlignment="1">
      <alignment horizontal="center" vertical="center" wrapText="1"/>
    </xf>
    <xf numFmtId="0" fontId="35" fillId="0" borderId="76" xfId="0" applyNumberFormat="1" applyFont="1" applyFill="1" applyBorder="1" applyAlignment="1">
      <alignment horizontal="center" vertical="center" wrapText="1"/>
    </xf>
    <xf numFmtId="0" fontId="35" fillId="0" borderId="20" xfId="0" applyNumberFormat="1" applyFont="1" applyFill="1" applyBorder="1" applyAlignment="1">
      <alignment horizontal="center" vertical="center" wrapText="1"/>
    </xf>
    <xf numFmtId="0" fontId="35" fillId="0" borderId="78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wrapText="1"/>
    </xf>
    <xf numFmtId="0" fontId="34" fillId="0" borderId="0" xfId="0" applyNumberFormat="1" applyFont="1" applyFill="1" applyBorder="1" applyAlignment="1" applyProtection="1">
      <alignment horizontal="center" wrapText="1"/>
    </xf>
    <xf numFmtId="49" fontId="32" fillId="0" borderId="0" xfId="0" applyNumberFormat="1" applyFont="1" applyFill="1" applyBorder="1" applyAlignment="1" applyProtection="1">
      <alignment horizontal="center" wrapText="1"/>
    </xf>
    <xf numFmtId="49" fontId="35" fillId="0" borderId="74" xfId="0" applyNumberFormat="1" applyFont="1" applyFill="1" applyBorder="1" applyAlignment="1">
      <alignment horizontal="center" vertical="center" wrapText="1"/>
    </xf>
    <xf numFmtId="49" fontId="35" fillId="0" borderId="19" xfId="0" applyNumberFormat="1" applyFont="1" applyFill="1" applyBorder="1" applyAlignment="1">
      <alignment horizontal="center" vertical="center" wrapText="1"/>
    </xf>
    <xf numFmtId="49" fontId="35" fillId="0" borderId="77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11" t="s">
        <v>120</v>
      </c>
      <c r="P2" s="311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11" t="s">
        <v>123</v>
      </c>
      <c r="P3" s="311"/>
    </row>
    <row r="4" spans="1:16" s="55" customFormat="1" ht="15" x14ac:dyDescent="0.25">
      <c r="A4" s="312" t="s">
        <v>122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s="55" customFormat="1" ht="15" x14ac:dyDescent="0.25">
      <c r="A5" s="311" t="s">
        <v>121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s="1" customFormat="1" ht="13.5" thickBot="1" x14ac:dyDescent="0.25">
      <c r="P6" s="1" t="s">
        <v>1</v>
      </c>
    </row>
    <row r="7" spans="1:16" s="1" customFormat="1" x14ac:dyDescent="0.2">
      <c r="A7" s="321" t="s">
        <v>2</v>
      </c>
      <c r="B7" s="323" t="s">
        <v>3</v>
      </c>
      <c r="C7" s="323" t="s">
        <v>4</v>
      </c>
      <c r="D7" s="325" t="s">
        <v>5</v>
      </c>
      <c r="E7" s="327" t="s">
        <v>6</v>
      </c>
      <c r="F7" s="327"/>
      <c r="G7" s="327"/>
      <c r="H7" s="327"/>
      <c r="I7" s="327"/>
      <c r="J7" s="327" t="s">
        <v>7</v>
      </c>
      <c r="K7" s="327"/>
      <c r="L7" s="327"/>
      <c r="M7" s="327"/>
      <c r="N7" s="327"/>
      <c r="O7" s="327"/>
      <c r="P7" s="308" t="s">
        <v>8</v>
      </c>
    </row>
    <row r="8" spans="1:16" s="1" customFormat="1" x14ac:dyDescent="0.2">
      <c r="A8" s="322"/>
      <c r="B8" s="324"/>
      <c r="C8" s="324"/>
      <c r="D8" s="326"/>
      <c r="E8" s="314" t="s">
        <v>9</v>
      </c>
      <c r="F8" s="316" t="s">
        <v>10</v>
      </c>
      <c r="G8" s="318" t="s">
        <v>11</v>
      </c>
      <c r="H8" s="318"/>
      <c r="I8" s="319" t="s">
        <v>12</v>
      </c>
      <c r="J8" s="314" t="s">
        <v>9</v>
      </c>
      <c r="K8" s="316" t="s">
        <v>13</v>
      </c>
      <c r="L8" s="316" t="s">
        <v>10</v>
      </c>
      <c r="M8" s="318" t="s">
        <v>11</v>
      </c>
      <c r="N8" s="318"/>
      <c r="O8" s="316" t="s">
        <v>12</v>
      </c>
      <c r="P8" s="309"/>
    </row>
    <row r="9" spans="1:16" s="1" customFormat="1" ht="80.25" customHeight="1" thickBot="1" x14ac:dyDescent="0.25">
      <c r="A9" s="315"/>
      <c r="B9" s="317"/>
      <c r="C9" s="317"/>
      <c r="D9" s="320"/>
      <c r="E9" s="315"/>
      <c r="F9" s="317"/>
      <c r="G9" s="2" t="s">
        <v>14</v>
      </c>
      <c r="H9" s="2" t="s">
        <v>15</v>
      </c>
      <c r="I9" s="320"/>
      <c r="J9" s="315"/>
      <c r="K9" s="317"/>
      <c r="L9" s="317"/>
      <c r="M9" s="2" t="s">
        <v>14</v>
      </c>
      <c r="N9" s="2" t="s">
        <v>15</v>
      </c>
      <c r="O9" s="317"/>
      <c r="P9" s="310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38.2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28" t="s">
        <v>117</v>
      </c>
      <c r="C146" s="328"/>
      <c r="D146" s="328"/>
      <c r="E146" s="328"/>
      <c r="F146" s="328"/>
      <c r="G146" s="328"/>
      <c r="H146" s="328"/>
      <c r="J146" s="329" t="s">
        <v>118</v>
      </c>
      <c r="K146" s="329"/>
      <c r="L146" s="329"/>
      <c r="M146" s="329"/>
      <c r="N146" s="329"/>
      <c r="O146" s="329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91.25" x14ac:dyDescent="0.2">
      <c r="D160" s="50" t="s">
        <v>86</v>
      </c>
      <c r="E160" s="51">
        <f>E105</f>
        <v>366000</v>
      </c>
    </row>
    <row r="161" spans="4:5" ht="242.2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11" t="s">
        <v>120</v>
      </c>
      <c r="P2" s="311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11" t="s">
        <v>125</v>
      </c>
      <c r="P3" s="311"/>
    </row>
    <row r="4" spans="1:17" s="55" customFormat="1" ht="15" x14ac:dyDescent="0.25">
      <c r="A4" s="312" t="s">
        <v>122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7" s="55" customFormat="1" ht="15" x14ac:dyDescent="0.25">
      <c r="A5" s="311" t="s">
        <v>121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7" s="1" customFormat="1" ht="13.5" thickBot="1" x14ac:dyDescent="0.25">
      <c r="P6" s="1" t="s">
        <v>1</v>
      </c>
    </row>
    <row r="7" spans="1:17" s="1" customFormat="1" x14ac:dyDescent="0.2">
      <c r="A7" s="321" t="s">
        <v>2</v>
      </c>
      <c r="B7" s="323" t="s">
        <v>3</v>
      </c>
      <c r="C7" s="323" t="s">
        <v>4</v>
      </c>
      <c r="D7" s="325" t="s">
        <v>5</v>
      </c>
      <c r="E7" s="327" t="s">
        <v>6</v>
      </c>
      <c r="F7" s="327"/>
      <c r="G7" s="327"/>
      <c r="H7" s="327"/>
      <c r="I7" s="327"/>
      <c r="J7" s="327" t="s">
        <v>7</v>
      </c>
      <c r="K7" s="327"/>
      <c r="L7" s="327"/>
      <c r="M7" s="327"/>
      <c r="N7" s="327"/>
      <c r="O7" s="327"/>
      <c r="P7" s="308" t="s">
        <v>8</v>
      </c>
    </row>
    <row r="8" spans="1:17" s="1" customFormat="1" x14ac:dyDescent="0.2">
      <c r="A8" s="322"/>
      <c r="B8" s="324"/>
      <c r="C8" s="324"/>
      <c r="D8" s="326"/>
      <c r="E8" s="314" t="s">
        <v>9</v>
      </c>
      <c r="F8" s="316" t="s">
        <v>10</v>
      </c>
      <c r="G8" s="318" t="s">
        <v>11</v>
      </c>
      <c r="H8" s="318"/>
      <c r="I8" s="319" t="s">
        <v>12</v>
      </c>
      <c r="J8" s="314" t="s">
        <v>9</v>
      </c>
      <c r="K8" s="316" t="s">
        <v>13</v>
      </c>
      <c r="L8" s="316" t="s">
        <v>10</v>
      </c>
      <c r="M8" s="318" t="s">
        <v>11</v>
      </c>
      <c r="N8" s="318"/>
      <c r="O8" s="316" t="s">
        <v>12</v>
      </c>
      <c r="P8" s="309"/>
    </row>
    <row r="9" spans="1:17" s="1" customFormat="1" ht="80.25" customHeight="1" thickBot="1" x14ac:dyDescent="0.25">
      <c r="A9" s="315"/>
      <c r="B9" s="317"/>
      <c r="C9" s="317"/>
      <c r="D9" s="320"/>
      <c r="E9" s="315"/>
      <c r="F9" s="317"/>
      <c r="G9" s="2" t="s">
        <v>14</v>
      </c>
      <c r="H9" s="2" t="s">
        <v>15</v>
      </c>
      <c r="I9" s="320"/>
      <c r="J9" s="315"/>
      <c r="K9" s="317"/>
      <c r="L9" s="317"/>
      <c r="M9" s="2" t="s">
        <v>14</v>
      </c>
      <c r="N9" s="2" t="s">
        <v>15</v>
      </c>
      <c r="O9" s="317"/>
      <c r="P9" s="310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28" t="s">
        <v>117</v>
      </c>
      <c r="C146" s="328"/>
      <c r="D146" s="328"/>
      <c r="E146" s="328"/>
      <c r="F146" s="328"/>
      <c r="G146" s="328"/>
      <c r="H146" s="328"/>
      <c r="J146" s="329" t="s">
        <v>118</v>
      </c>
      <c r="K146" s="329"/>
      <c r="L146" s="329"/>
      <c r="M146" s="329"/>
      <c r="N146" s="329"/>
      <c r="O146" s="329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91.25" x14ac:dyDescent="0.2">
      <c r="D160" s="50" t="s">
        <v>86</v>
      </c>
      <c r="E160" s="51">
        <f>E105</f>
        <v>366000</v>
      </c>
    </row>
    <row r="161" spans="4:5" ht="242.2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1" t="s">
        <v>120</v>
      </c>
      <c r="P2" s="311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1" t="s">
        <v>232</v>
      </c>
      <c r="P3" s="311"/>
    </row>
    <row r="4" spans="1:17" s="55" customFormat="1" ht="15" x14ac:dyDescent="0.25">
      <c r="A4" s="312" t="s">
        <v>122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7" s="55" customFormat="1" ht="15" x14ac:dyDescent="0.25">
      <c r="A5" s="311" t="s">
        <v>121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2" t="s">
        <v>2</v>
      </c>
      <c r="B7" s="344" t="s">
        <v>3</v>
      </c>
      <c r="C7" s="344" t="s">
        <v>4</v>
      </c>
      <c r="D7" s="347" t="s">
        <v>5</v>
      </c>
      <c r="E7" s="350" t="s">
        <v>6</v>
      </c>
      <c r="F7" s="350"/>
      <c r="G7" s="350"/>
      <c r="H7" s="350"/>
      <c r="I7" s="350"/>
      <c r="J7" s="350" t="s">
        <v>7</v>
      </c>
      <c r="K7" s="350"/>
      <c r="L7" s="350"/>
      <c r="M7" s="350"/>
      <c r="N7" s="350"/>
      <c r="O7" s="350"/>
      <c r="P7" s="332" t="s">
        <v>8</v>
      </c>
    </row>
    <row r="8" spans="1:17" s="65" customFormat="1" x14ac:dyDescent="0.2">
      <c r="A8" s="343"/>
      <c r="B8" s="345"/>
      <c r="C8" s="345"/>
      <c r="D8" s="348"/>
      <c r="E8" s="335" t="s">
        <v>9</v>
      </c>
      <c r="F8" s="337" t="s">
        <v>10</v>
      </c>
      <c r="G8" s="339" t="s">
        <v>11</v>
      </c>
      <c r="H8" s="339"/>
      <c r="I8" s="340" t="s">
        <v>12</v>
      </c>
      <c r="J8" s="335" t="s">
        <v>9</v>
      </c>
      <c r="K8" s="337" t="s">
        <v>13</v>
      </c>
      <c r="L8" s="337" t="s">
        <v>10</v>
      </c>
      <c r="M8" s="339" t="s">
        <v>11</v>
      </c>
      <c r="N8" s="339"/>
      <c r="O8" s="337" t="s">
        <v>12</v>
      </c>
      <c r="P8" s="333"/>
    </row>
    <row r="9" spans="1:17" s="65" customFormat="1" ht="39" thickBot="1" x14ac:dyDescent="0.25">
      <c r="A9" s="336"/>
      <c r="B9" s="346"/>
      <c r="C9" s="346"/>
      <c r="D9" s="349"/>
      <c r="E9" s="336"/>
      <c r="F9" s="338"/>
      <c r="G9" s="66" t="s">
        <v>14</v>
      </c>
      <c r="H9" s="66" t="s">
        <v>15</v>
      </c>
      <c r="I9" s="341"/>
      <c r="J9" s="336"/>
      <c r="K9" s="338"/>
      <c r="L9" s="338"/>
      <c r="M9" s="66" t="s">
        <v>14</v>
      </c>
      <c r="N9" s="66" t="s">
        <v>15</v>
      </c>
      <c r="O9" s="338"/>
      <c r="P9" s="33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38.2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30" t="s">
        <v>117</v>
      </c>
      <c r="C171" s="330"/>
      <c r="D171" s="330"/>
      <c r="E171" s="330"/>
      <c r="F171" s="330"/>
      <c r="G171" s="330"/>
      <c r="H171" s="330"/>
      <c r="J171" s="331" t="s">
        <v>118</v>
      </c>
      <c r="K171" s="331"/>
      <c r="L171" s="331"/>
      <c r="M171" s="331"/>
      <c r="N171" s="331"/>
      <c r="O171" s="331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91.2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42.2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1" t="s">
        <v>120</v>
      </c>
      <c r="P2" s="311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1" t="s">
        <v>231</v>
      </c>
      <c r="P3" s="311"/>
    </row>
    <row r="4" spans="1:17" s="55" customFormat="1" ht="15" x14ac:dyDescent="0.25">
      <c r="A4" s="312" t="s">
        <v>122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7" s="55" customFormat="1" ht="15" x14ac:dyDescent="0.25">
      <c r="A5" s="311" t="s">
        <v>121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2" t="s">
        <v>2</v>
      </c>
      <c r="B7" s="344" t="s">
        <v>3</v>
      </c>
      <c r="C7" s="344" t="s">
        <v>4</v>
      </c>
      <c r="D7" s="347" t="s">
        <v>5</v>
      </c>
      <c r="E7" s="350" t="s">
        <v>6</v>
      </c>
      <c r="F7" s="350"/>
      <c r="G7" s="350"/>
      <c r="H7" s="350"/>
      <c r="I7" s="350"/>
      <c r="J7" s="350" t="s">
        <v>7</v>
      </c>
      <c r="K7" s="350"/>
      <c r="L7" s="350"/>
      <c r="M7" s="350"/>
      <c r="N7" s="350"/>
      <c r="O7" s="350"/>
      <c r="P7" s="332" t="s">
        <v>8</v>
      </c>
    </row>
    <row r="8" spans="1:17" s="65" customFormat="1" x14ac:dyDescent="0.2">
      <c r="A8" s="343"/>
      <c r="B8" s="345"/>
      <c r="C8" s="345"/>
      <c r="D8" s="348"/>
      <c r="E8" s="335" t="s">
        <v>9</v>
      </c>
      <c r="F8" s="337" t="s">
        <v>10</v>
      </c>
      <c r="G8" s="339" t="s">
        <v>11</v>
      </c>
      <c r="H8" s="339"/>
      <c r="I8" s="340" t="s">
        <v>12</v>
      </c>
      <c r="J8" s="335" t="s">
        <v>9</v>
      </c>
      <c r="K8" s="337" t="s">
        <v>13</v>
      </c>
      <c r="L8" s="337" t="s">
        <v>10</v>
      </c>
      <c r="M8" s="339" t="s">
        <v>11</v>
      </c>
      <c r="N8" s="339"/>
      <c r="O8" s="337" t="s">
        <v>12</v>
      </c>
      <c r="P8" s="333"/>
    </row>
    <row r="9" spans="1:17" s="65" customFormat="1" ht="39" thickBot="1" x14ac:dyDescent="0.25">
      <c r="A9" s="336"/>
      <c r="B9" s="346"/>
      <c r="C9" s="346"/>
      <c r="D9" s="349"/>
      <c r="E9" s="336"/>
      <c r="F9" s="338"/>
      <c r="G9" s="66" t="s">
        <v>14</v>
      </c>
      <c r="H9" s="66" t="s">
        <v>15</v>
      </c>
      <c r="I9" s="341"/>
      <c r="J9" s="336"/>
      <c r="K9" s="338"/>
      <c r="L9" s="338"/>
      <c r="M9" s="66" t="s">
        <v>14</v>
      </c>
      <c r="N9" s="66" t="s">
        <v>15</v>
      </c>
      <c r="O9" s="338"/>
      <c r="P9" s="33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102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102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27.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ht="25.5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ht="25.5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30" t="s">
        <v>117</v>
      </c>
      <c r="C175" s="330"/>
      <c r="D175" s="330"/>
      <c r="E175" s="330"/>
      <c r="F175" s="330"/>
      <c r="G175" s="330"/>
      <c r="H175" s="330"/>
      <c r="J175" s="331" t="s">
        <v>118</v>
      </c>
      <c r="K175" s="331"/>
      <c r="L175" s="331"/>
      <c r="M175" s="331"/>
      <c r="N175" s="331"/>
      <c r="O175" s="331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102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53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27.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1" t="s">
        <v>120</v>
      </c>
      <c r="P2" s="311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1" t="s">
        <v>240</v>
      </c>
      <c r="P3" s="311"/>
    </row>
    <row r="4" spans="1:17" s="55" customFormat="1" ht="15" x14ac:dyDescent="0.25">
      <c r="A4" s="312" t="s">
        <v>122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7" s="55" customFormat="1" ht="15" x14ac:dyDescent="0.25">
      <c r="A5" s="311" t="s">
        <v>121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2" t="s">
        <v>2</v>
      </c>
      <c r="B7" s="344" t="s">
        <v>3</v>
      </c>
      <c r="C7" s="344" t="s">
        <v>4</v>
      </c>
      <c r="D7" s="347" t="s">
        <v>5</v>
      </c>
      <c r="E7" s="350" t="s">
        <v>6</v>
      </c>
      <c r="F7" s="350"/>
      <c r="G7" s="350"/>
      <c r="H7" s="350"/>
      <c r="I7" s="350"/>
      <c r="J7" s="350" t="s">
        <v>7</v>
      </c>
      <c r="K7" s="350"/>
      <c r="L7" s="350"/>
      <c r="M7" s="350"/>
      <c r="N7" s="350"/>
      <c r="O7" s="350"/>
      <c r="P7" s="332" t="s">
        <v>8</v>
      </c>
    </row>
    <row r="8" spans="1:17" s="65" customFormat="1" x14ac:dyDescent="0.2">
      <c r="A8" s="343"/>
      <c r="B8" s="345"/>
      <c r="C8" s="345"/>
      <c r="D8" s="348"/>
      <c r="E8" s="335" t="s">
        <v>9</v>
      </c>
      <c r="F8" s="337" t="s">
        <v>10</v>
      </c>
      <c r="G8" s="339" t="s">
        <v>11</v>
      </c>
      <c r="H8" s="339"/>
      <c r="I8" s="340" t="s">
        <v>12</v>
      </c>
      <c r="J8" s="335" t="s">
        <v>9</v>
      </c>
      <c r="K8" s="337" t="s">
        <v>13</v>
      </c>
      <c r="L8" s="337" t="s">
        <v>10</v>
      </c>
      <c r="M8" s="339" t="s">
        <v>11</v>
      </c>
      <c r="N8" s="339"/>
      <c r="O8" s="337" t="s">
        <v>12</v>
      </c>
      <c r="P8" s="333"/>
    </row>
    <row r="9" spans="1:17" s="65" customFormat="1" ht="39" thickBot="1" x14ac:dyDescent="0.25">
      <c r="A9" s="336"/>
      <c r="B9" s="346"/>
      <c r="C9" s="346"/>
      <c r="D9" s="349"/>
      <c r="E9" s="336"/>
      <c r="F9" s="338"/>
      <c r="G9" s="66" t="s">
        <v>14</v>
      </c>
      <c r="H9" s="66" t="s">
        <v>15</v>
      </c>
      <c r="I9" s="341"/>
      <c r="J9" s="336"/>
      <c r="K9" s="338"/>
      <c r="L9" s="338"/>
      <c r="M9" s="66" t="s">
        <v>14</v>
      </c>
      <c r="N9" s="66" t="s">
        <v>15</v>
      </c>
      <c r="O9" s="338"/>
      <c r="P9" s="33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102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102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27.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ht="25.5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ht="25.5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30" t="s">
        <v>117</v>
      </c>
      <c r="C175" s="330"/>
      <c r="D175" s="330"/>
      <c r="E175" s="330"/>
      <c r="F175" s="330"/>
      <c r="G175" s="330"/>
      <c r="H175" s="330"/>
      <c r="J175" s="331" t="s">
        <v>118</v>
      </c>
      <c r="K175" s="331"/>
      <c r="L175" s="331"/>
      <c r="M175" s="331"/>
      <c r="N175" s="331"/>
      <c r="O175" s="331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102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53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27.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70" t="s">
        <v>120</v>
      </c>
      <c r="P2" s="370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71" t="s">
        <v>284</v>
      </c>
      <c r="O3" s="371"/>
      <c r="P3" s="371"/>
    </row>
    <row r="4" spans="1:16" s="201" customFormat="1" x14ac:dyDescent="0.2">
      <c r="A4" s="371" t="s">
        <v>283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</row>
    <row r="5" spans="1:16" s="201" customFormat="1" x14ac:dyDescent="0.2">
      <c r="A5" s="203"/>
      <c r="B5" s="204"/>
      <c r="C5" s="204"/>
      <c r="D5" s="204"/>
      <c r="E5" s="204"/>
      <c r="F5" s="204"/>
      <c r="G5" s="372">
        <v>3559000000</v>
      </c>
      <c r="H5" s="372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69" t="s">
        <v>244</v>
      </c>
      <c r="H6" s="369"/>
      <c r="P6" s="206" t="s">
        <v>1</v>
      </c>
    </row>
    <row r="7" spans="1:16" x14ac:dyDescent="0.2">
      <c r="A7" s="362" t="s">
        <v>2</v>
      </c>
      <c r="B7" s="365" t="s">
        <v>3</v>
      </c>
      <c r="C7" s="365" t="s">
        <v>4</v>
      </c>
      <c r="D7" s="367" t="s">
        <v>247</v>
      </c>
      <c r="E7" s="361" t="s">
        <v>6</v>
      </c>
      <c r="F7" s="361"/>
      <c r="G7" s="361"/>
      <c r="H7" s="361"/>
      <c r="I7" s="361"/>
      <c r="J7" s="361" t="s">
        <v>7</v>
      </c>
      <c r="K7" s="361"/>
      <c r="L7" s="361"/>
      <c r="M7" s="361"/>
      <c r="N7" s="361"/>
      <c r="O7" s="361"/>
      <c r="P7" s="351" t="s">
        <v>8</v>
      </c>
    </row>
    <row r="8" spans="1:16" x14ac:dyDescent="0.2">
      <c r="A8" s="363"/>
      <c r="B8" s="366"/>
      <c r="C8" s="366"/>
      <c r="D8" s="368"/>
      <c r="E8" s="354" t="s">
        <v>9</v>
      </c>
      <c r="F8" s="356" t="s">
        <v>10</v>
      </c>
      <c r="G8" s="358" t="s">
        <v>11</v>
      </c>
      <c r="H8" s="358"/>
      <c r="I8" s="359" t="s">
        <v>12</v>
      </c>
      <c r="J8" s="354" t="s">
        <v>9</v>
      </c>
      <c r="K8" s="356" t="s">
        <v>13</v>
      </c>
      <c r="L8" s="356" t="s">
        <v>10</v>
      </c>
      <c r="M8" s="358" t="s">
        <v>11</v>
      </c>
      <c r="N8" s="358"/>
      <c r="O8" s="356" t="s">
        <v>12</v>
      </c>
      <c r="P8" s="352"/>
    </row>
    <row r="9" spans="1:16" ht="39" thickBot="1" x14ac:dyDescent="0.25">
      <c r="A9" s="364"/>
      <c r="B9" s="357"/>
      <c r="C9" s="357"/>
      <c r="D9" s="360"/>
      <c r="E9" s="355"/>
      <c r="F9" s="357"/>
      <c r="G9" s="196" t="s">
        <v>14</v>
      </c>
      <c r="H9" s="196" t="s">
        <v>15</v>
      </c>
      <c r="I9" s="360"/>
      <c r="J9" s="355"/>
      <c r="K9" s="357"/>
      <c r="L9" s="357"/>
      <c r="M9" s="196" t="s">
        <v>14</v>
      </c>
      <c r="N9" s="196" t="s">
        <v>15</v>
      </c>
      <c r="O9" s="357"/>
      <c r="P9" s="353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38.2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51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51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63.75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102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38.2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249977111117893"/>
    <pageSetUpPr fitToPage="1"/>
  </sheetPr>
  <dimension ref="A1:P47"/>
  <sheetViews>
    <sheetView tabSelected="1" zoomScale="50" zoomScaleNormal="50" workbookViewId="0">
      <selection activeCell="O3" sqref="O3:P3"/>
    </sheetView>
  </sheetViews>
  <sheetFormatPr defaultRowHeight="18.75" x14ac:dyDescent="0.3"/>
  <cols>
    <col min="1" max="1" width="16.5703125" style="265" customWidth="1"/>
    <col min="2" max="2" width="15.42578125" style="261" customWidth="1"/>
    <col min="3" max="3" width="13.28515625" style="261" customWidth="1"/>
    <col min="4" max="4" width="33.42578125" style="261" customWidth="1"/>
    <col min="5" max="5" width="30.85546875" style="261" customWidth="1"/>
    <col min="6" max="6" width="27.7109375" style="261" customWidth="1"/>
    <col min="7" max="7" width="28.28515625" style="261" customWidth="1"/>
    <col min="8" max="8" width="26.140625" style="261" customWidth="1"/>
    <col min="9" max="9" width="22.85546875" style="261" customWidth="1"/>
    <col min="10" max="10" width="28.85546875" style="261" customWidth="1"/>
    <col min="11" max="11" width="28.140625" style="261" bestFit="1" customWidth="1"/>
    <col min="12" max="12" width="26.42578125" style="261" customWidth="1"/>
    <col min="13" max="13" width="24.28515625" style="261" customWidth="1"/>
    <col min="14" max="14" width="22" style="261" customWidth="1"/>
    <col min="15" max="15" width="28" style="261" customWidth="1"/>
    <col min="16" max="16" width="29.28515625" style="261" customWidth="1"/>
    <col min="17" max="16384" width="9.140625" style="261"/>
  </cols>
  <sheetData>
    <row r="1" spans="1:16" s="260" customFormat="1" ht="21" x14ac:dyDescent="0.35">
      <c r="A1" s="267"/>
      <c r="B1" s="267"/>
      <c r="C1" s="267"/>
      <c r="D1" s="267"/>
      <c r="E1" s="268"/>
      <c r="F1" s="269"/>
      <c r="G1" s="268"/>
      <c r="H1" s="268"/>
      <c r="I1" s="269"/>
      <c r="J1" s="268"/>
      <c r="K1" s="269"/>
      <c r="L1" s="268"/>
      <c r="M1" s="268"/>
      <c r="N1" s="269"/>
      <c r="O1" s="268"/>
      <c r="P1" s="268" t="s">
        <v>0</v>
      </c>
    </row>
    <row r="2" spans="1:16" s="260" customFormat="1" ht="21" x14ac:dyDescent="0.35">
      <c r="A2" s="267"/>
      <c r="B2" s="267"/>
      <c r="C2" s="267"/>
      <c r="D2" s="267"/>
      <c r="E2" s="268"/>
      <c r="F2" s="269"/>
      <c r="G2" s="268"/>
      <c r="H2" s="268"/>
      <c r="I2" s="269"/>
      <c r="J2" s="268"/>
      <c r="K2" s="269"/>
      <c r="L2" s="268"/>
      <c r="M2" s="268"/>
      <c r="N2" s="269"/>
      <c r="O2" s="379" t="s">
        <v>120</v>
      </c>
      <c r="P2" s="379"/>
    </row>
    <row r="3" spans="1:16" s="260" customFormat="1" ht="21" x14ac:dyDescent="0.35">
      <c r="A3" s="267"/>
      <c r="B3" s="267"/>
      <c r="C3" s="267"/>
      <c r="D3" s="267"/>
      <c r="E3" s="268"/>
      <c r="F3" s="269"/>
      <c r="G3" s="268"/>
      <c r="H3" s="268"/>
      <c r="I3" s="269"/>
      <c r="J3" s="268"/>
      <c r="K3" s="269"/>
      <c r="L3" s="268"/>
      <c r="M3" s="268"/>
      <c r="N3" s="270"/>
      <c r="O3" s="380" t="s">
        <v>318</v>
      </c>
      <c r="P3" s="380"/>
    </row>
    <row r="4" spans="1:16" s="260" customFormat="1" ht="21" x14ac:dyDescent="0.35">
      <c r="A4" s="381" t="s">
        <v>313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</row>
    <row r="5" spans="1:16" s="260" customFormat="1" ht="20.25" x14ac:dyDescent="0.3">
      <c r="A5" s="380" t="s">
        <v>314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</row>
    <row r="6" spans="1:16" s="260" customFormat="1" ht="21" thickBot="1" x14ac:dyDescent="0.35">
      <c r="A6" s="380">
        <v>3559000000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</row>
    <row r="7" spans="1:16" ht="21" x14ac:dyDescent="0.3">
      <c r="A7" s="382" t="s">
        <v>2</v>
      </c>
      <c r="B7" s="375" t="s">
        <v>3</v>
      </c>
      <c r="C7" s="375" t="s">
        <v>4</v>
      </c>
      <c r="D7" s="375" t="s">
        <v>247</v>
      </c>
      <c r="E7" s="375" t="s">
        <v>6</v>
      </c>
      <c r="F7" s="375"/>
      <c r="G7" s="375"/>
      <c r="H7" s="375"/>
      <c r="I7" s="375"/>
      <c r="J7" s="375" t="s">
        <v>7</v>
      </c>
      <c r="K7" s="375"/>
      <c r="L7" s="375"/>
      <c r="M7" s="375"/>
      <c r="N7" s="375"/>
      <c r="O7" s="375"/>
      <c r="P7" s="376" t="s">
        <v>8</v>
      </c>
    </row>
    <row r="8" spans="1:16" ht="21" x14ac:dyDescent="0.3">
      <c r="A8" s="383"/>
      <c r="B8" s="373"/>
      <c r="C8" s="373"/>
      <c r="D8" s="373"/>
      <c r="E8" s="373" t="s">
        <v>9</v>
      </c>
      <c r="F8" s="373" t="s">
        <v>10</v>
      </c>
      <c r="G8" s="373" t="s">
        <v>11</v>
      </c>
      <c r="H8" s="373"/>
      <c r="I8" s="373" t="s">
        <v>12</v>
      </c>
      <c r="J8" s="373" t="s">
        <v>9</v>
      </c>
      <c r="K8" s="373" t="s">
        <v>13</v>
      </c>
      <c r="L8" s="373" t="s">
        <v>10</v>
      </c>
      <c r="M8" s="373" t="s">
        <v>11</v>
      </c>
      <c r="N8" s="373"/>
      <c r="O8" s="373" t="s">
        <v>12</v>
      </c>
      <c r="P8" s="377"/>
    </row>
    <row r="9" spans="1:16" ht="63.75" thickBot="1" x14ac:dyDescent="0.35">
      <c r="A9" s="384"/>
      <c r="B9" s="374"/>
      <c r="C9" s="374"/>
      <c r="D9" s="374"/>
      <c r="E9" s="374"/>
      <c r="F9" s="374"/>
      <c r="G9" s="307" t="s">
        <v>14</v>
      </c>
      <c r="H9" s="307" t="s">
        <v>15</v>
      </c>
      <c r="I9" s="374"/>
      <c r="J9" s="374"/>
      <c r="K9" s="374"/>
      <c r="L9" s="374"/>
      <c r="M9" s="307" t="s">
        <v>14</v>
      </c>
      <c r="N9" s="307" t="s">
        <v>15</v>
      </c>
      <c r="O9" s="374"/>
      <c r="P9" s="378"/>
    </row>
    <row r="10" spans="1:16" ht="21.75" thickBot="1" x14ac:dyDescent="0.35">
      <c r="A10" s="271">
        <v>1</v>
      </c>
      <c r="B10" s="272">
        <v>2</v>
      </c>
      <c r="C10" s="272">
        <v>3</v>
      </c>
      <c r="D10" s="272">
        <v>4</v>
      </c>
      <c r="E10" s="272">
        <v>5</v>
      </c>
      <c r="F10" s="272">
        <v>6</v>
      </c>
      <c r="G10" s="272">
        <v>7</v>
      </c>
      <c r="H10" s="272">
        <v>8</v>
      </c>
      <c r="I10" s="272">
        <v>9</v>
      </c>
      <c r="J10" s="272">
        <v>10</v>
      </c>
      <c r="K10" s="272">
        <v>11</v>
      </c>
      <c r="L10" s="272">
        <v>12</v>
      </c>
      <c r="M10" s="272">
        <v>13</v>
      </c>
      <c r="N10" s="272">
        <v>14</v>
      </c>
      <c r="O10" s="272">
        <v>15</v>
      </c>
      <c r="P10" s="272">
        <v>16</v>
      </c>
    </row>
    <row r="11" spans="1:16" s="262" customFormat="1" ht="60.75" x14ac:dyDescent="0.3">
      <c r="A11" s="273" t="s">
        <v>295</v>
      </c>
      <c r="B11" s="274"/>
      <c r="C11" s="274"/>
      <c r="D11" s="275" t="s">
        <v>16</v>
      </c>
      <c r="E11" s="276">
        <v>58764187</v>
      </c>
      <c r="F11" s="276">
        <v>58764187</v>
      </c>
      <c r="G11" s="276">
        <v>32724144</v>
      </c>
      <c r="H11" s="276">
        <v>2609703</v>
      </c>
      <c r="I11" s="276">
        <v>0</v>
      </c>
      <c r="J11" s="276">
        <v>7089000</v>
      </c>
      <c r="K11" s="276">
        <v>7054000</v>
      </c>
      <c r="L11" s="276">
        <v>35000</v>
      </c>
      <c r="M11" s="276">
        <v>0</v>
      </c>
      <c r="N11" s="276">
        <v>0</v>
      </c>
      <c r="O11" s="276">
        <v>7054000</v>
      </c>
      <c r="P11" s="276">
        <v>65853187</v>
      </c>
    </row>
    <row r="12" spans="1:16" s="263" customFormat="1" ht="84" x14ac:dyDescent="0.3">
      <c r="A12" s="277" t="s">
        <v>294</v>
      </c>
      <c r="B12" s="278"/>
      <c r="C12" s="278"/>
      <c r="D12" s="279" t="s">
        <v>16</v>
      </c>
      <c r="E12" s="280">
        <v>58764187</v>
      </c>
      <c r="F12" s="280">
        <v>58764187</v>
      </c>
      <c r="G12" s="280">
        <v>32724144</v>
      </c>
      <c r="H12" s="280">
        <v>2609703</v>
      </c>
      <c r="I12" s="280">
        <v>0</v>
      </c>
      <c r="J12" s="280">
        <v>7089000</v>
      </c>
      <c r="K12" s="280">
        <v>7054000</v>
      </c>
      <c r="L12" s="280">
        <v>35000</v>
      </c>
      <c r="M12" s="280">
        <v>0</v>
      </c>
      <c r="N12" s="280">
        <v>0</v>
      </c>
      <c r="O12" s="280">
        <v>7054000</v>
      </c>
      <c r="P12" s="280">
        <v>65853187</v>
      </c>
    </row>
    <row r="13" spans="1:16" ht="63" x14ac:dyDescent="0.3">
      <c r="A13" s="281" t="s">
        <v>249</v>
      </c>
      <c r="B13" s="282">
        <v>180</v>
      </c>
      <c r="C13" s="283">
        <v>133</v>
      </c>
      <c r="D13" s="284" t="s">
        <v>18</v>
      </c>
      <c r="E13" s="285">
        <v>886625</v>
      </c>
      <c r="F13" s="286">
        <v>886625</v>
      </c>
      <c r="G13" s="286">
        <v>0</v>
      </c>
      <c r="H13" s="286">
        <v>0</v>
      </c>
      <c r="I13" s="286">
        <v>0</v>
      </c>
      <c r="J13" s="285">
        <v>0</v>
      </c>
      <c r="K13" s="286">
        <v>0</v>
      </c>
      <c r="L13" s="286">
        <v>0</v>
      </c>
      <c r="M13" s="286">
        <v>0</v>
      </c>
      <c r="N13" s="286">
        <v>0</v>
      </c>
      <c r="O13" s="286">
        <v>0</v>
      </c>
      <c r="P13" s="285">
        <v>886625</v>
      </c>
    </row>
    <row r="14" spans="1:16" ht="84" x14ac:dyDescent="0.3">
      <c r="A14" s="281" t="s">
        <v>258</v>
      </c>
      <c r="B14" s="294">
        <v>8220</v>
      </c>
      <c r="C14" s="283">
        <v>380</v>
      </c>
      <c r="D14" s="284" t="s">
        <v>26</v>
      </c>
      <c r="E14" s="285">
        <v>1800000</v>
      </c>
      <c r="F14" s="286">
        <v>1800000</v>
      </c>
      <c r="G14" s="286">
        <v>0</v>
      </c>
      <c r="H14" s="286">
        <v>0</v>
      </c>
      <c r="I14" s="286">
        <v>0</v>
      </c>
      <c r="J14" s="285">
        <v>0</v>
      </c>
      <c r="K14" s="286">
        <v>0</v>
      </c>
      <c r="L14" s="286">
        <v>0</v>
      </c>
      <c r="M14" s="286">
        <v>0</v>
      </c>
      <c r="N14" s="286">
        <v>0</v>
      </c>
      <c r="O14" s="286">
        <v>0</v>
      </c>
      <c r="P14" s="285">
        <v>1800000</v>
      </c>
    </row>
    <row r="15" spans="1:16" ht="63" x14ac:dyDescent="0.3">
      <c r="A15" s="281" t="s">
        <v>259</v>
      </c>
      <c r="B15" s="294">
        <v>8230</v>
      </c>
      <c r="C15" s="283">
        <v>380</v>
      </c>
      <c r="D15" s="284" t="s">
        <v>27</v>
      </c>
      <c r="E15" s="285">
        <v>3310000</v>
      </c>
      <c r="F15" s="286">
        <v>3310000</v>
      </c>
      <c r="G15" s="286">
        <v>0</v>
      </c>
      <c r="H15" s="286">
        <v>0</v>
      </c>
      <c r="I15" s="286">
        <v>0</v>
      </c>
      <c r="J15" s="285">
        <v>0</v>
      </c>
      <c r="K15" s="286">
        <v>0</v>
      </c>
      <c r="L15" s="286">
        <v>0</v>
      </c>
      <c r="M15" s="286">
        <v>0</v>
      </c>
      <c r="N15" s="286">
        <v>0</v>
      </c>
      <c r="O15" s="286">
        <v>0</v>
      </c>
      <c r="P15" s="285">
        <v>3310000</v>
      </c>
    </row>
    <row r="16" spans="1:16" ht="63" x14ac:dyDescent="0.3">
      <c r="A16" s="281" t="s">
        <v>315</v>
      </c>
      <c r="B16" s="294">
        <v>8240</v>
      </c>
      <c r="C16" s="283">
        <v>380</v>
      </c>
      <c r="D16" s="284" t="s">
        <v>316</v>
      </c>
      <c r="E16" s="285">
        <v>4800000</v>
      </c>
      <c r="F16" s="286">
        <v>4800000</v>
      </c>
      <c r="G16" s="286">
        <v>0</v>
      </c>
      <c r="H16" s="286">
        <v>0</v>
      </c>
      <c r="I16" s="286">
        <v>0</v>
      </c>
      <c r="J16" s="285">
        <v>600000</v>
      </c>
      <c r="K16" s="286">
        <v>600000</v>
      </c>
      <c r="L16" s="286">
        <v>0</v>
      </c>
      <c r="M16" s="286">
        <v>0</v>
      </c>
      <c r="N16" s="286">
        <v>0</v>
      </c>
      <c r="O16" s="286">
        <v>600000</v>
      </c>
      <c r="P16" s="285">
        <v>5400000</v>
      </c>
    </row>
    <row r="17" spans="1:16" s="262" customFormat="1" ht="101.25" x14ac:dyDescent="0.3">
      <c r="A17" s="295" t="s">
        <v>296</v>
      </c>
      <c r="B17" s="296"/>
      <c r="C17" s="296"/>
      <c r="D17" s="297" t="s">
        <v>28</v>
      </c>
      <c r="E17" s="285">
        <v>408670777.89999998</v>
      </c>
      <c r="F17" s="285">
        <v>408670777.89999998</v>
      </c>
      <c r="G17" s="285">
        <v>284509906.45999998</v>
      </c>
      <c r="H17" s="285">
        <v>37011951</v>
      </c>
      <c r="I17" s="285">
        <v>0</v>
      </c>
      <c r="J17" s="285">
        <v>54960998</v>
      </c>
      <c r="K17" s="285">
        <v>37171398</v>
      </c>
      <c r="L17" s="285">
        <v>17709600</v>
      </c>
      <c r="M17" s="285">
        <v>0</v>
      </c>
      <c r="N17" s="285">
        <v>0</v>
      </c>
      <c r="O17" s="285">
        <v>37251398</v>
      </c>
      <c r="P17" s="285">
        <v>463631775.89999998</v>
      </c>
    </row>
    <row r="18" spans="1:16" s="263" customFormat="1" ht="105" x14ac:dyDescent="0.3">
      <c r="A18" s="277" t="s">
        <v>297</v>
      </c>
      <c r="B18" s="278"/>
      <c r="C18" s="278"/>
      <c r="D18" s="279" t="s">
        <v>28</v>
      </c>
      <c r="E18" s="280">
        <v>408670777.89999998</v>
      </c>
      <c r="F18" s="280">
        <v>408670777.89999998</v>
      </c>
      <c r="G18" s="280">
        <v>284509906.45999998</v>
      </c>
      <c r="H18" s="280">
        <v>37011951</v>
      </c>
      <c r="I18" s="280">
        <v>0</v>
      </c>
      <c r="J18" s="280">
        <v>54960998</v>
      </c>
      <c r="K18" s="280">
        <v>37171398</v>
      </c>
      <c r="L18" s="280">
        <v>17709600</v>
      </c>
      <c r="M18" s="280">
        <v>0</v>
      </c>
      <c r="N18" s="280">
        <v>0</v>
      </c>
      <c r="O18" s="280">
        <v>37251398</v>
      </c>
      <c r="P18" s="280">
        <v>463631775.89999998</v>
      </c>
    </row>
    <row r="19" spans="1:16" ht="42" x14ac:dyDescent="0.3">
      <c r="A19" s="298" t="s">
        <v>260</v>
      </c>
      <c r="B19" s="299">
        <v>1010</v>
      </c>
      <c r="C19" s="283">
        <v>910</v>
      </c>
      <c r="D19" s="284" t="s">
        <v>30</v>
      </c>
      <c r="E19" s="285">
        <v>127404994</v>
      </c>
      <c r="F19" s="286">
        <v>127404994</v>
      </c>
      <c r="G19" s="286">
        <v>80406167</v>
      </c>
      <c r="H19" s="286">
        <v>15448165</v>
      </c>
      <c r="I19" s="286">
        <v>0</v>
      </c>
      <c r="J19" s="285">
        <v>6906000</v>
      </c>
      <c r="K19" s="286">
        <v>1100000</v>
      </c>
      <c r="L19" s="286">
        <v>5776000</v>
      </c>
      <c r="M19" s="286">
        <v>0</v>
      </c>
      <c r="N19" s="286">
        <v>0</v>
      </c>
      <c r="O19" s="286">
        <v>1130000</v>
      </c>
      <c r="P19" s="285">
        <v>134310994</v>
      </c>
    </row>
    <row r="20" spans="1:16" s="264" customFormat="1" ht="84" x14ac:dyDescent="0.3">
      <c r="A20" s="292" t="s">
        <v>289</v>
      </c>
      <c r="B20" s="293">
        <v>1021</v>
      </c>
      <c r="C20" s="291">
        <v>921</v>
      </c>
      <c r="D20" s="289" t="s">
        <v>290</v>
      </c>
      <c r="E20" s="280">
        <v>69836229</v>
      </c>
      <c r="F20" s="290">
        <v>69836229</v>
      </c>
      <c r="G20" s="290">
        <v>32281464</v>
      </c>
      <c r="H20" s="290">
        <v>20851199</v>
      </c>
      <c r="I20" s="290">
        <v>0</v>
      </c>
      <c r="J20" s="280">
        <v>13742600</v>
      </c>
      <c r="K20" s="290">
        <v>1780000</v>
      </c>
      <c r="L20" s="290">
        <v>11912600</v>
      </c>
      <c r="M20" s="290">
        <v>0</v>
      </c>
      <c r="N20" s="290">
        <v>0</v>
      </c>
      <c r="O20" s="290">
        <v>1830000</v>
      </c>
      <c r="P20" s="280">
        <v>83578829</v>
      </c>
    </row>
    <row r="21" spans="1:16" s="264" customFormat="1" ht="105" x14ac:dyDescent="0.3">
      <c r="A21" s="287" t="s">
        <v>291</v>
      </c>
      <c r="B21" s="293">
        <v>1152</v>
      </c>
      <c r="C21" s="291">
        <v>990</v>
      </c>
      <c r="D21" s="289" t="s">
        <v>292</v>
      </c>
      <c r="E21" s="280">
        <v>891700</v>
      </c>
      <c r="F21" s="290">
        <v>891700</v>
      </c>
      <c r="G21" s="290">
        <v>730901</v>
      </c>
      <c r="H21" s="290">
        <v>0</v>
      </c>
      <c r="I21" s="290">
        <v>0</v>
      </c>
      <c r="J21" s="280">
        <v>0</v>
      </c>
      <c r="K21" s="290">
        <v>0</v>
      </c>
      <c r="L21" s="290">
        <v>0</v>
      </c>
      <c r="M21" s="290">
        <v>0</v>
      </c>
      <c r="N21" s="290">
        <v>0</v>
      </c>
      <c r="O21" s="290">
        <v>0</v>
      </c>
      <c r="P21" s="280">
        <v>891700</v>
      </c>
    </row>
    <row r="22" spans="1:16" ht="168" x14ac:dyDescent="0.3">
      <c r="A22" s="281" t="s">
        <v>298</v>
      </c>
      <c r="B22" s="299">
        <v>1200</v>
      </c>
      <c r="C22" s="283">
        <v>990</v>
      </c>
      <c r="D22" s="284" t="s">
        <v>288</v>
      </c>
      <c r="E22" s="285">
        <v>932484</v>
      </c>
      <c r="F22" s="286">
        <v>932484</v>
      </c>
      <c r="G22" s="286">
        <v>764331</v>
      </c>
      <c r="H22" s="286">
        <v>0</v>
      </c>
      <c r="I22" s="286">
        <v>0</v>
      </c>
      <c r="J22" s="285">
        <v>307517</v>
      </c>
      <c r="K22" s="286">
        <v>307517</v>
      </c>
      <c r="L22" s="286">
        <v>0</v>
      </c>
      <c r="M22" s="286">
        <v>0</v>
      </c>
      <c r="N22" s="286">
        <v>0</v>
      </c>
      <c r="O22" s="286">
        <v>307517</v>
      </c>
      <c r="P22" s="285">
        <v>1240001</v>
      </c>
    </row>
    <row r="23" spans="1:16" s="262" customFormat="1" ht="121.5" x14ac:dyDescent="0.3">
      <c r="A23" s="295" t="s">
        <v>299</v>
      </c>
      <c r="B23" s="296"/>
      <c r="C23" s="296"/>
      <c r="D23" s="297" t="s">
        <v>41</v>
      </c>
      <c r="E23" s="285">
        <v>33246358</v>
      </c>
      <c r="F23" s="285">
        <v>33246358</v>
      </c>
      <c r="G23" s="285">
        <v>531071</v>
      </c>
      <c r="H23" s="285">
        <v>14000</v>
      </c>
      <c r="I23" s="285">
        <v>0</v>
      </c>
      <c r="J23" s="285">
        <v>10182167</v>
      </c>
      <c r="K23" s="285">
        <v>10182167</v>
      </c>
      <c r="L23" s="285">
        <v>0</v>
      </c>
      <c r="M23" s="285">
        <v>0</v>
      </c>
      <c r="N23" s="285">
        <v>0</v>
      </c>
      <c r="O23" s="285">
        <v>10182167</v>
      </c>
      <c r="P23" s="285">
        <v>43428525</v>
      </c>
    </row>
    <row r="24" spans="1:16" s="263" customFormat="1" ht="126" x14ac:dyDescent="0.3">
      <c r="A24" s="277" t="s">
        <v>300</v>
      </c>
      <c r="B24" s="278"/>
      <c r="C24" s="278"/>
      <c r="D24" s="279" t="s">
        <v>41</v>
      </c>
      <c r="E24" s="280">
        <v>33246358</v>
      </c>
      <c r="F24" s="280">
        <v>33246358</v>
      </c>
      <c r="G24" s="280">
        <v>531071</v>
      </c>
      <c r="H24" s="280">
        <v>14000</v>
      </c>
      <c r="I24" s="280">
        <v>0</v>
      </c>
      <c r="J24" s="280">
        <v>10182167</v>
      </c>
      <c r="K24" s="280">
        <v>10182167</v>
      </c>
      <c r="L24" s="280">
        <v>0</v>
      </c>
      <c r="M24" s="280">
        <v>0</v>
      </c>
      <c r="N24" s="280">
        <v>0</v>
      </c>
      <c r="O24" s="280">
        <v>10182167</v>
      </c>
      <c r="P24" s="280">
        <v>43428525</v>
      </c>
    </row>
    <row r="25" spans="1:16" ht="63" x14ac:dyDescent="0.3">
      <c r="A25" s="298" t="s">
        <v>301</v>
      </c>
      <c r="B25" s="299">
        <v>2010</v>
      </c>
      <c r="C25" s="283">
        <v>731</v>
      </c>
      <c r="D25" s="284" t="s">
        <v>42</v>
      </c>
      <c r="E25" s="285">
        <v>20756130</v>
      </c>
      <c r="F25" s="286">
        <v>20756130</v>
      </c>
      <c r="G25" s="286">
        <v>0</v>
      </c>
      <c r="H25" s="286">
        <v>0</v>
      </c>
      <c r="I25" s="286">
        <v>0</v>
      </c>
      <c r="J25" s="285">
        <v>0</v>
      </c>
      <c r="K25" s="286">
        <v>0</v>
      </c>
      <c r="L25" s="286">
        <v>0</v>
      </c>
      <c r="M25" s="286">
        <v>0</v>
      </c>
      <c r="N25" s="286">
        <v>0</v>
      </c>
      <c r="O25" s="286">
        <v>0</v>
      </c>
      <c r="P25" s="285">
        <v>20756130</v>
      </c>
    </row>
    <row r="26" spans="1:16" s="264" customFormat="1" ht="126" x14ac:dyDescent="0.3">
      <c r="A26" s="292" t="s">
        <v>302</v>
      </c>
      <c r="B26" s="293">
        <v>2111</v>
      </c>
      <c r="C26" s="291">
        <v>726</v>
      </c>
      <c r="D26" s="289" t="s">
        <v>46</v>
      </c>
      <c r="E26" s="280">
        <v>10154617</v>
      </c>
      <c r="F26" s="290">
        <v>10154617</v>
      </c>
      <c r="G26" s="290">
        <v>0</v>
      </c>
      <c r="H26" s="290">
        <v>0</v>
      </c>
      <c r="I26" s="290">
        <v>0</v>
      </c>
      <c r="J26" s="280">
        <v>578000</v>
      </c>
      <c r="K26" s="290">
        <v>578000</v>
      </c>
      <c r="L26" s="290">
        <v>0</v>
      </c>
      <c r="M26" s="290">
        <v>0</v>
      </c>
      <c r="N26" s="290">
        <v>0</v>
      </c>
      <c r="O26" s="290">
        <v>578000</v>
      </c>
      <c r="P26" s="280">
        <v>10732617</v>
      </c>
    </row>
    <row r="27" spans="1:16" s="262" customFormat="1" ht="141.75" x14ac:dyDescent="0.3">
      <c r="A27" s="295" t="s">
        <v>303</v>
      </c>
      <c r="B27" s="296"/>
      <c r="C27" s="296"/>
      <c r="D27" s="297" t="s">
        <v>54</v>
      </c>
      <c r="E27" s="285">
        <v>33352926</v>
      </c>
      <c r="F27" s="285">
        <v>33352926</v>
      </c>
      <c r="G27" s="285">
        <v>17448318</v>
      </c>
      <c r="H27" s="285">
        <v>765993</v>
      </c>
      <c r="I27" s="285">
        <v>0</v>
      </c>
      <c r="J27" s="285">
        <v>760000</v>
      </c>
      <c r="K27" s="285">
        <v>130000</v>
      </c>
      <c r="L27" s="285">
        <v>630000</v>
      </c>
      <c r="M27" s="285">
        <v>34500</v>
      </c>
      <c r="N27" s="285">
        <v>1000</v>
      </c>
      <c r="O27" s="285">
        <v>130000</v>
      </c>
      <c r="P27" s="285">
        <v>34112926</v>
      </c>
    </row>
    <row r="28" spans="1:16" s="263" customFormat="1" ht="147" x14ac:dyDescent="0.3">
      <c r="A28" s="277" t="s">
        <v>304</v>
      </c>
      <c r="B28" s="278"/>
      <c r="C28" s="278"/>
      <c r="D28" s="279" t="s">
        <v>54</v>
      </c>
      <c r="E28" s="280">
        <v>33352926</v>
      </c>
      <c r="F28" s="280">
        <v>33352926</v>
      </c>
      <c r="G28" s="280">
        <v>17448318</v>
      </c>
      <c r="H28" s="280">
        <v>765993</v>
      </c>
      <c r="I28" s="280">
        <v>0</v>
      </c>
      <c r="J28" s="280">
        <v>760000</v>
      </c>
      <c r="K28" s="280">
        <v>130000</v>
      </c>
      <c r="L28" s="280">
        <v>630000</v>
      </c>
      <c r="M28" s="280">
        <v>34500</v>
      </c>
      <c r="N28" s="280">
        <v>1000</v>
      </c>
      <c r="O28" s="280">
        <v>130000</v>
      </c>
      <c r="P28" s="280">
        <v>34112926</v>
      </c>
    </row>
    <row r="29" spans="1:16" ht="105" x14ac:dyDescent="0.3">
      <c r="A29" s="298" t="s">
        <v>305</v>
      </c>
      <c r="B29" s="299">
        <v>3090</v>
      </c>
      <c r="C29" s="300">
        <v>1030</v>
      </c>
      <c r="D29" s="284" t="s">
        <v>78</v>
      </c>
      <c r="E29" s="285">
        <v>37170</v>
      </c>
      <c r="F29" s="286">
        <v>37170</v>
      </c>
      <c r="G29" s="286">
        <v>0</v>
      </c>
      <c r="H29" s="286">
        <v>0</v>
      </c>
      <c r="I29" s="286">
        <v>0</v>
      </c>
      <c r="J29" s="285">
        <v>0</v>
      </c>
      <c r="K29" s="286">
        <v>0</v>
      </c>
      <c r="L29" s="286">
        <v>0</v>
      </c>
      <c r="M29" s="286">
        <v>0</v>
      </c>
      <c r="N29" s="286">
        <v>0</v>
      </c>
      <c r="O29" s="286">
        <v>0</v>
      </c>
      <c r="P29" s="285">
        <v>37170</v>
      </c>
    </row>
    <row r="30" spans="1:16" s="264" customFormat="1" ht="84" x14ac:dyDescent="0.3">
      <c r="A30" s="292" t="s">
        <v>306</v>
      </c>
      <c r="B30" s="293">
        <v>3242</v>
      </c>
      <c r="C30" s="288">
        <v>1090</v>
      </c>
      <c r="D30" s="289" t="s">
        <v>87</v>
      </c>
      <c r="E30" s="280">
        <v>4563100</v>
      </c>
      <c r="F30" s="290">
        <v>4563100</v>
      </c>
      <c r="G30" s="290">
        <v>0</v>
      </c>
      <c r="H30" s="290">
        <v>0</v>
      </c>
      <c r="I30" s="290">
        <v>0</v>
      </c>
      <c r="J30" s="280">
        <v>0</v>
      </c>
      <c r="K30" s="290">
        <v>0</v>
      </c>
      <c r="L30" s="290">
        <v>0</v>
      </c>
      <c r="M30" s="290">
        <v>0</v>
      </c>
      <c r="N30" s="290">
        <v>0</v>
      </c>
      <c r="O30" s="290">
        <v>0</v>
      </c>
      <c r="P30" s="280">
        <v>4563100</v>
      </c>
    </row>
    <row r="31" spans="1:16" s="262" customFormat="1" ht="202.5" x14ac:dyDescent="0.3">
      <c r="A31" s="295">
        <v>1200000</v>
      </c>
      <c r="B31" s="296"/>
      <c r="C31" s="296"/>
      <c r="D31" s="297" t="s">
        <v>97</v>
      </c>
      <c r="E31" s="285">
        <v>83705110</v>
      </c>
      <c r="F31" s="285">
        <v>83205110</v>
      </c>
      <c r="G31" s="285">
        <v>3104663</v>
      </c>
      <c r="H31" s="285">
        <v>8524190</v>
      </c>
      <c r="I31" s="285">
        <v>500000</v>
      </c>
      <c r="J31" s="285">
        <v>115753847</v>
      </c>
      <c r="K31" s="285">
        <v>115131700</v>
      </c>
      <c r="L31" s="285">
        <v>320000</v>
      </c>
      <c r="M31" s="285">
        <v>0</v>
      </c>
      <c r="N31" s="285">
        <v>0</v>
      </c>
      <c r="O31" s="285">
        <v>115433847</v>
      </c>
      <c r="P31" s="285">
        <v>199458957</v>
      </c>
    </row>
    <row r="32" spans="1:16" s="263" customFormat="1" ht="210" x14ac:dyDescent="0.3">
      <c r="A32" s="277">
        <v>1210000</v>
      </c>
      <c r="B32" s="278"/>
      <c r="C32" s="278"/>
      <c r="D32" s="279" t="s">
        <v>97</v>
      </c>
      <c r="E32" s="280">
        <v>83705110</v>
      </c>
      <c r="F32" s="280">
        <v>83205110</v>
      </c>
      <c r="G32" s="280">
        <v>3104663</v>
      </c>
      <c r="H32" s="280">
        <v>8524190</v>
      </c>
      <c r="I32" s="280">
        <v>500000</v>
      </c>
      <c r="J32" s="280">
        <v>115753847</v>
      </c>
      <c r="K32" s="280">
        <v>115131700</v>
      </c>
      <c r="L32" s="280">
        <v>320000</v>
      </c>
      <c r="M32" s="280">
        <v>0</v>
      </c>
      <c r="N32" s="280">
        <v>0</v>
      </c>
      <c r="O32" s="280">
        <v>115433847</v>
      </c>
      <c r="P32" s="280">
        <v>199458957</v>
      </c>
    </row>
    <row r="33" spans="1:16" s="264" customFormat="1" ht="105" x14ac:dyDescent="0.3">
      <c r="A33" s="292" t="s">
        <v>312</v>
      </c>
      <c r="B33" s="293">
        <v>6016</v>
      </c>
      <c r="C33" s="283">
        <v>620</v>
      </c>
      <c r="D33" s="289" t="s">
        <v>100</v>
      </c>
      <c r="E33" s="280">
        <v>1300000</v>
      </c>
      <c r="F33" s="290">
        <v>1300000</v>
      </c>
      <c r="G33" s="290">
        <v>0</v>
      </c>
      <c r="H33" s="290">
        <v>0</v>
      </c>
      <c r="I33" s="290">
        <v>0</v>
      </c>
      <c r="J33" s="280">
        <v>0</v>
      </c>
      <c r="K33" s="290">
        <v>0</v>
      </c>
      <c r="L33" s="290">
        <v>0</v>
      </c>
      <c r="M33" s="290">
        <v>0</v>
      </c>
      <c r="N33" s="290">
        <v>0</v>
      </c>
      <c r="O33" s="290">
        <v>0</v>
      </c>
      <c r="P33" s="280">
        <v>1300000</v>
      </c>
    </row>
    <row r="34" spans="1:16" ht="63" x14ac:dyDescent="0.3">
      <c r="A34" s="298">
        <v>1216030</v>
      </c>
      <c r="B34" s="299">
        <v>6030</v>
      </c>
      <c r="C34" s="283">
        <v>620</v>
      </c>
      <c r="D34" s="284" t="s">
        <v>101</v>
      </c>
      <c r="E34" s="285">
        <v>42810990</v>
      </c>
      <c r="F34" s="286">
        <v>42810990</v>
      </c>
      <c r="G34" s="286">
        <v>0</v>
      </c>
      <c r="H34" s="286">
        <v>8524190</v>
      </c>
      <c r="I34" s="286">
        <v>0</v>
      </c>
      <c r="J34" s="285">
        <v>0</v>
      </c>
      <c r="K34" s="286">
        <v>0</v>
      </c>
      <c r="L34" s="286">
        <v>0</v>
      </c>
      <c r="M34" s="286">
        <v>0</v>
      </c>
      <c r="N34" s="286">
        <v>0</v>
      </c>
      <c r="O34" s="286">
        <v>0</v>
      </c>
      <c r="P34" s="285">
        <v>42810990</v>
      </c>
    </row>
    <row r="35" spans="1:16" s="264" customFormat="1" ht="147" x14ac:dyDescent="0.3">
      <c r="A35" s="292">
        <v>1217461</v>
      </c>
      <c r="B35" s="293">
        <v>7461</v>
      </c>
      <c r="C35" s="291">
        <v>456</v>
      </c>
      <c r="D35" s="289" t="s">
        <v>106</v>
      </c>
      <c r="E35" s="280">
        <v>23248000</v>
      </c>
      <c r="F35" s="290">
        <v>23248000</v>
      </c>
      <c r="G35" s="290">
        <v>0</v>
      </c>
      <c r="H35" s="290">
        <v>0</v>
      </c>
      <c r="I35" s="290">
        <v>0</v>
      </c>
      <c r="J35" s="280">
        <v>46853700</v>
      </c>
      <c r="K35" s="290">
        <v>46853700</v>
      </c>
      <c r="L35" s="290">
        <v>0</v>
      </c>
      <c r="M35" s="290">
        <v>0</v>
      </c>
      <c r="N35" s="290">
        <v>0</v>
      </c>
      <c r="O35" s="290">
        <v>46853700</v>
      </c>
      <c r="P35" s="280">
        <v>70101700</v>
      </c>
    </row>
    <row r="36" spans="1:16" ht="63" x14ac:dyDescent="0.3">
      <c r="A36" s="298" t="s">
        <v>310</v>
      </c>
      <c r="B36" s="299">
        <v>7670</v>
      </c>
      <c r="C36" s="283">
        <v>490</v>
      </c>
      <c r="D36" s="284" t="s">
        <v>311</v>
      </c>
      <c r="E36" s="285">
        <v>0</v>
      </c>
      <c r="F36" s="286">
        <v>0</v>
      </c>
      <c r="G36" s="286">
        <v>0</v>
      </c>
      <c r="H36" s="286">
        <v>0</v>
      </c>
      <c r="I36" s="286">
        <v>0</v>
      </c>
      <c r="J36" s="285">
        <v>1030000</v>
      </c>
      <c r="K36" s="286">
        <v>1030000</v>
      </c>
      <c r="L36" s="286">
        <v>0</v>
      </c>
      <c r="M36" s="286">
        <v>0</v>
      </c>
      <c r="N36" s="286">
        <v>0</v>
      </c>
      <c r="O36" s="286">
        <v>1030000</v>
      </c>
      <c r="P36" s="285">
        <v>1030000</v>
      </c>
    </row>
    <row r="37" spans="1:16" ht="42" x14ac:dyDescent="0.3">
      <c r="A37" s="298">
        <v>1218120</v>
      </c>
      <c r="B37" s="299">
        <v>8120</v>
      </c>
      <c r="C37" s="283">
        <v>320</v>
      </c>
      <c r="D37" s="284" t="s">
        <v>109</v>
      </c>
      <c r="E37" s="285">
        <v>1046800</v>
      </c>
      <c r="F37" s="286">
        <v>1046800</v>
      </c>
      <c r="G37" s="286">
        <v>0</v>
      </c>
      <c r="H37" s="286">
        <v>0</v>
      </c>
      <c r="I37" s="286">
        <v>0</v>
      </c>
      <c r="J37" s="285">
        <v>0</v>
      </c>
      <c r="K37" s="286">
        <v>0</v>
      </c>
      <c r="L37" s="286">
        <v>0</v>
      </c>
      <c r="M37" s="286">
        <v>0</v>
      </c>
      <c r="N37" s="286">
        <v>0</v>
      </c>
      <c r="O37" s="286">
        <v>0</v>
      </c>
      <c r="P37" s="285">
        <v>1046800</v>
      </c>
    </row>
    <row r="38" spans="1:16" ht="84" x14ac:dyDescent="0.3">
      <c r="A38" s="298" t="s">
        <v>307</v>
      </c>
      <c r="B38" s="299">
        <v>8130</v>
      </c>
      <c r="C38" s="283">
        <v>320</v>
      </c>
      <c r="D38" s="284" t="s">
        <v>317</v>
      </c>
      <c r="E38" s="285">
        <v>287000</v>
      </c>
      <c r="F38" s="286">
        <v>287000</v>
      </c>
      <c r="G38" s="286">
        <v>0</v>
      </c>
      <c r="H38" s="286">
        <v>0</v>
      </c>
      <c r="I38" s="286">
        <v>0</v>
      </c>
      <c r="J38" s="285">
        <v>0</v>
      </c>
      <c r="K38" s="286">
        <v>0</v>
      </c>
      <c r="L38" s="286">
        <v>0</v>
      </c>
      <c r="M38" s="286">
        <v>0</v>
      </c>
      <c r="N38" s="286">
        <v>0</v>
      </c>
      <c r="O38" s="286">
        <v>0</v>
      </c>
      <c r="P38" s="285">
        <v>287000</v>
      </c>
    </row>
    <row r="39" spans="1:16" s="262" customFormat="1" ht="121.5" x14ac:dyDescent="0.3">
      <c r="A39" s="295">
        <v>3700000</v>
      </c>
      <c r="B39" s="296"/>
      <c r="C39" s="296"/>
      <c r="D39" s="297" t="s">
        <v>112</v>
      </c>
      <c r="E39" s="285">
        <v>10220420</v>
      </c>
      <c r="F39" s="285">
        <v>7194494</v>
      </c>
      <c r="G39" s="285">
        <v>3970000</v>
      </c>
      <c r="H39" s="285">
        <v>257560</v>
      </c>
      <c r="I39" s="285">
        <v>0</v>
      </c>
      <c r="J39" s="285">
        <v>100000</v>
      </c>
      <c r="K39" s="285">
        <v>100000</v>
      </c>
      <c r="L39" s="285">
        <v>0</v>
      </c>
      <c r="M39" s="285">
        <v>0</v>
      </c>
      <c r="N39" s="285">
        <v>0</v>
      </c>
      <c r="O39" s="285">
        <v>100000</v>
      </c>
      <c r="P39" s="285">
        <v>10320420</v>
      </c>
    </row>
    <row r="40" spans="1:16" s="263" customFormat="1" ht="126" x14ac:dyDescent="0.3">
      <c r="A40" s="277">
        <v>3710000</v>
      </c>
      <c r="B40" s="278"/>
      <c r="C40" s="278"/>
      <c r="D40" s="279" t="s">
        <v>112</v>
      </c>
      <c r="E40" s="280">
        <v>10220420</v>
      </c>
      <c r="F40" s="280">
        <v>7194494</v>
      </c>
      <c r="G40" s="280">
        <v>3970000</v>
      </c>
      <c r="H40" s="280">
        <v>257560</v>
      </c>
      <c r="I40" s="280">
        <v>0</v>
      </c>
      <c r="J40" s="280">
        <v>100000</v>
      </c>
      <c r="K40" s="280">
        <v>100000</v>
      </c>
      <c r="L40" s="280">
        <v>0</v>
      </c>
      <c r="M40" s="280">
        <v>0</v>
      </c>
      <c r="N40" s="280">
        <v>0</v>
      </c>
      <c r="O40" s="280">
        <v>100000</v>
      </c>
      <c r="P40" s="280">
        <v>10320420</v>
      </c>
    </row>
    <row r="41" spans="1:16" s="264" customFormat="1" ht="42" x14ac:dyDescent="0.3">
      <c r="A41" s="292" t="s">
        <v>308</v>
      </c>
      <c r="B41" s="293">
        <v>9770</v>
      </c>
      <c r="C41" s="291">
        <v>180</v>
      </c>
      <c r="D41" s="289" t="s">
        <v>309</v>
      </c>
      <c r="E41" s="280">
        <v>1275000</v>
      </c>
      <c r="F41" s="290">
        <v>1275000</v>
      </c>
      <c r="G41" s="290">
        <v>0</v>
      </c>
      <c r="H41" s="290">
        <v>0</v>
      </c>
      <c r="I41" s="290">
        <v>0</v>
      </c>
      <c r="J41" s="280">
        <v>0</v>
      </c>
      <c r="K41" s="290">
        <v>0</v>
      </c>
      <c r="L41" s="290">
        <v>0</v>
      </c>
      <c r="M41" s="290">
        <v>0</v>
      </c>
      <c r="N41" s="290">
        <v>0</v>
      </c>
      <c r="O41" s="290">
        <v>0</v>
      </c>
      <c r="P41" s="280">
        <v>1275000</v>
      </c>
    </row>
    <row r="42" spans="1:16" s="262" customFormat="1" ht="21" thickBot="1" x14ac:dyDescent="0.35">
      <c r="A42" s="301" t="s">
        <v>115</v>
      </c>
      <c r="B42" s="302" t="s">
        <v>115</v>
      </c>
      <c r="C42" s="302" t="s">
        <v>115</v>
      </c>
      <c r="D42" s="303" t="s">
        <v>116</v>
      </c>
      <c r="E42" s="304">
        <v>680983158.89999998</v>
      </c>
      <c r="F42" s="304">
        <v>677457232.89999998</v>
      </c>
      <c r="G42" s="304">
        <v>375797031.45999998</v>
      </c>
      <c r="H42" s="304">
        <v>53342255</v>
      </c>
      <c r="I42" s="304">
        <v>500000</v>
      </c>
      <c r="J42" s="304">
        <v>199456012</v>
      </c>
      <c r="K42" s="304">
        <v>176504265</v>
      </c>
      <c r="L42" s="304">
        <v>22479600</v>
      </c>
      <c r="M42" s="304">
        <v>2404500</v>
      </c>
      <c r="N42" s="304">
        <v>541000</v>
      </c>
      <c r="O42" s="304">
        <v>176976412</v>
      </c>
      <c r="P42" s="304">
        <v>880439170.89999998</v>
      </c>
    </row>
    <row r="43" spans="1:16" ht="21" x14ac:dyDescent="0.35">
      <c r="A43" s="305"/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</row>
    <row r="44" spans="1:16" ht="21" x14ac:dyDescent="0.35">
      <c r="A44" s="305"/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/>
    </row>
    <row r="45" spans="1:16" ht="21" x14ac:dyDescent="0.35">
      <c r="A45" s="305" t="s">
        <v>293</v>
      </c>
      <c r="B45" s="306"/>
      <c r="C45" s="306"/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6"/>
      <c r="O45" s="306"/>
      <c r="P45" s="306"/>
    </row>
    <row r="47" spans="1:16" x14ac:dyDescent="0.3">
      <c r="G47" s="266"/>
    </row>
  </sheetData>
  <mergeCells count="21">
    <mergeCell ref="A7:A9"/>
    <mergeCell ref="B7:B9"/>
    <mergeCell ref="C7:C9"/>
    <mergeCell ref="D7:D9"/>
    <mergeCell ref="E7:I7"/>
    <mergeCell ref="O2:P2"/>
    <mergeCell ref="O3:P3"/>
    <mergeCell ref="A4:P4"/>
    <mergeCell ref="A5:P5"/>
    <mergeCell ref="A6:P6"/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</mergeCells>
  <pageMargins left="0.70866141732283472" right="0.11811023622047245" top="0.74803149606299213" bottom="0.74803149606299213" header="0.31496062992125984" footer="0.31496062992125984"/>
  <pageSetup paperSize="9" scale="34" fitToHeight="11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3</vt:i4>
      </vt:variant>
    </vt:vector>
  </HeadingPairs>
  <TitlesOfParts>
    <vt:vector size="10" baseType="lpstr">
      <vt:lpstr>21.02.19</vt:lpstr>
      <vt:lpstr>28.03.19</vt:lpstr>
      <vt:lpstr>23.05.19</vt:lpstr>
      <vt:lpstr>27.06.19</vt:lpstr>
      <vt:lpstr>25.07.19</vt:lpstr>
      <vt:lpstr>Бюджет 2021</vt:lpstr>
      <vt:lpstr>27.05.22</vt:lpstr>
      <vt:lpstr>'27.05.22'!Заголовки_для_друку</vt:lpstr>
      <vt:lpstr>'Бюджет 2021'!Заголовки_для_друку</vt:lpstr>
      <vt:lpstr>'27.05.22'!Область_друку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2022-05-27T12:47:51Z</dcterms:modified>
</cp:coreProperties>
</file>