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ЗВ.мр2.22\"/>
    </mc:Choice>
  </mc:AlternateContent>
  <bookViews>
    <workbookView xWindow="0" yWindow="0" windowWidth="20490" windowHeight="7395"/>
  </bookViews>
  <sheets>
    <sheet name="Звіт за 1 пів 2022" sheetId="1" r:id="rId1"/>
  </sheets>
  <calcPr calcId="152511"/>
</workbook>
</file>

<file path=xl/calcChain.xml><?xml version="1.0" encoding="utf-8"?>
<calcChain xmlns="http://schemas.openxmlformats.org/spreadsheetml/2006/main">
  <c r="E122" i="1" l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</calcChain>
</file>

<file path=xl/sharedStrings.xml><?xml version="1.0" encoding="utf-8"?>
<sst xmlns="http://schemas.openxmlformats.org/spreadsheetml/2006/main" count="129" uniqueCount="116">
  <si>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</si>
  <si>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</si>
  <si>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</si>
  <si>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</si>
  <si>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</si>
  <si>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</si>
  <si>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</si>
  <si>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</si>
  <si>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</si>
  <si>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</si>
  <si>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І. Доходи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</si>
  <si>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</si>
  <si>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</si>
  <si>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</si>
  <si>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прибуток підприємств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</si>
  <si>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</si>
  <si>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</si>
  <si>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користування надрами загальнодержавного значення</t>
  </si>
  <si>
    <t>Рентна плата за користування надрами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</si>
  <si>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</si>
  <si>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</si>
  <si>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</si>
  <si>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</si>
  <si>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</si>
  <si>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</si>
  <si>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Збір за місця для паркування транспортних засобів </t>
  </si>
  <si>
    <t>Туристичний збір </t>
  </si>
  <si>
    <t>Єдиний податок  </t>
  </si>
  <si>
    <t>Інші податки та збори</t>
  </si>
  <si>
    <t>Екологічний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</si>
  <si>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</si>
  <si>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</si>
  <si>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</si>
  <si>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Плата за розміщення тимчасово вільних коштів місцевих бюджетів </t>
  </si>
  <si>
    <t>Інші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</si>
  <si>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</si>
  <si>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</si>
  <si>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Надходження від орендної плати за користування цілісним майновим комплексом та іншим державним майном  </t>
  </si>
  <si>
    <t>Державне мито  </t>
  </si>
  <si>
    <t>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</si>
  <si>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</si>
  <si>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 </t>
  </si>
  <si>
    <t>Інші джерела власних надходжень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</si>
  <si>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</si>
  <si>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</si>
  <si>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</si>
  <si>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</si>
  <si>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 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</si>
  <si>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</si>
  <si>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</si>
  <si>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Разом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</si>
  <si>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</si>
  <si>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</si>
  <si>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</t>
  </si>
  <si>
    <t>Базова дотація</t>
  </si>
  <si>
    <t>Субвенції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</si>
  <si>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</si>
  <si>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</si>
  <si>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</si>
  <si>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</si>
  <si>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</si>
  <si>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Усього</t>
  </si>
  <si>
    <t>ІІ. Видатки</t>
  </si>
  <si>
    <t>Державне управління</t>
  </si>
  <si>
    <t>Надання загальної середньої освіти закладами загальної середньої освіти</t>
  </si>
  <si>
    <t>Забезпечення діяльності інклюзивно-ресурсних центрів за рахунок освітньої субвенції</t>
  </si>
  <si>
    <t>Охорона здоров'я</t>
  </si>
  <si>
    <t>Соціальний захист та соціальне забезпечення</t>
  </si>
  <si>
    <t>Культура і мистецтво</t>
  </si>
  <si>
    <t>Фізична культура і спорт</t>
  </si>
  <si>
    <t>Житлово-комунальне господарство</t>
  </si>
  <si>
    <t>Економічна діяльність</t>
  </si>
  <si>
    <t>Сільське, лісове, рибне господарство та мисливство</t>
  </si>
  <si>
    <t>Будівництво та регіональний розвиток</t>
  </si>
  <si>
    <t>Транспорт та транспортна інфраструктура, дорожнє господарство</t>
  </si>
  <si>
    <t>Інші програми та заходи, пов'язані з економічною діяльністю</t>
  </si>
  <si>
    <t>Інша діяльність</t>
  </si>
  <si>
    <t>Захист населення і територій від надзвичайних ситуацій техногенного та природного характеру</t>
  </si>
  <si>
    <t>Громадський порядок та безпека</t>
  </si>
  <si>
    <t>Охорона навколишнього природного середовища</t>
  </si>
  <si>
    <t>Резервний фонд</t>
  </si>
  <si>
    <t>Усього видатків без урахування міжбюджетних трансфертів</t>
  </si>
  <si>
    <t>Субвенція з місцевого бюджету державному бюджету на виконання програм соціально-економічного розвитку регіонів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</si>
  <si>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</si>
  <si>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</si>
  <si>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</si>
  <si>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</si>
  <si>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</si>
  <si>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</si>
  <si>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</si>
  <si>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</si>
  <si>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</si>
  <si>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</si>
  <si>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фінансування**</t>
  </si>
  <si>
    <t>Фінансування за рахунок залишків коштів на рахунках бюджетних установ**</t>
  </si>
  <si>
    <t>На початок періоду</t>
  </si>
  <si>
    <t>На кінець періоду</t>
  </si>
  <si>
    <t>Інші розрахунки**</t>
  </si>
  <si>
    <t>Зміни обсягів депозитів і цінних паперів, що використовуються для управління ліквідністю</t>
  </si>
  <si>
    <t>Повернення бюджетних коштів з депозитів</t>
  </si>
  <si>
    <t>Розміщення бюджетних коштів на депозитах</t>
  </si>
  <si>
    <t>Фінансування за рахунок зміни залишків коштів бюджетів*</t>
  </si>
  <si>
    <t>Кошти, що передаються із загального фонду бюджету до бюджету розвитку (спеціального фонду) </t>
  </si>
  <si>
    <t>Фінансування за активними операціями*</t>
  </si>
  <si>
    <t>Фінансування за активними операціями**</t>
  </si>
  <si>
    <t>Зміни обсягів бюджетних коштів*</t>
  </si>
  <si>
    <t>Зміни обсягів бюджетних коштів**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</si>
  <si>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</si>
  <si>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</si>
  <si>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Освіта, в тому числі:</t>
  </si>
  <si>
    <t>Звіт про виконання бюджету</t>
  </si>
  <si>
    <t>Надходження коштів від відшкодування втрат сільськогосподарського і лісогосподарського виробництва  </t>
  </si>
  <si>
    <t>Довгострокові кредити індивідуальним забудовникам житла на селі  та їх повернення</t>
  </si>
  <si>
    <t>Фінансування за рахунок зміни залишків коштів бюджетів**</t>
  </si>
  <si>
    <t>за I півріччя 2022 року</t>
  </si>
  <si>
    <t>Бюджет Ковельської 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</si>
</sst>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u/>
      <sz val="8"/>
      <color rgb="FF000000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i/>
      <u/>
      <sz val="8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5" fillId="2" borderId="0" xfId="0" applyFont="1" applyFill="1" applyAlignment="1">
      <alignment horizontal="left" vertical="top" wrapText="1"/>
    </xf>
    <xf numFmtId="0" fontId="3" fillId="9" borderId="0" xfId="0" applyFont="1" applyFill="1" applyAlignment="1">
      <alignment horizontal="left" vertical="top" wrapText="1"/>
    </xf>
    <xf numFmtId="0" fontId="5" fillId="7" borderId="9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37" fontId="4" fillId="8" borderId="8" xfId="0" applyNumberFormat="1" applyFont="1" applyFill="1" applyBorder="1" applyAlignment="1">
      <alignment horizontal="center" vertical="center" wrapText="1"/>
    </xf>
    <xf numFmtId="37" fontId="4" fillId="8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9" fillId="7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8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" fontId="12" fillId="2" borderId="8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topLeftCell="A106" zoomScale="130" zoomScaleNormal="130" workbookViewId="0">
      <selection activeCell="B7" sqref="B7:B9"/>
    </sheetView>
  </sheetViews>
  <sheetFormatPr defaultRowHeight="11.25" x14ac:dyDescent="0.15"/>
  <cols>
    <col min="1" max="1" width="67" style="10" customWidth="1"/>
    <col min="2" max="2" width="9.33203125" style="35" customWidth="1"/>
    <col min="3" max="3" width="16.33203125" style="31" customWidth="1"/>
    <col min="4" max="4" width="15.5" style="31" customWidth="1"/>
    <col min="5" max="5" width="15.5" style="31" hidden="1" customWidth="1"/>
    <col min="6" max="6" width="16.33203125" style="31" customWidth="1"/>
    <col min="7" max="7" width="14.33203125" style="31" customWidth="1"/>
    <col min="8" max="9" width="15.5" style="31" customWidth="1"/>
    <col min="10" max="10" width="9.33203125" style="3"/>
    <col min="11" max="11" width="12.83203125" style="3" customWidth="1"/>
    <col min="12" max="16384" width="9.33203125" style="3"/>
  </cols>
  <sheetData>
    <row r="1" spans="1:9" s="2" customFormat="1" ht="15" x14ac:dyDescent="0.25">
      <c r="A1" s="1"/>
      <c r="B1" s="32"/>
      <c r="C1" s="21"/>
      <c r="D1" s="21"/>
      <c r="E1" s="21"/>
      <c r="F1" s="21"/>
      <c r="G1" s="21"/>
      <c r="H1" s="51"/>
      <c r="I1" s="51"/>
    </row>
    <row r="2" spans="1:9" s="2" customFormat="1" ht="15" x14ac:dyDescent="0.25">
      <c r="A2" s="1"/>
      <c r="B2" s="32"/>
      <c r="C2" s="21"/>
      <c r="D2" s="21"/>
      <c r="E2" s="21"/>
      <c r="F2" s="21"/>
      <c r="G2" s="22"/>
      <c r="H2" s="52"/>
      <c r="I2" s="52"/>
    </row>
    <row r="3" spans="1:9" x14ac:dyDescent="0.15">
      <c r="A3" s="45" t="s">
        <v>110</v>
      </c>
      <c r="B3" s="45"/>
      <c r="C3" s="45"/>
      <c r="D3" s="45"/>
      <c r="E3" s="46"/>
      <c r="F3" s="45"/>
      <c r="G3" s="45"/>
      <c r="H3" s="45"/>
      <c r="I3" s="45"/>
    </row>
    <row r="4" spans="1:9" x14ac:dyDescent="0.15">
      <c r="A4" s="47" t="s">
        <v>114</v>
      </c>
      <c r="B4" s="47"/>
      <c r="C4" s="47"/>
      <c r="D4" s="47"/>
      <c r="E4" s="48"/>
      <c r="F4" s="47"/>
      <c r="G4" s="47"/>
      <c r="H4" s="47"/>
      <c r="I4" s="47"/>
    </row>
    <row r="5" spans="1:9" s="4" customFormat="1" ht="15" x14ac:dyDescent="0.15">
      <c r="A5" s="49" t="s">
        <v>115</v>
      </c>
      <c r="B5" s="49"/>
      <c r="C5" s="49"/>
      <c r="D5" s="49"/>
      <c r="E5" s="49"/>
      <c r="F5" s="49"/>
      <c r="G5" s="49"/>
      <c r="H5" s="49"/>
      <c r="I5" s="49"/>
    </row>
    <row r="6" spans="1:9" s="4" customFormat="1" ht="15" x14ac:dyDescent="0.15">
      <c r="A6" s="50" t="s">
        <v>0</v>
      </c>
      <c r="B6" s="50"/>
      <c r="C6" s="50"/>
      <c r="D6" s="50"/>
      <c r="E6" s="50"/>
      <c r="F6" s="50"/>
      <c r="G6" s="50"/>
      <c r="H6" s="50"/>
      <c r="I6" s="50"/>
    </row>
    <row r="7" spans="1:9" x14ac:dyDescent="0.15">
      <c r="A7" s="40" t="s">
        <v>1</v>
      </c>
      <c r="B7" s="42"/>
      <c r="C7" s="38" t="s">
        <v>2</v>
      </c>
      <c r="D7" s="38"/>
      <c r="E7" s="13"/>
      <c r="F7" s="38" t="s">
        <v>3</v>
      </c>
      <c r="G7" s="38"/>
      <c r="H7" s="38" t="s">
        <v>4</v>
      </c>
      <c r="I7" s="39"/>
    </row>
    <row r="8" spans="1:9" ht="33.75" x14ac:dyDescent="0.15">
      <c r="A8" s="41"/>
      <c r="B8" s="43"/>
      <c r="C8" s="44" t="s">
        <v>5</v>
      </c>
      <c r="D8" s="44" t="s">
        <v>6</v>
      </c>
      <c r="E8" s="14"/>
      <c r="F8" s="44" t="s">
        <v>5</v>
      </c>
      <c r="G8" s="14" t="s">
        <v>7</v>
      </c>
      <c r="H8" s="44" t="s">
        <v>5</v>
      </c>
      <c r="I8" s="5" t="s">
        <v>7</v>
      </c>
    </row>
    <row r="9" spans="1:9" x14ac:dyDescent="0.15">
      <c r="A9" s="41"/>
      <c r="B9" s="43"/>
      <c r="C9" s="44"/>
      <c r="D9" s="44"/>
      <c r="E9" s="14"/>
      <c r="F9" s="44"/>
      <c r="G9" s="14" t="s">
        <v>8</v>
      </c>
      <c r="H9" s="44"/>
      <c r="I9" s="5" t="s">
        <v>8</v>
      </c>
    </row>
    <row r="10" spans="1:9" s="9" customFormat="1" x14ac:dyDescent="0.15">
      <c r="A10" s="6" t="s">
        <v>9</v>
      </c>
      <c r="B10" s="11">
        <v>2</v>
      </c>
      <c r="C10" s="7">
        <v>3</v>
      </c>
      <c r="D10" s="7">
        <v>4</v>
      </c>
      <c r="E10" s="7"/>
      <c r="F10" s="7">
        <v>5</v>
      </c>
      <c r="G10" s="7">
        <v>6</v>
      </c>
      <c r="H10" s="7">
        <v>7</v>
      </c>
      <c r="I10" s="8">
        <v>8</v>
      </c>
    </row>
    <row r="11" spans="1:9" s="15" customFormat="1" x14ac:dyDescent="0.15">
      <c r="A11" s="16" t="s">
        <v>10</v>
      </c>
      <c r="B11" s="33"/>
      <c r="C11" s="23"/>
      <c r="D11" s="23"/>
      <c r="E11" s="23"/>
      <c r="F11" s="23"/>
      <c r="G11" s="23"/>
      <c r="H11" s="23"/>
      <c r="I11" s="23"/>
    </row>
    <row r="12" spans="1:9" x14ac:dyDescent="0.15">
      <c r="A12" s="17" t="s">
        <v>11</v>
      </c>
      <c r="B12" s="28">
        <v>10000000</v>
      </c>
      <c r="C12" s="24">
        <v>531409899</v>
      </c>
      <c r="D12" s="24">
        <v>271981044.16000003</v>
      </c>
      <c r="E12" s="24">
        <f>D12/C12</f>
        <v>0.51181027051210426</v>
      </c>
      <c r="F12" s="24">
        <v>350600</v>
      </c>
      <c r="G12" s="24">
        <v>123002.21</v>
      </c>
      <c r="H12" s="24">
        <v>531760499</v>
      </c>
      <c r="I12" s="24">
        <v>272104046.37</v>
      </c>
    </row>
    <row r="13" spans="1:9" ht="22.5" x14ac:dyDescent="0.15">
      <c r="A13" s="17" t="s">
        <v>12</v>
      </c>
      <c r="B13" s="28">
        <v>11000000</v>
      </c>
      <c r="C13" s="24">
        <v>286942436</v>
      </c>
      <c r="D13" s="24">
        <v>158461626.41999999</v>
      </c>
      <c r="E13" s="24">
        <f t="shared" ref="E13:E74" si="0">D13/C13</f>
        <v>0.55224186644878137</v>
      </c>
      <c r="F13" s="25"/>
      <c r="G13" s="25"/>
      <c r="H13" s="24">
        <v>286942436</v>
      </c>
      <c r="I13" s="24">
        <v>158461626.41999999</v>
      </c>
    </row>
    <row r="14" spans="1:9" x14ac:dyDescent="0.15">
      <c r="A14" s="17" t="s">
        <v>13</v>
      </c>
      <c r="B14" s="28">
        <v>11010000</v>
      </c>
      <c r="C14" s="24">
        <v>284432436</v>
      </c>
      <c r="D14" s="24">
        <v>155588012.28</v>
      </c>
      <c r="E14" s="24">
        <f t="shared" si="0"/>
        <v>0.54701219898844444</v>
      </c>
      <c r="F14" s="25"/>
      <c r="G14" s="25"/>
      <c r="H14" s="24">
        <v>284432436</v>
      </c>
      <c r="I14" s="24">
        <v>155588012.28</v>
      </c>
    </row>
    <row r="15" spans="1:9" x14ac:dyDescent="0.15">
      <c r="A15" s="17" t="s">
        <v>14</v>
      </c>
      <c r="B15" s="28">
        <v>11020000</v>
      </c>
      <c r="C15" s="24">
        <v>2510000</v>
      </c>
      <c r="D15" s="24">
        <v>2873614.14</v>
      </c>
      <c r="E15" s="24">
        <f t="shared" si="0"/>
        <v>1.1448661912350597</v>
      </c>
      <c r="F15" s="25"/>
      <c r="G15" s="25"/>
      <c r="H15" s="24">
        <v>2510000</v>
      </c>
      <c r="I15" s="24">
        <v>2873614.14</v>
      </c>
    </row>
    <row r="16" spans="1:9" x14ac:dyDescent="0.15">
      <c r="A16" s="17" t="s">
        <v>15</v>
      </c>
      <c r="B16" s="28">
        <v>13000000</v>
      </c>
      <c r="C16" s="24">
        <v>956850</v>
      </c>
      <c r="D16" s="24">
        <v>560828.75</v>
      </c>
      <c r="E16" s="24">
        <f t="shared" si="0"/>
        <v>0.58611982024350739</v>
      </c>
      <c r="F16" s="25"/>
      <c r="G16" s="25"/>
      <c r="H16" s="24">
        <v>956850</v>
      </c>
      <c r="I16" s="24">
        <v>560828.75</v>
      </c>
    </row>
    <row r="17" spans="1:9" x14ac:dyDescent="0.15">
      <c r="A17" s="17" t="s">
        <v>16</v>
      </c>
      <c r="B17" s="28">
        <v>13010000</v>
      </c>
      <c r="C17" s="24">
        <v>850100</v>
      </c>
      <c r="D17" s="24">
        <v>505873.87</v>
      </c>
      <c r="E17" s="24">
        <f t="shared" si="0"/>
        <v>0.59507572050347013</v>
      </c>
      <c r="F17" s="25"/>
      <c r="G17" s="25"/>
      <c r="H17" s="24">
        <v>850100</v>
      </c>
      <c r="I17" s="24">
        <v>505873.87</v>
      </c>
    </row>
    <row r="18" spans="1:9" x14ac:dyDescent="0.15">
      <c r="A18" s="17" t="s">
        <v>17</v>
      </c>
      <c r="B18" s="28">
        <v>13030000</v>
      </c>
      <c r="C18" s="24">
        <v>52170</v>
      </c>
      <c r="D18" s="24">
        <v>36704.879999999997</v>
      </c>
      <c r="E18" s="24">
        <f t="shared" si="0"/>
        <v>0.70356296722254164</v>
      </c>
      <c r="F18" s="25"/>
      <c r="G18" s="25"/>
      <c r="H18" s="24">
        <v>52170</v>
      </c>
      <c r="I18" s="24">
        <v>36704.879999999997</v>
      </c>
    </row>
    <row r="19" spans="1:9" x14ac:dyDescent="0.15">
      <c r="A19" s="17" t="s">
        <v>18</v>
      </c>
      <c r="B19" s="28">
        <v>13040000</v>
      </c>
      <c r="C19" s="24">
        <v>54580</v>
      </c>
      <c r="D19" s="24">
        <v>18250</v>
      </c>
      <c r="E19" s="24">
        <f t="shared" si="0"/>
        <v>0.33437156467570539</v>
      </c>
      <c r="F19" s="25"/>
      <c r="G19" s="25"/>
      <c r="H19" s="24">
        <v>54580</v>
      </c>
      <c r="I19" s="24">
        <v>18250</v>
      </c>
    </row>
    <row r="20" spans="1:9" x14ac:dyDescent="0.15">
      <c r="A20" s="17" t="s">
        <v>19</v>
      </c>
      <c r="B20" s="28">
        <v>14000000</v>
      </c>
      <c r="C20" s="24">
        <v>47957962</v>
      </c>
      <c r="D20" s="24">
        <v>14141016.630000001</v>
      </c>
      <c r="E20" s="24">
        <f t="shared" si="0"/>
        <v>0.29486275146554397</v>
      </c>
      <c r="F20" s="25"/>
      <c r="G20" s="25"/>
      <c r="H20" s="24">
        <v>47957962</v>
      </c>
      <c r="I20" s="24">
        <v>14141016.630000001</v>
      </c>
    </row>
    <row r="21" spans="1:9" x14ac:dyDescent="0.15">
      <c r="A21" s="17" t="s">
        <v>20</v>
      </c>
      <c r="B21" s="28">
        <v>14020000</v>
      </c>
      <c r="C21" s="24">
        <v>5215340</v>
      </c>
      <c r="D21" s="24">
        <v>673451.31</v>
      </c>
      <c r="E21" s="24">
        <f t="shared" si="0"/>
        <v>0.12912893694370839</v>
      </c>
      <c r="F21" s="25"/>
      <c r="G21" s="25"/>
      <c r="H21" s="24">
        <v>5215340</v>
      </c>
      <c r="I21" s="24">
        <v>673451.31</v>
      </c>
    </row>
    <row r="22" spans="1:9" ht="22.5" x14ac:dyDescent="0.15">
      <c r="A22" s="17" t="s">
        <v>21</v>
      </c>
      <c r="B22" s="28">
        <v>14030000</v>
      </c>
      <c r="C22" s="24">
        <v>18137265</v>
      </c>
      <c r="D22" s="24">
        <v>2280860.7400000002</v>
      </c>
      <c r="E22" s="24">
        <f t="shared" si="0"/>
        <v>0.12575549510910272</v>
      </c>
      <c r="F22" s="25"/>
      <c r="G22" s="25"/>
      <c r="H22" s="24">
        <v>18137265</v>
      </c>
      <c r="I22" s="24">
        <v>2280860.7400000002</v>
      </c>
    </row>
    <row r="23" spans="1:9" ht="22.5" x14ac:dyDescent="0.15">
      <c r="A23" s="17" t="s">
        <v>22</v>
      </c>
      <c r="B23" s="28">
        <v>14040000</v>
      </c>
      <c r="C23" s="24">
        <v>24605357</v>
      </c>
      <c r="D23" s="24">
        <v>11186704.58</v>
      </c>
      <c r="E23" s="24">
        <f t="shared" si="0"/>
        <v>0.45464508318249558</v>
      </c>
      <c r="F23" s="25"/>
      <c r="G23" s="25"/>
      <c r="H23" s="24">
        <v>24605357</v>
      </c>
      <c r="I23" s="24">
        <v>11186704.58</v>
      </c>
    </row>
    <row r="24" spans="1:9" ht="22.5" x14ac:dyDescent="0.15">
      <c r="A24" s="17" t="s">
        <v>23</v>
      </c>
      <c r="B24" s="28">
        <v>18000000</v>
      </c>
      <c r="C24" s="24">
        <v>195552651</v>
      </c>
      <c r="D24" s="24">
        <v>98817572.359999999</v>
      </c>
      <c r="E24" s="24">
        <f t="shared" si="0"/>
        <v>0.50532463689280283</v>
      </c>
      <c r="F24" s="25"/>
      <c r="G24" s="25"/>
      <c r="H24" s="24">
        <v>195552651</v>
      </c>
      <c r="I24" s="24">
        <v>98817572.359999999</v>
      </c>
    </row>
    <row r="25" spans="1:9" x14ac:dyDescent="0.15">
      <c r="A25" s="17" t="s">
        <v>24</v>
      </c>
      <c r="B25" s="28">
        <v>18010000</v>
      </c>
      <c r="C25" s="24">
        <v>115996425</v>
      </c>
      <c r="D25" s="24">
        <v>56954883.719999999</v>
      </c>
      <c r="E25" s="24">
        <f t="shared" si="0"/>
        <v>0.49100550917840785</v>
      </c>
      <c r="F25" s="25"/>
      <c r="G25" s="25"/>
      <c r="H25" s="24">
        <v>115996425</v>
      </c>
      <c r="I25" s="24">
        <v>56954883.719999999</v>
      </c>
    </row>
    <row r="26" spans="1:9" x14ac:dyDescent="0.15">
      <c r="A26" s="17" t="s">
        <v>25</v>
      </c>
      <c r="B26" s="28">
        <v>18020000</v>
      </c>
      <c r="C26" s="24">
        <v>305140</v>
      </c>
      <c r="D26" s="24">
        <v>90200</v>
      </c>
      <c r="E26" s="24">
        <f t="shared" si="0"/>
        <v>0.29560201874549386</v>
      </c>
      <c r="F26" s="25"/>
      <c r="G26" s="25"/>
      <c r="H26" s="24">
        <v>305140</v>
      </c>
      <c r="I26" s="24">
        <v>90200</v>
      </c>
    </row>
    <row r="27" spans="1:9" x14ac:dyDescent="0.15">
      <c r="A27" s="17" t="s">
        <v>26</v>
      </c>
      <c r="B27" s="28">
        <v>18030000</v>
      </c>
      <c r="C27" s="24">
        <v>255090</v>
      </c>
      <c r="D27" s="24">
        <v>110586.73</v>
      </c>
      <c r="E27" s="24">
        <f t="shared" si="0"/>
        <v>0.4335204437649457</v>
      </c>
      <c r="F27" s="25"/>
      <c r="G27" s="25"/>
      <c r="H27" s="24">
        <v>255090</v>
      </c>
      <c r="I27" s="24">
        <v>110586.73</v>
      </c>
    </row>
    <row r="28" spans="1:9" x14ac:dyDescent="0.15">
      <c r="A28" s="17" t="s">
        <v>27</v>
      </c>
      <c r="B28" s="28">
        <v>18050000</v>
      </c>
      <c r="C28" s="24">
        <v>78995996</v>
      </c>
      <c r="D28" s="24">
        <v>41661901.909999996</v>
      </c>
      <c r="E28" s="24">
        <f t="shared" si="0"/>
        <v>0.52739257708707155</v>
      </c>
      <c r="F28" s="25"/>
      <c r="G28" s="25"/>
      <c r="H28" s="24">
        <v>78995996</v>
      </c>
      <c r="I28" s="24">
        <v>41661901.909999996</v>
      </c>
    </row>
    <row r="29" spans="1:9" x14ac:dyDescent="0.15">
      <c r="A29" s="17" t="s">
        <v>28</v>
      </c>
      <c r="B29" s="28">
        <v>19000000</v>
      </c>
      <c r="C29" s="25"/>
      <c r="D29" s="25"/>
      <c r="E29" s="24" t="e">
        <f t="shared" si="0"/>
        <v>#DIV/0!</v>
      </c>
      <c r="F29" s="24">
        <v>350600</v>
      </c>
      <c r="G29" s="24">
        <v>123002.21</v>
      </c>
      <c r="H29" s="24">
        <v>350600</v>
      </c>
      <c r="I29" s="24">
        <v>123002.21</v>
      </c>
    </row>
    <row r="30" spans="1:9" x14ac:dyDescent="0.15">
      <c r="A30" s="17" t="s">
        <v>29</v>
      </c>
      <c r="B30" s="28">
        <v>19010000</v>
      </c>
      <c r="C30" s="25"/>
      <c r="D30" s="25"/>
      <c r="E30" s="24" t="e">
        <f t="shared" si="0"/>
        <v>#DIV/0!</v>
      </c>
      <c r="F30" s="24">
        <v>350600</v>
      </c>
      <c r="G30" s="24">
        <v>123002.21</v>
      </c>
      <c r="H30" s="24">
        <v>350600</v>
      </c>
      <c r="I30" s="24">
        <v>123002.21</v>
      </c>
    </row>
    <row r="31" spans="1:9" x14ac:dyDescent="0.15">
      <c r="A31" s="17" t="s">
        <v>30</v>
      </c>
      <c r="B31" s="28">
        <v>20000000</v>
      </c>
      <c r="C31" s="24">
        <v>20029166</v>
      </c>
      <c r="D31" s="24">
        <v>11604022.6</v>
      </c>
      <c r="E31" s="24">
        <f t="shared" si="0"/>
        <v>0.57935625477366359</v>
      </c>
      <c r="F31" s="24">
        <v>22330600</v>
      </c>
      <c r="G31" s="24">
        <v>6369260.7999999998</v>
      </c>
      <c r="H31" s="24">
        <v>42359766</v>
      </c>
      <c r="I31" s="24">
        <v>17973283.399999999</v>
      </c>
    </row>
    <row r="32" spans="1:9" x14ac:dyDescent="0.15">
      <c r="A32" s="17" t="s">
        <v>31</v>
      </c>
      <c r="B32" s="28">
        <v>21000000</v>
      </c>
      <c r="C32" s="24">
        <v>2643950</v>
      </c>
      <c r="D32" s="24">
        <v>2006954.8</v>
      </c>
      <c r="E32" s="24">
        <f t="shared" si="0"/>
        <v>0.75907441517426577</v>
      </c>
      <c r="F32" s="25"/>
      <c r="G32" s="24">
        <v>49319.85</v>
      </c>
      <c r="H32" s="24">
        <v>2643950</v>
      </c>
      <c r="I32" s="24">
        <v>2056274.65</v>
      </c>
    </row>
    <row r="33" spans="1:9" ht="45" x14ac:dyDescent="0.15">
      <c r="A33" s="17" t="s">
        <v>32</v>
      </c>
      <c r="B33" s="28">
        <v>21010000</v>
      </c>
      <c r="C33" s="24">
        <v>35810</v>
      </c>
      <c r="D33" s="24">
        <v>87843</v>
      </c>
      <c r="E33" s="24">
        <f t="shared" si="0"/>
        <v>2.4530298799218095</v>
      </c>
      <c r="F33" s="25"/>
      <c r="G33" s="25"/>
      <c r="H33" s="24">
        <v>35810</v>
      </c>
      <c r="I33" s="24">
        <v>87843</v>
      </c>
    </row>
    <row r="34" spans="1:9" x14ac:dyDescent="0.15">
      <c r="A34" s="17" t="s">
        <v>33</v>
      </c>
      <c r="B34" s="28">
        <v>21050000</v>
      </c>
      <c r="C34" s="24">
        <v>2000000</v>
      </c>
      <c r="D34" s="24">
        <v>1737594.53</v>
      </c>
      <c r="E34" s="24">
        <f t="shared" si="0"/>
        <v>0.86879726499999999</v>
      </c>
      <c r="F34" s="25"/>
      <c r="G34" s="25"/>
      <c r="H34" s="24">
        <v>2000000</v>
      </c>
      <c r="I34" s="24">
        <v>1737594.53</v>
      </c>
    </row>
    <row r="35" spans="1:9" x14ac:dyDescent="0.15">
      <c r="A35" s="17" t="s">
        <v>34</v>
      </c>
      <c r="B35" s="28">
        <v>21080000</v>
      </c>
      <c r="C35" s="24">
        <v>608140</v>
      </c>
      <c r="D35" s="24">
        <v>181517.27</v>
      </c>
      <c r="E35" s="24">
        <f t="shared" si="0"/>
        <v>0.29847941263524846</v>
      </c>
      <c r="F35" s="25"/>
      <c r="G35" s="25"/>
      <c r="H35" s="24">
        <v>608140</v>
      </c>
      <c r="I35" s="24">
        <v>181517.27</v>
      </c>
    </row>
    <row r="36" spans="1:9" ht="22.5" x14ac:dyDescent="0.15">
      <c r="A36" s="17" t="s">
        <v>111</v>
      </c>
      <c r="B36" s="28">
        <v>21110000</v>
      </c>
      <c r="C36" s="25"/>
      <c r="D36" s="25"/>
      <c r="E36" s="24" t="e">
        <f t="shared" si="0"/>
        <v>#DIV/0!</v>
      </c>
      <c r="F36" s="25"/>
      <c r="G36" s="24">
        <v>49319.85</v>
      </c>
      <c r="H36" s="25"/>
      <c r="I36" s="24">
        <v>49319.85</v>
      </c>
    </row>
    <row r="37" spans="1:9" ht="22.5" x14ac:dyDescent="0.15">
      <c r="A37" s="17" t="s">
        <v>35</v>
      </c>
      <c r="B37" s="28">
        <v>22000000</v>
      </c>
      <c r="C37" s="24">
        <v>16696231</v>
      </c>
      <c r="D37" s="24">
        <v>9063913.6300000008</v>
      </c>
      <c r="E37" s="24">
        <f t="shared" si="0"/>
        <v>0.54287183915938875</v>
      </c>
      <c r="F37" s="25"/>
      <c r="G37" s="25"/>
      <c r="H37" s="24">
        <v>16696231</v>
      </c>
      <c r="I37" s="24">
        <v>9063913.6300000008</v>
      </c>
    </row>
    <row r="38" spans="1:9" x14ac:dyDescent="0.15">
      <c r="A38" s="17" t="s">
        <v>36</v>
      </c>
      <c r="B38" s="28">
        <v>22010000</v>
      </c>
      <c r="C38" s="24">
        <v>14840224</v>
      </c>
      <c r="D38" s="24">
        <v>8333593.5999999996</v>
      </c>
      <c r="E38" s="24">
        <f t="shared" si="0"/>
        <v>0.56155443475785805</v>
      </c>
      <c r="F38" s="25"/>
      <c r="G38" s="25"/>
      <c r="H38" s="24">
        <v>14840224</v>
      </c>
      <c r="I38" s="24">
        <v>8333593.5999999996</v>
      </c>
    </row>
    <row r="39" spans="1:9" ht="22.5" x14ac:dyDescent="0.15">
      <c r="A39" s="17" t="s">
        <v>37</v>
      </c>
      <c r="B39" s="28">
        <v>22080000</v>
      </c>
      <c r="C39" s="24">
        <v>1740275</v>
      </c>
      <c r="D39" s="24">
        <v>695258.73</v>
      </c>
      <c r="E39" s="24">
        <f t="shared" si="0"/>
        <v>0.39951084167732109</v>
      </c>
      <c r="F39" s="25"/>
      <c r="G39" s="25"/>
      <c r="H39" s="24">
        <v>1740275</v>
      </c>
      <c r="I39" s="24">
        <v>695258.73</v>
      </c>
    </row>
    <row r="40" spans="1:9" x14ac:dyDescent="0.15">
      <c r="A40" s="17" t="s">
        <v>38</v>
      </c>
      <c r="B40" s="28">
        <v>22090000</v>
      </c>
      <c r="C40" s="24">
        <v>115732</v>
      </c>
      <c r="D40" s="24">
        <v>35061.300000000003</v>
      </c>
      <c r="E40" s="24">
        <f t="shared" si="0"/>
        <v>0.30295251097362874</v>
      </c>
      <c r="F40" s="25"/>
      <c r="G40" s="25"/>
      <c r="H40" s="24">
        <v>115732</v>
      </c>
      <c r="I40" s="24">
        <v>35061.300000000003</v>
      </c>
    </row>
    <row r="41" spans="1:9" x14ac:dyDescent="0.15">
      <c r="A41" s="17" t="s">
        <v>39</v>
      </c>
      <c r="B41" s="28">
        <v>24000000</v>
      </c>
      <c r="C41" s="24">
        <v>688985</v>
      </c>
      <c r="D41" s="24">
        <v>533154.17000000004</v>
      </c>
      <c r="E41" s="24">
        <f t="shared" si="0"/>
        <v>0.77382551144074263</v>
      </c>
      <c r="F41" s="24">
        <v>36000</v>
      </c>
      <c r="G41" s="24">
        <v>20177.03</v>
      </c>
      <c r="H41" s="24">
        <v>724985</v>
      </c>
      <c r="I41" s="24">
        <v>553331.19999999995</v>
      </c>
    </row>
    <row r="42" spans="1:9" x14ac:dyDescent="0.15">
      <c r="A42" s="17" t="s">
        <v>34</v>
      </c>
      <c r="B42" s="28">
        <v>24060000</v>
      </c>
      <c r="C42" s="24">
        <v>688985</v>
      </c>
      <c r="D42" s="24">
        <v>533154.17000000004</v>
      </c>
      <c r="E42" s="24">
        <f t="shared" si="0"/>
        <v>0.77382551144074263</v>
      </c>
      <c r="F42" s="24">
        <v>36000</v>
      </c>
      <c r="G42" s="24">
        <v>20177.03</v>
      </c>
      <c r="H42" s="24">
        <v>724985</v>
      </c>
      <c r="I42" s="24">
        <v>553331.19999999995</v>
      </c>
    </row>
    <row r="43" spans="1:9" x14ac:dyDescent="0.15">
      <c r="A43" s="17" t="s">
        <v>40</v>
      </c>
      <c r="B43" s="28">
        <v>25000000</v>
      </c>
      <c r="C43" s="25"/>
      <c r="D43" s="25"/>
      <c r="E43" s="24" t="e">
        <f t="shared" si="0"/>
        <v>#DIV/0!</v>
      </c>
      <c r="F43" s="24">
        <v>22294600</v>
      </c>
      <c r="G43" s="24">
        <v>6299763.9199999999</v>
      </c>
      <c r="H43" s="24">
        <v>22294600</v>
      </c>
      <c r="I43" s="24">
        <v>6299763.9199999999</v>
      </c>
    </row>
    <row r="44" spans="1:9" ht="22.5" x14ac:dyDescent="0.15">
      <c r="A44" s="17" t="s">
        <v>41</v>
      </c>
      <c r="B44" s="28">
        <v>25010000</v>
      </c>
      <c r="C44" s="25"/>
      <c r="D44" s="25"/>
      <c r="E44" s="24" t="e">
        <f t="shared" si="0"/>
        <v>#DIV/0!</v>
      </c>
      <c r="F44" s="24">
        <v>21053100</v>
      </c>
      <c r="G44" s="24">
        <v>4412314.0199999996</v>
      </c>
      <c r="H44" s="24">
        <v>21053100</v>
      </c>
      <c r="I44" s="24">
        <v>4412314.0199999996</v>
      </c>
    </row>
    <row r="45" spans="1:9" x14ac:dyDescent="0.15">
      <c r="A45" s="17" t="s">
        <v>42</v>
      </c>
      <c r="B45" s="28">
        <v>25020000</v>
      </c>
      <c r="C45" s="25"/>
      <c r="D45" s="25"/>
      <c r="E45" s="24" t="e">
        <f t="shared" si="0"/>
        <v>#DIV/0!</v>
      </c>
      <c r="F45" s="24">
        <v>1241500</v>
      </c>
      <c r="G45" s="24">
        <v>1887449.9</v>
      </c>
      <c r="H45" s="24">
        <v>1241500</v>
      </c>
      <c r="I45" s="24">
        <v>1887449.9</v>
      </c>
    </row>
    <row r="46" spans="1:9" x14ac:dyDescent="0.15">
      <c r="A46" s="17" t="s">
        <v>43</v>
      </c>
      <c r="B46" s="28">
        <v>30000000</v>
      </c>
      <c r="C46" s="25"/>
      <c r="D46" s="25"/>
      <c r="E46" s="24" t="e">
        <f t="shared" si="0"/>
        <v>#DIV/0!</v>
      </c>
      <c r="F46" s="24">
        <v>13721601</v>
      </c>
      <c r="G46" s="24">
        <v>18321510</v>
      </c>
      <c r="H46" s="24">
        <v>13721601</v>
      </c>
      <c r="I46" s="24">
        <v>18321510</v>
      </c>
    </row>
    <row r="47" spans="1:9" x14ac:dyDescent="0.15">
      <c r="A47" s="17" t="s">
        <v>44</v>
      </c>
      <c r="B47" s="28">
        <v>31000000</v>
      </c>
      <c r="C47" s="25"/>
      <c r="D47" s="25"/>
      <c r="E47" s="24" t="e">
        <f t="shared" si="0"/>
        <v>#DIV/0!</v>
      </c>
      <c r="F47" s="24">
        <v>300000</v>
      </c>
      <c r="G47" s="25"/>
      <c r="H47" s="24">
        <v>300000</v>
      </c>
      <c r="I47" s="25"/>
    </row>
    <row r="48" spans="1:9" ht="22.5" x14ac:dyDescent="0.15">
      <c r="A48" s="17" t="s">
        <v>45</v>
      </c>
      <c r="B48" s="28">
        <v>31030000</v>
      </c>
      <c r="C48" s="25"/>
      <c r="D48" s="25"/>
      <c r="E48" s="24" t="e">
        <f t="shared" si="0"/>
        <v>#DIV/0!</v>
      </c>
      <c r="F48" s="24">
        <v>300000</v>
      </c>
      <c r="G48" s="25"/>
      <c r="H48" s="24">
        <v>300000</v>
      </c>
      <c r="I48" s="25"/>
    </row>
    <row r="49" spans="1:9" x14ac:dyDescent="0.15">
      <c r="A49" s="17" t="s">
        <v>46</v>
      </c>
      <c r="B49" s="28">
        <v>33000000</v>
      </c>
      <c r="C49" s="25"/>
      <c r="D49" s="25"/>
      <c r="E49" s="24" t="e">
        <f t="shared" si="0"/>
        <v>#DIV/0!</v>
      </c>
      <c r="F49" s="24">
        <v>13421601</v>
      </c>
      <c r="G49" s="24">
        <v>18321510</v>
      </c>
      <c r="H49" s="24">
        <v>13421601</v>
      </c>
      <c r="I49" s="24">
        <v>18321510</v>
      </c>
    </row>
    <row r="50" spans="1:9" x14ac:dyDescent="0.15">
      <c r="A50" s="17" t="s">
        <v>47</v>
      </c>
      <c r="B50" s="28">
        <v>33010000</v>
      </c>
      <c r="C50" s="25"/>
      <c r="D50" s="25"/>
      <c r="E50" s="24" t="e">
        <f t="shared" si="0"/>
        <v>#DIV/0!</v>
      </c>
      <c r="F50" s="24">
        <v>13421601</v>
      </c>
      <c r="G50" s="24">
        <v>18321510</v>
      </c>
      <c r="H50" s="24">
        <v>13421601</v>
      </c>
      <c r="I50" s="24">
        <v>18321510</v>
      </c>
    </row>
    <row r="51" spans="1:9" x14ac:dyDescent="0.15">
      <c r="A51" s="17" t="s">
        <v>48</v>
      </c>
      <c r="B51" s="28">
        <v>50000000</v>
      </c>
      <c r="C51" s="25"/>
      <c r="D51" s="25"/>
      <c r="E51" s="24" t="e">
        <f t="shared" si="0"/>
        <v>#DIV/0!</v>
      </c>
      <c r="F51" s="24">
        <v>35000</v>
      </c>
      <c r="G51" s="24">
        <v>6800</v>
      </c>
      <c r="H51" s="24">
        <v>35000</v>
      </c>
      <c r="I51" s="24">
        <v>6800</v>
      </c>
    </row>
    <row r="52" spans="1:9" ht="22.5" x14ac:dyDescent="0.15">
      <c r="A52" s="17" t="s">
        <v>49</v>
      </c>
      <c r="B52" s="28">
        <v>50110000</v>
      </c>
      <c r="C52" s="25"/>
      <c r="D52" s="25"/>
      <c r="E52" s="24" t="e">
        <f t="shared" si="0"/>
        <v>#DIV/0!</v>
      </c>
      <c r="F52" s="24">
        <v>35000</v>
      </c>
      <c r="G52" s="24">
        <v>6800</v>
      </c>
      <c r="H52" s="24">
        <v>35000</v>
      </c>
      <c r="I52" s="24">
        <v>6800</v>
      </c>
    </row>
    <row r="53" spans="1:9" s="20" customFormat="1" x14ac:dyDescent="0.15">
      <c r="A53" s="19" t="s">
        <v>50</v>
      </c>
      <c r="B53" s="34">
        <v>90010100</v>
      </c>
      <c r="C53" s="26">
        <v>551439065</v>
      </c>
      <c r="D53" s="26">
        <v>283585066.75999999</v>
      </c>
      <c r="E53" s="26">
        <f t="shared" si="0"/>
        <v>0.51426365079884206</v>
      </c>
      <c r="F53" s="26">
        <v>36437801</v>
      </c>
      <c r="G53" s="26">
        <v>24820573.010000002</v>
      </c>
      <c r="H53" s="26">
        <v>587876866</v>
      </c>
      <c r="I53" s="26">
        <v>308405639.76999998</v>
      </c>
    </row>
    <row r="54" spans="1:9" s="12" customFormat="1" x14ac:dyDescent="0.15">
      <c r="A54" s="18" t="s">
        <v>51</v>
      </c>
      <c r="B54" s="28">
        <v>40000000</v>
      </c>
      <c r="C54" s="27">
        <v>202556100</v>
      </c>
      <c r="D54" s="27">
        <v>124595500</v>
      </c>
      <c r="E54" s="27">
        <f t="shared" si="0"/>
        <v>0.61511600983628734</v>
      </c>
      <c r="F54" s="28"/>
      <c r="G54" s="28"/>
      <c r="H54" s="27">
        <v>202556100</v>
      </c>
      <c r="I54" s="27">
        <v>124595500</v>
      </c>
    </row>
    <row r="55" spans="1:9" x14ac:dyDescent="0.15">
      <c r="A55" s="17" t="s">
        <v>52</v>
      </c>
      <c r="B55" s="28">
        <v>41000000</v>
      </c>
      <c r="C55" s="24">
        <v>202556100</v>
      </c>
      <c r="D55" s="24">
        <v>124595500</v>
      </c>
      <c r="E55" s="24">
        <f t="shared" si="0"/>
        <v>0.61511600983628734</v>
      </c>
      <c r="F55" s="25"/>
      <c r="G55" s="25"/>
      <c r="H55" s="24">
        <v>202556100</v>
      </c>
      <c r="I55" s="24">
        <v>124595500</v>
      </c>
    </row>
    <row r="56" spans="1:9" x14ac:dyDescent="0.15">
      <c r="A56" s="17" t="s">
        <v>53</v>
      </c>
      <c r="B56" s="28">
        <v>41020000</v>
      </c>
      <c r="C56" s="24">
        <v>17086400</v>
      </c>
      <c r="D56" s="24">
        <v>8543400</v>
      </c>
      <c r="E56" s="24">
        <f t="shared" si="0"/>
        <v>0.50001170521584415</v>
      </c>
      <c r="F56" s="25"/>
      <c r="G56" s="25"/>
      <c r="H56" s="24">
        <v>17086400</v>
      </c>
      <c r="I56" s="24">
        <v>8543400</v>
      </c>
    </row>
    <row r="57" spans="1:9" x14ac:dyDescent="0.15">
      <c r="A57" s="17" t="s">
        <v>54</v>
      </c>
      <c r="B57" s="28">
        <v>41020100</v>
      </c>
      <c r="C57" s="24">
        <v>17086400</v>
      </c>
      <c r="D57" s="24">
        <v>8543400</v>
      </c>
      <c r="E57" s="24">
        <f t="shared" si="0"/>
        <v>0.50001170521584415</v>
      </c>
      <c r="F57" s="25"/>
      <c r="G57" s="25"/>
      <c r="H57" s="24">
        <v>17086400</v>
      </c>
      <c r="I57" s="24">
        <v>8543400</v>
      </c>
    </row>
    <row r="58" spans="1:9" x14ac:dyDescent="0.15">
      <c r="A58" s="17" t="s">
        <v>55</v>
      </c>
      <c r="B58" s="28">
        <v>41030000</v>
      </c>
      <c r="C58" s="24">
        <v>185469700</v>
      </c>
      <c r="D58" s="24">
        <v>116052100</v>
      </c>
      <c r="E58" s="24">
        <f t="shared" si="0"/>
        <v>0.6257199963120661</v>
      </c>
      <c r="F58" s="25"/>
      <c r="G58" s="25"/>
      <c r="H58" s="24">
        <v>185469700</v>
      </c>
      <c r="I58" s="24">
        <v>116052100</v>
      </c>
    </row>
    <row r="59" spans="1:9" x14ac:dyDescent="0.15">
      <c r="A59" s="17" t="s">
        <v>56</v>
      </c>
      <c r="B59" s="28">
        <v>41033900</v>
      </c>
      <c r="C59" s="24">
        <v>185469700</v>
      </c>
      <c r="D59" s="24">
        <v>116052100</v>
      </c>
      <c r="E59" s="24">
        <f t="shared" si="0"/>
        <v>0.6257199963120661</v>
      </c>
      <c r="F59" s="25"/>
      <c r="G59" s="25"/>
      <c r="H59" s="24">
        <v>185469700</v>
      </c>
      <c r="I59" s="24">
        <v>116052100</v>
      </c>
    </row>
    <row r="60" spans="1:9" x14ac:dyDescent="0.15">
      <c r="A60" s="17" t="s">
        <v>57</v>
      </c>
      <c r="B60" s="28">
        <v>41050000</v>
      </c>
      <c r="C60" s="24">
        <v>12014474</v>
      </c>
      <c r="D60" s="24">
        <v>7306231.2599999998</v>
      </c>
      <c r="E60" s="24">
        <f t="shared" si="0"/>
        <v>0.60811911199774538</v>
      </c>
      <c r="F60" s="25"/>
      <c r="G60" s="25"/>
      <c r="H60" s="24">
        <v>12014474</v>
      </c>
      <c r="I60" s="24">
        <v>7306231.2599999998</v>
      </c>
    </row>
    <row r="61" spans="1:9" ht="22.5" x14ac:dyDescent="0.15">
      <c r="A61" s="17" t="s">
        <v>58</v>
      </c>
      <c r="B61" s="28">
        <v>41051000</v>
      </c>
      <c r="C61" s="24">
        <v>891700</v>
      </c>
      <c r="D61" s="24">
        <v>544300</v>
      </c>
      <c r="E61" s="24">
        <f t="shared" si="0"/>
        <v>0.61040708758551088</v>
      </c>
      <c r="F61" s="25"/>
      <c r="G61" s="25"/>
      <c r="H61" s="24">
        <v>891700</v>
      </c>
      <c r="I61" s="24">
        <v>544300</v>
      </c>
    </row>
    <row r="62" spans="1:9" ht="33.75" x14ac:dyDescent="0.15">
      <c r="A62" s="17" t="s">
        <v>59</v>
      </c>
      <c r="B62" s="28">
        <v>41051200</v>
      </c>
      <c r="C62" s="24">
        <v>1240001</v>
      </c>
      <c r="D62" s="24">
        <v>437726</v>
      </c>
      <c r="E62" s="24">
        <f t="shared" si="0"/>
        <v>0.35300455402858544</v>
      </c>
      <c r="F62" s="25"/>
      <c r="G62" s="25"/>
      <c r="H62" s="24">
        <v>1240001</v>
      </c>
      <c r="I62" s="24">
        <v>437726</v>
      </c>
    </row>
    <row r="63" spans="1:9" x14ac:dyDescent="0.15">
      <c r="A63" s="17" t="s">
        <v>60</v>
      </c>
      <c r="B63" s="28">
        <v>41053900</v>
      </c>
      <c r="C63" s="24">
        <v>9882773</v>
      </c>
      <c r="D63" s="24">
        <v>6324205.2599999998</v>
      </c>
      <c r="E63" s="24">
        <f t="shared" si="0"/>
        <v>0.63992214128564928</v>
      </c>
      <c r="F63" s="25"/>
      <c r="G63" s="25"/>
      <c r="H63" s="24">
        <v>9882773</v>
      </c>
      <c r="I63" s="24">
        <v>6324205.2599999998</v>
      </c>
    </row>
    <row r="64" spans="1:9" s="20" customFormat="1" x14ac:dyDescent="0.15">
      <c r="A64" s="19" t="s">
        <v>61</v>
      </c>
      <c r="B64" s="34">
        <v>90010300</v>
      </c>
      <c r="C64" s="26">
        <v>766009639</v>
      </c>
      <c r="D64" s="26">
        <v>415486798.01999998</v>
      </c>
      <c r="E64" s="37">
        <f t="shared" si="0"/>
        <v>0.5424041381024971</v>
      </c>
      <c r="F64" s="26">
        <v>36437801</v>
      </c>
      <c r="G64" s="26">
        <v>24820573.010000002</v>
      </c>
      <c r="H64" s="26">
        <v>802447440</v>
      </c>
      <c r="I64" s="26">
        <v>440307371.02999997</v>
      </c>
    </row>
    <row r="65" spans="1:9" s="15" customFormat="1" x14ac:dyDescent="0.15">
      <c r="A65" s="16" t="s">
        <v>62</v>
      </c>
      <c r="B65" s="33"/>
      <c r="C65" s="23"/>
      <c r="D65" s="23"/>
      <c r="E65" s="36"/>
      <c r="F65" s="23"/>
      <c r="G65" s="23"/>
      <c r="H65" s="23"/>
      <c r="I65" s="23"/>
    </row>
    <row r="66" spans="1:9" x14ac:dyDescent="0.15">
      <c r="A66" s="17" t="s">
        <v>63</v>
      </c>
      <c r="B66" s="28">
        <v>100</v>
      </c>
      <c r="C66" s="24">
        <v>73833418</v>
      </c>
      <c r="D66" s="24">
        <v>31524143.129999999</v>
      </c>
      <c r="E66" s="24">
        <f t="shared" si="0"/>
        <v>0.42696307422744534</v>
      </c>
      <c r="F66" s="24">
        <v>900000</v>
      </c>
      <c r="G66" s="24">
        <v>357965.87</v>
      </c>
      <c r="H66" s="24">
        <v>74733418</v>
      </c>
      <c r="I66" s="24">
        <v>31882109</v>
      </c>
    </row>
    <row r="67" spans="1:9" x14ac:dyDescent="0.15">
      <c r="A67" s="17" t="s">
        <v>109</v>
      </c>
      <c r="B67" s="28">
        <v>1000</v>
      </c>
      <c r="C67" s="24">
        <v>425394190.89999998</v>
      </c>
      <c r="D67" s="24">
        <v>216685258.91999999</v>
      </c>
      <c r="E67" s="24">
        <f t="shared" si="0"/>
        <v>0.50937521845693823</v>
      </c>
      <c r="F67" s="24">
        <v>22219887</v>
      </c>
      <c r="G67" s="24">
        <v>4063490.25</v>
      </c>
      <c r="H67" s="24">
        <v>447614077.89999998</v>
      </c>
      <c r="I67" s="24">
        <v>220748749.16999999</v>
      </c>
    </row>
    <row r="68" spans="1:9" s="12" customFormat="1" x14ac:dyDescent="0.15">
      <c r="A68" s="18" t="s">
        <v>64</v>
      </c>
      <c r="B68" s="28">
        <v>1031</v>
      </c>
      <c r="C68" s="27">
        <v>185469700</v>
      </c>
      <c r="D68" s="27">
        <v>104742124.23999999</v>
      </c>
      <c r="E68" s="24">
        <f t="shared" si="0"/>
        <v>0.56473981593758982</v>
      </c>
      <c r="F68" s="28"/>
      <c r="G68" s="28"/>
      <c r="H68" s="27">
        <v>185469700</v>
      </c>
      <c r="I68" s="27">
        <v>104742124.23999999</v>
      </c>
    </row>
    <row r="69" spans="1:9" s="12" customFormat="1" ht="22.5" x14ac:dyDescent="0.15">
      <c r="A69" s="18" t="s">
        <v>65</v>
      </c>
      <c r="B69" s="28">
        <v>1152</v>
      </c>
      <c r="C69" s="27">
        <v>891700</v>
      </c>
      <c r="D69" s="27">
        <v>520644.08</v>
      </c>
      <c r="E69" s="24">
        <f t="shared" si="0"/>
        <v>0.58387807558595939</v>
      </c>
      <c r="F69" s="28"/>
      <c r="G69" s="28"/>
      <c r="H69" s="27">
        <v>891700</v>
      </c>
      <c r="I69" s="27">
        <v>520644.08</v>
      </c>
    </row>
    <row r="70" spans="1:9" x14ac:dyDescent="0.15">
      <c r="A70" s="17" t="s">
        <v>66</v>
      </c>
      <c r="B70" s="28">
        <v>2000</v>
      </c>
      <c r="C70" s="24">
        <v>35077693</v>
      </c>
      <c r="D70" s="24">
        <v>17963970.91</v>
      </c>
      <c r="E70" s="24">
        <f t="shared" si="0"/>
        <v>0.51211950882858803</v>
      </c>
      <c r="F70" s="24">
        <v>578000</v>
      </c>
      <c r="G70" s="25"/>
      <c r="H70" s="24">
        <v>35655693</v>
      </c>
      <c r="I70" s="24">
        <v>17963970.91</v>
      </c>
    </row>
    <row r="71" spans="1:9" x14ac:dyDescent="0.15">
      <c r="A71" s="17" t="s">
        <v>67</v>
      </c>
      <c r="B71" s="28">
        <v>3000</v>
      </c>
      <c r="C71" s="24">
        <v>22706599</v>
      </c>
      <c r="D71" s="24">
        <v>10703233.49</v>
      </c>
      <c r="E71" s="24">
        <f t="shared" si="0"/>
        <v>0.47137105341050856</v>
      </c>
      <c r="F71" s="24">
        <v>668000</v>
      </c>
      <c r="G71" s="24">
        <v>290276.49</v>
      </c>
      <c r="H71" s="24">
        <v>23374599</v>
      </c>
      <c r="I71" s="24">
        <v>10993509.98</v>
      </c>
    </row>
    <row r="72" spans="1:9" x14ac:dyDescent="0.15">
      <c r="A72" s="17" t="s">
        <v>68</v>
      </c>
      <c r="B72" s="28">
        <v>4000</v>
      </c>
      <c r="C72" s="24">
        <v>15531879</v>
      </c>
      <c r="D72" s="24">
        <v>6766232.0099999998</v>
      </c>
      <c r="E72" s="24">
        <f t="shared" si="0"/>
        <v>0.43563512244719393</v>
      </c>
      <c r="F72" s="24">
        <v>1740000</v>
      </c>
      <c r="G72" s="24">
        <v>663810.87</v>
      </c>
      <c r="H72" s="24">
        <v>17271879</v>
      </c>
      <c r="I72" s="24">
        <v>7430042.8799999999</v>
      </c>
    </row>
    <row r="73" spans="1:9" x14ac:dyDescent="0.15">
      <c r="A73" s="17" t="s">
        <v>69</v>
      </c>
      <c r="B73" s="28">
        <v>5000</v>
      </c>
      <c r="C73" s="24">
        <v>15222454</v>
      </c>
      <c r="D73" s="24">
        <v>6488899.4299999997</v>
      </c>
      <c r="E73" s="24">
        <f t="shared" si="0"/>
        <v>0.4262715742153006</v>
      </c>
      <c r="F73" s="24">
        <v>1575000</v>
      </c>
      <c r="G73" s="24">
        <v>616321.43000000005</v>
      </c>
      <c r="H73" s="24">
        <v>16797454</v>
      </c>
      <c r="I73" s="24">
        <v>7105220.8600000003</v>
      </c>
    </row>
    <row r="74" spans="1:9" x14ac:dyDescent="0.15">
      <c r="A74" s="17" t="s">
        <v>70</v>
      </c>
      <c r="B74" s="28">
        <v>6000</v>
      </c>
      <c r="C74" s="24">
        <v>53248473</v>
      </c>
      <c r="D74" s="24">
        <v>23499022.690000001</v>
      </c>
      <c r="E74" s="24">
        <f t="shared" si="0"/>
        <v>0.44130885574878365</v>
      </c>
      <c r="F74" s="25"/>
      <c r="G74" s="25"/>
      <c r="H74" s="24">
        <v>53248473</v>
      </c>
      <c r="I74" s="24">
        <v>23499022.690000001</v>
      </c>
    </row>
    <row r="75" spans="1:9" x14ac:dyDescent="0.15">
      <c r="A75" s="17" t="s">
        <v>71</v>
      </c>
      <c r="B75" s="28">
        <v>7000</v>
      </c>
      <c r="C75" s="24">
        <v>28984202</v>
      </c>
      <c r="D75" s="24">
        <v>5933942.79</v>
      </c>
      <c r="E75" s="24">
        <f t="shared" ref="E75:E122" si="1">D75/C75</f>
        <v>0.20473024546268342</v>
      </c>
      <c r="F75" s="24">
        <v>150816202</v>
      </c>
      <c r="G75" s="24">
        <v>14295769.84</v>
      </c>
      <c r="H75" s="24">
        <v>179800404</v>
      </c>
      <c r="I75" s="24">
        <v>20229712.629999999</v>
      </c>
    </row>
    <row r="76" spans="1:9" x14ac:dyDescent="0.15">
      <c r="A76" s="17" t="s">
        <v>72</v>
      </c>
      <c r="B76" s="28">
        <v>7100</v>
      </c>
      <c r="C76" s="24">
        <v>500000</v>
      </c>
      <c r="D76" s="25"/>
      <c r="E76" s="24">
        <f t="shared" si="1"/>
        <v>0</v>
      </c>
      <c r="F76" s="25"/>
      <c r="G76" s="25"/>
      <c r="H76" s="24">
        <v>500000</v>
      </c>
      <c r="I76" s="25"/>
    </row>
    <row r="77" spans="1:9" x14ac:dyDescent="0.15">
      <c r="A77" s="17" t="s">
        <v>73</v>
      </c>
      <c r="B77" s="28">
        <v>7300</v>
      </c>
      <c r="C77" s="24">
        <v>100000</v>
      </c>
      <c r="D77" s="25"/>
      <c r="E77" s="24">
        <f t="shared" si="1"/>
        <v>0</v>
      </c>
      <c r="F77" s="24">
        <v>103617051</v>
      </c>
      <c r="G77" s="24">
        <v>13626357.23</v>
      </c>
      <c r="H77" s="24">
        <v>103717051</v>
      </c>
      <c r="I77" s="24">
        <v>13626357.23</v>
      </c>
    </row>
    <row r="78" spans="1:9" x14ac:dyDescent="0.15">
      <c r="A78" s="17" t="s">
        <v>74</v>
      </c>
      <c r="B78" s="28">
        <v>7400</v>
      </c>
      <c r="C78" s="24">
        <v>23257600</v>
      </c>
      <c r="D78" s="24">
        <v>4749283.47</v>
      </c>
      <c r="E78" s="24">
        <f t="shared" si="1"/>
        <v>0.20420350638070994</v>
      </c>
      <c r="F78" s="24">
        <v>45614151</v>
      </c>
      <c r="G78" s="24">
        <v>662285.29</v>
      </c>
      <c r="H78" s="24">
        <v>68871751</v>
      </c>
      <c r="I78" s="24">
        <v>5411568.7599999998</v>
      </c>
    </row>
    <row r="79" spans="1:9" x14ac:dyDescent="0.15">
      <c r="A79" s="17" t="s">
        <v>75</v>
      </c>
      <c r="B79" s="28">
        <v>7600</v>
      </c>
      <c r="C79" s="24">
        <v>5126602</v>
      </c>
      <c r="D79" s="24">
        <v>1184659.32</v>
      </c>
      <c r="E79" s="24">
        <f t="shared" si="1"/>
        <v>0.23108080557062946</v>
      </c>
      <c r="F79" s="24">
        <v>1585000</v>
      </c>
      <c r="G79" s="24">
        <v>7127.32</v>
      </c>
      <c r="H79" s="24">
        <v>6711602</v>
      </c>
      <c r="I79" s="24">
        <v>1191786.6399999999</v>
      </c>
    </row>
    <row r="80" spans="1:9" x14ac:dyDescent="0.15">
      <c r="A80" s="17" t="s">
        <v>76</v>
      </c>
      <c r="B80" s="28">
        <v>8000</v>
      </c>
      <c r="C80" s="24">
        <v>15810026</v>
      </c>
      <c r="D80" s="24">
        <v>5152274.3099999996</v>
      </c>
      <c r="E80" s="24">
        <f t="shared" si="1"/>
        <v>0.32588651720117345</v>
      </c>
      <c r="F80" s="24">
        <v>1291147</v>
      </c>
      <c r="G80" s="24">
        <v>319535.14</v>
      </c>
      <c r="H80" s="24">
        <v>17101173</v>
      </c>
      <c r="I80" s="24">
        <v>5471809.4500000002</v>
      </c>
    </row>
    <row r="81" spans="1:9" ht="22.5" x14ac:dyDescent="0.15">
      <c r="A81" s="17" t="s">
        <v>77</v>
      </c>
      <c r="B81" s="28">
        <v>8100</v>
      </c>
      <c r="C81" s="24">
        <v>1887100</v>
      </c>
      <c r="D81" s="24">
        <v>664835.53</v>
      </c>
      <c r="E81" s="24">
        <f t="shared" si="1"/>
        <v>0.35230540511896563</v>
      </c>
      <c r="F81" s="24">
        <v>69000</v>
      </c>
      <c r="G81" s="25"/>
      <c r="H81" s="24">
        <v>1956100</v>
      </c>
      <c r="I81" s="24">
        <v>664835.53</v>
      </c>
    </row>
    <row r="82" spans="1:9" x14ac:dyDescent="0.15">
      <c r="A82" s="17" t="s">
        <v>78</v>
      </c>
      <c r="B82" s="28">
        <v>8200</v>
      </c>
      <c r="C82" s="24">
        <v>9910000</v>
      </c>
      <c r="D82" s="24">
        <v>4337654.96</v>
      </c>
      <c r="E82" s="24">
        <f t="shared" si="1"/>
        <v>0.43770483955600403</v>
      </c>
      <c r="F82" s="24">
        <v>600000</v>
      </c>
      <c r="G82" s="24">
        <v>227200</v>
      </c>
      <c r="H82" s="24">
        <v>10510000</v>
      </c>
      <c r="I82" s="24">
        <v>4564854.96</v>
      </c>
    </row>
    <row r="83" spans="1:9" x14ac:dyDescent="0.15">
      <c r="A83" s="17" t="s">
        <v>79</v>
      </c>
      <c r="B83" s="28">
        <v>8300</v>
      </c>
      <c r="C83" s="24">
        <v>987000</v>
      </c>
      <c r="D83" s="24">
        <v>149783.82</v>
      </c>
      <c r="E83" s="24">
        <f t="shared" si="1"/>
        <v>0.1517566565349544</v>
      </c>
      <c r="F83" s="24">
        <v>622147</v>
      </c>
      <c r="G83" s="24">
        <v>92335.14</v>
      </c>
      <c r="H83" s="24">
        <v>1609147</v>
      </c>
      <c r="I83" s="24">
        <v>242118.96</v>
      </c>
    </row>
    <row r="84" spans="1:9" x14ac:dyDescent="0.15">
      <c r="A84" s="17" t="s">
        <v>80</v>
      </c>
      <c r="B84" s="28">
        <v>8700</v>
      </c>
      <c r="C84" s="24">
        <v>3025926</v>
      </c>
      <c r="D84" s="25"/>
      <c r="E84" s="24">
        <f t="shared" si="1"/>
        <v>0</v>
      </c>
      <c r="F84" s="25"/>
      <c r="G84" s="25"/>
      <c r="H84" s="24">
        <v>3025926</v>
      </c>
      <c r="I84" s="25"/>
    </row>
    <row r="85" spans="1:9" x14ac:dyDescent="0.15">
      <c r="A85" s="17" t="s">
        <v>81</v>
      </c>
      <c r="B85" s="28">
        <v>900201</v>
      </c>
      <c r="C85" s="24">
        <v>685808934.89999998</v>
      </c>
      <c r="D85" s="24">
        <v>324716977.68000001</v>
      </c>
      <c r="E85" s="24">
        <f t="shared" si="1"/>
        <v>0.47348023794316424</v>
      </c>
      <c r="F85" s="24">
        <v>179788236</v>
      </c>
      <c r="G85" s="24">
        <v>20607169.890000001</v>
      </c>
      <c r="H85" s="24">
        <v>865597170.89999998</v>
      </c>
      <c r="I85" s="24">
        <v>345324147.56999999</v>
      </c>
    </row>
    <row r="86" spans="1:9" ht="22.5" x14ac:dyDescent="0.15">
      <c r="A86" s="17" t="s">
        <v>82</v>
      </c>
      <c r="B86" s="28">
        <v>9800</v>
      </c>
      <c r="C86" s="24">
        <v>322000</v>
      </c>
      <c r="D86" s="25"/>
      <c r="E86" s="24">
        <f t="shared" si="1"/>
        <v>0</v>
      </c>
      <c r="F86" s="25"/>
      <c r="G86" s="25"/>
      <c r="H86" s="24">
        <v>322000</v>
      </c>
      <c r="I86" s="25"/>
    </row>
    <row r="87" spans="1:9" ht="22.5" x14ac:dyDescent="0.15">
      <c r="A87" s="17" t="s">
        <v>83</v>
      </c>
      <c r="B87" s="28">
        <v>9700</v>
      </c>
      <c r="C87" s="24">
        <v>1275000</v>
      </c>
      <c r="D87" s="24">
        <v>1274996.8799999999</v>
      </c>
      <c r="E87" s="24">
        <f t="shared" si="1"/>
        <v>0.99999755294117643</v>
      </c>
      <c r="F87" s="25"/>
      <c r="G87" s="25"/>
      <c r="H87" s="24">
        <v>1275000</v>
      </c>
      <c r="I87" s="24">
        <v>1274996.8799999999</v>
      </c>
    </row>
    <row r="88" spans="1:9" s="20" customFormat="1" x14ac:dyDescent="0.15">
      <c r="A88" s="19" t="s">
        <v>61</v>
      </c>
      <c r="B88" s="34">
        <v>900203</v>
      </c>
      <c r="C88" s="26">
        <v>687405934.89999998</v>
      </c>
      <c r="D88" s="26">
        <v>325991974.56</v>
      </c>
      <c r="E88" s="24">
        <f t="shared" si="1"/>
        <v>0.47423503058265493</v>
      </c>
      <c r="F88" s="26">
        <v>179788236</v>
      </c>
      <c r="G88" s="26">
        <v>20607169.890000001</v>
      </c>
      <c r="H88" s="26">
        <v>867194170.89999998</v>
      </c>
      <c r="I88" s="26">
        <v>346599144.44999999</v>
      </c>
    </row>
    <row r="89" spans="1:9" s="15" customFormat="1" x14ac:dyDescent="0.15">
      <c r="A89" s="16" t="s">
        <v>84</v>
      </c>
      <c r="B89" s="33"/>
      <c r="C89" s="23"/>
      <c r="D89" s="23"/>
      <c r="E89" s="24" t="e">
        <f t="shared" si="1"/>
        <v>#DIV/0!</v>
      </c>
      <c r="F89" s="23"/>
      <c r="G89" s="23"/>
      <c r="H89" s="23"/>
      <c r="I89" s="23"/>
    </row>
    <row r="90" spans="1:9" ht="22.5" x14ac:dyDescent="0.15">
      <c r="A90" s="17" t="s">
        <v>85</v>
      </c>
      <c r="B90" s="28">
        <v>8821</v>
      </c>
      <c r="C90" s="24">
        <v>476000</v>
      </c>
      <c r="D90" s="25"/>
      <c r="E90" s="24">
        <f t="shared" si="1"/>
        <v>0</v>
      </c>
      <c r="F90" s="24">
        <v>124000</v>
      </c>
      <c r="G90" s="25"/>
      <c r="H90" s="24">
        <v>600000</v>
      </c>
      <c r="I90" s="25"/>
    </row>
    <row r="91" spans="1:9" ht="33.75" x14ac:dyDescent="0.15">
      <c r="A91" s="17" t="s">
        <v>86</v>
      </c>
      <c r="B91" s="28">
        <v>8822</v>
      </c>
      <c r="C91" s="25"/>
      <c r="D91" s="25"/>
      <c r="E91" s="24" t="e">
        <f t="shared" si="1"/>
        <v>#DIV/0!</v>
      </c>
      <c r="F91" s="24">
        <v>124000</v>
      </c>
      <c r="G91" s="24">
        <v>-44675.49</v>
      </c>
      <c r="H91" s="24">
        <v>-124000</v>
      </c>
      <c r="I91" s="24">
        <v>-44675.49</v>
      </c>
    </row>
    <row r="92" spans="1:9" ht="22.5" x14ac:dyDescent="0.15">
      <c r="A92" s="17" t="s">
        <v>112</v>
      </c>
      <c r="B92" s="28">
        <v>8830</v>
      </c>
      <c r="C92" s="24">
        <v>50000</v>
      </c>
      <c r="D92" s="25"/>
      <c r="E92" s="24">
        <f t="shared" si="1"/>
        <v>0</v>
      </c>
      <c r="F92" s="25"/>
      <c r="G92" s="24">
        <v>-53723</v>
      </c>
      <c r="H92" s="24">
        <v>50000</v>
      </c>
      <c r="I92" s="24">
        <v>-53723</v>
      </c>
    </row>
    <row r="93" spans="1:9" x14ac:dyDescent="0.15">
      <c r="A93" s="17" t="s">
        <v>87</v>
      </c>
      <c r="B93" s="28">
        <v>8831</v>
      </c>
      <c r="C93" s="24">
        <v>50000</v>
      </c>
      <c r="D93" s="25"/>
      <c r="E93" s="24">
        <f t="shared" si="1"/>
        <v>0</v>
      </c>
      <c r="F93" s="24">
        <v>105000</v>
      </c>
      <c r="G93" s="25"/>
      <c r="H93" s="24">
        <v>155000</v>
      </c>
      <c r="I93" s="25"/>
    </row>
    <row r="94" spans="1:9" ht="22.5" x14ac:dyDescent="0.15">
      <c r="A94" s="17" t="s">
        <v>88</v>
      </c>
      <c r="B94" s="28">
        <v>8832</v>
      </c>
      <c r="C94" s="25"/>
      <c r="D94" s="25"/>
      <c r="E94" s="24" t="e">
        <f t="shared" si="1"/>
        <v>#DIV/0!</v>
      </c>
      <c r="F94" s="24">
        <v>-105000</v>
      </c>
      <c r="G94" s="24">
        <v>-53723</v>
      </c>
      <c r="H94" s="24">
        <v>-105000</v>
      </c>
      <c r="I94" s="24">
        <v>-53723</v>
      </c>
    </row>
    <row r="95" spans="1:9" s="20" customFormat="1" x14ac:dyDescent="0.15">
      <c r="A95" s="19" t="s">
        <v>61</v>
      </c>
      <c r="B95" s="34">
        <v>900201</v>
      </c>
      <c r="C95" s="26">
        <v>526000</v>
      </c>
      <c r="D95" s="29"/>
      <c r="E95" s="24">
        <f t="shared" si="1"/>
        <v>0</v>
      </c>
      <c r="F95" s="29"/>
      <c r="G95" s="26">
        <v>-98398.49</v>
      </c>
      <c r="H95" s="26">
        <v>526000</v>
      </c>
      <c r="I95" s="26">
        <v>-98398.49</v>
      </c>
    </row>
    <row r="96" spans="1:9" s="15" customFormat="1" x14ac:dyDescent="0.15">
      <c r="A96" s="16" t="s">
        <v>89</v>
      </c>
      <c r="B96" s="33"/>
      <c r="C96" s="23"/>
      <c r="D96" s="23"/>
      <c r="E96" s="24" t="e">
        <f t="shared" si="1"/>
        <v>#DIV/0!</v>
      </c>
      <c r="F96" s="23"/>
      <c r="G96" s="23"/>
      <c r="H96" s="23"/>
      <c r="I96" s="23"/>
    </row>
    <row r="97" spans="1:9" x14ac:dyDescent="0.15">
      <c r="A97" s="17" t="s">
        <v>90</v>
      </c>
      <c r="B97" s="28"/>
      <c r="C97" s="24">
        <v>78077704.099999994</v>
      </c>
      <c r="D97" s="24">
        <v>89494823.459999993</v>
      </c>
      <c r="E97" s="24">
        <f t="shared" si="1"/>
        <v>1.1462276522037231</v>
      </c>
      <c r="F97" s="24">
        <v>-143350435</v>
      </c>
      <c r="G97" s="24">
        <v>4311801.6100000003</v>
      </c>
      <c r="H97" s="24">
        <v>-65272730.899999999</v>
      </c>
      <c r="I97" s="24">
        <v>93806625.069999993</v>
      </c>
    </row>
    <row r="98" spans="1:9" x14ac:dyDescent="0.15">
      <c r="A98" s="17" t="s">
        <v>91</v>
      </c>
      <c r="B98" s="28"/>
      <c r="C98" s="25"/>
      <c r="D98" s="24">
        <v>83463589.079999998</v>
      </c>
      <c r="E98" s="24" t="e">
        <f t="shared" si="1"/>
        <v>#DIV/0!</v>
      </c>
      <c r="F98" s="25"/>
      <c r="G98" s="24">
        <v>4311801.6100000003</v>
      </c>
      <c r="H98" s="25"/>
      <c r="I98" s="24">
        <v>87775390.689999998</v>
      </c>
    </row>
    <row r="99" spans="1:9" s="15" customFormat="1" x14ac:dyDescent="0.15">
      <c r="A99" s="16" t="s">
        <v>92</v>
      </c>
      <c r="B99" s="33"/>
      <c r="C99" s="23"/>
      <c r="D99" s="23"/>
      <c r="E99" s="24" t="e">
        <f t="shared" si="1"/>
        <v>#DIV/0!</v>
      </c>
      <c r="F99" s="23"/>
      <c r="G99" s="23"/>
      <c r="H99" s="23"/>
      <c r="I99" s="23"/>
    </row>
    <row r="100" spans="1:9" x14ac:dyDescent="0.15">
      <c r="A100" s="17" t="s">
        <v>93</v>
      </c>
      <c r="B100" s="28">
        <v>200000</v>
      </c>
      <c r="C100" s="25"/>
      <c r="D100" s="24">
        <v>-83463589.079999998</v>
      </c>
      <c r="E100" s="24" t="e">
        <f t="shared" si="1"/>
        <v>#DIV/0!</v>
      </c>
      <c r="F100" s="25"/>
      <c r="G100" s="24">
        <v>-4311801.6100000003</v>
      </c>
      <c r="H100" s="25"/>
      <c r="I100" s="24">
        <v>-87775390.689999998</v>
      </c>
    </row>
    <row r="101" spans="1:9" x14ac:dyDescent="0.15">
      <c r="A101" s="17" t="s">
        <v>94</v>
      </c>
      <c r="B101" s="28">
        <v>205000</v>
      </c>
      <c r="C101" s="25"/>
      <c r="D101" s="24">
        <v>-590991.01</v>
      </c>
      <c r="E101" s="24" t="e">
        <f t="shared" si="1"/>
        <v>#DIV/0!</v>
      </c>
      <c r="F101" s="25"/>
      <c r="G101" s="24">
        <v>-2255970.4</v>
      </c>
      <c r="H101" s="25"/>
      <c r="I101" s="24">
        <v>-2846961.41</v>
      </c>
    </row>
    <row r="102" spans="1:9" x14ac:dyDescent="0.15">
      <c r="A102" s="17" t="s">
        <v>95</v>
      </c>
      <c r="B102" s="28">
        <v>205100</v>
      </c>
      <c r="C102" s="25"/>
      <c r="D102" s="25"/>
      <c r="E102" s="24" t="e">
        <f t="shared" si="1"/>
        <v>#DIV/0!</v>
      </c>
      <c r="F102" s="25"/>
      <c r="G102" s="24">
        <v>2733132.7</v>
      </c>
      <c r="H102" s="25"/>
      <c r="I102" s="24">
        <v>2733132.7</v>
      </c>
    </row>
    <row r="103" spans="1:9" x14ac:dyDescent="0.15">
      <c r="A103" s="17" t="s">
        <v>96</v>
      </c>
      <c r="B103" s="28">
        <v>205200</v>
      </c>
      <c r="C103" s="25"/>
      <c r="D103" s="24">
        <v>590991.01</v>
      </c>
      <c r="E103" s="24" t="e">
        <f t="shared" si="1"/>
        <v>#DIV/0!</v>
      </c>
      <c r="F103" s="25"/>
      <c r="G103" s="24">
        <v>4989103.0999999996</v>
      </c>
      <c r="H103" s="25"/>
      <c r="I103" s="24">
        <v>5580094.1100000003</v>
      </c>
    </row>
    <row r="104" spans="1:9" x14ac:dyDescent="0.15">
      <c r="A104" s="17" t="s">
        <v>100</v>
      </c>
      <c r="B104" s="28">
        <v>206210</v>
      </c>
      <c r="C104" s="25"/>
      <c r="D104" s="24">
        <v>-75000000</v>
      </c>
      <c r="E104" s="24" t="e">
        <f t="shared" si="1"/>
        <v>#DIV/0!</v>
      </c>
      <c r="F104" s="25"/>
      <c r="G104" s="25"/>
      <c r="H104" s="25"/>
      <c r="I104" s="24">
        <v>-75000000</v>
      </c>
    </row>
    <row r="105" spans="1:9" x14ac:dyDescent="0.15">
      <c r="A105" s="17" t="s">
        <v>101</v>
      </c>
      <c r="B105" s="28">
        <v>208000</v>
      </c>
      <c r="C105" s="25"/>
      <c r="D105" s="24">
        <v>-35903832.450000003</v>
      </c>
      <c r="E105" s="24" t="e">
        <f t="shared" si="1"/>
        <v>#DIV/0!</v>
      </c>
      <c r="F105" s="25"/>
      <c r="G105" s="24">
        <v>-2055831.21</v>
      </c>
      <c r="H105" s="25"/>
      <c r="I105" s="24">
        <v>-37959663.659999996</v>
      </c>
    </row>
    <row r="106" spans="1:9" x14ac:dyDescent="0.15">
      <c r="A106" s="17" t="s">
        <v>113</v>
      </c>
      <c r="B106" s="28">
        <v>208000</v>
      </c>
      <c r="C106" s="25"/>
      <c r="D106" s="24">
        <v>-29872598.07</v>
      </c>
      <c r="E106" s="24" t="e">
        <f t="shared" si="1"/>
        <v>#DIV/0!</v>
      </c>
      <c r="F106" s="25"/>
      <c r="G106" s="24">
        <v>-2055831.21</v>
      </c>
      <c r="H106" s="25"/>
      <c r="I106" s="24">
        <v>-31928429.280000001</v>
      </c>
    </row>
    <row r="107" spans="1:9" x14ac:dyDescent="0.15">
      <c r="A107" s="17" t="s">
        <v>95</v>
      </c>
      <c r="B107" s="28">
        <v>208100</v>
      </c>
      <c r="C107" s="25"/>
      <c r="D107" s="24">
        <v>70042502.730000004</v>
      </c>
      <c r="E107" s="24" t="e">
        <f t="shared" si="1"/>
        <v>#DIV/0!</v>
      </c>
      <c r="F107" s="25"/>
      <c r="G107" s="24">
        <v>344867.74</v>
      </c>
      <c r="H107" s="25"/>
      <c r="I107" s="24">
        <v>70387370.469999999</v>
      </c>
    </row>
    <row r="108" spans="1:9" x14ac:dyDescent="0.15">
      <c r="A108" s="17" t="s">
        <v>96</v>
      </c>
      <c r="B108" s="28">
        <v>208200</v>
      </c>
      <c r="C108" s="25"/>
      <c r="D108" s="24">
        <v>91080809.180000007</v>
      </c>
      <c r="E108" s="24" t="e">
        <f t="shared" si="1"/>
        <v>#DIV/0!</v>
      </c>
      <c r="F108" s="25"/>
      <c r="G108" s="24">
        <v>17266224.949999999</v>
      </c>
      <c r="H108" s="25"/>
      <c r="I108" s="24">
        <v>108347034.13</v>
      </c>
    </row>
    <row r="109" spans="1:9" ht="22.5" x14ac:dyDescent="0.15">
      <c r="A109" s="17" t="s">
        <v>102</v>
      </c>
      <c r="B109" s="28">
        <v>208400</v>
      </c>
      <c r="C109" s="25"/>
      <c r="D109" s="24">
        <v>-14865526</v>
      </c>
      <c r="E109" s="24" t="e">
        <f t="shared" si="1"/>
        <v>#DIV/0!</v>
      </c>
      <c r="F109" s="25"/>
      <c r="G109" s="24">
        <v>14865526</v>
      </c>
      <c r="H109" s="25"/>
      <c r="I109" s="25"/>
    </row>
    <row r="110" spans="1:9" s="15" customFormat="1" x14ac:dyDescent="0.15">
      <c r="A110" s="16" t="s">
        <v>103</v>
      </c>
      <c r="B110" s="33">
        <v>600000</v>
      </c>
      <c r="C110" s="30">
        <v>-78077704.099999994</v>
      </c>
      <c r="D110" s="30">
        <v>-89494823.459999993</v>
      </c>
      <c r="E110" s="24">
        <f t="shared" si="1"/>
        <v>1.1462276522037231</v>
      </c>
      <c r="F110" s="30">
        <v>143350435</v>
      </c>
      <c r="G110" s="30">
        <v>-4311801.6100000003</v>
      </c>
      <c r="H110" s="30">
        <v>65272730.899999999</v>
      </c>
      <c r="I110" s="30">
        <v>-93806625.069999993</v>
      </c>
    </row>
    <row r="111" spans="1:9" x14ac:dyDescent="0.15">
      <c r="A111" s="17" t="s">
        <v>104</v>
      </c>
      <c r="B111" s="28">
        <v>600000</v>
      </c>
      <c r="C111" s="25"/>
      <c r="D111" s="24">
        <v>-83463589.079999998</v>
      </c>
      <c r="E111" s="24" t="e">
        <f t="shared" si="1"/>
        <v>#DIV/0!</v>
      </c>
      <c r="F111" s="25"/>
      <c r="G111" s="24">
        <v>-4311801.6100000003</v>
      </c>
      <c r="H111" s="25"/>
      <c r="I111" s="24">
        <v>-87775390.689999998</v>
      </c>
    </row>
    <row r="112" spans="1:9" ht="22.5" x14ac:dyDescent="0.15">
      <c r="A112" s="17" t="s">
        <v>98</v>
      </c>
      <c r="B112" s="28">
        <v>601000</v>
      </c>
      <c r="C112" s="25"/>
      <c r="D112" s="24">
        <v>-53000000</v>
      </c>
      <c r="E112" s="24" t="e">
        <f t="shared" si="1"/>
        <v>#DIV/0!</v>
      </c>
      <c r="F112" s="25"/>
      <c r="G112" s="25"/>
      <c r="H112" s="25"/>
      <c r="I112" s="24">
        <v>-53000000</v>
      </c>
    </row>
    <row r="113" spans="1:9" x14ac:dyDescent="0.15">
      <c r="A113" s="17" t="s">
        <v>99</v>
      </c>
      <c r="B113" s="28">
        <v>601110</v>
      </c>
      <c r="C113" s="24">
        <v>75000000</v>
      </c>
      <c r="D113" s="24">
        <v>22000000</v>
      </c>
      <c r="E113" s="24">
        <f t="shared" si="1"/>
        <v>0.29333333333333333</v>
      </c>
      <c r="F113" s="25"/>
      <c r="G113" s="25"/>
      <c r="H113" s="24">
        <v>75000000</v>
      </c>
      <c r="I113" s="24">
        <v>22000000</v>
      </c>
    </row>
    <row r="114" spans="1:9" x14ac:dyDescent="0.15">
      <c r="A114" s="17" t="s">
        <v>100</v>
      </c>
      <c r="B114" s="28">
        <v>601210</v>
      </c>
      <c r="C114" s="24">
        <v>-75000000</v>
      </c>
      <c r="D114" s="24">
        <v>-75000000</v>
      </c>
      <c r="E114" s="24">
        <f t="shared" si="1"/>
        <v>1</v>
      </c>
      <c r="F114" s="25"/>
      <c r="G114" s="25"/>
      <c r="H114" s="24">
        <v>-75000000</v>
      </c>
      <c r="I114" s="24">
        <v>-75000000</v>
      </c>
    </row>
    <row r="115" spans="1:9" x14ac:dyDescent="0.15">
      <c r="A115" s="17" t="s">
        <v>105</v>
      </c>
      <c r="B115" s="28">
        <v>602000</v>
      </c>
      <c r="C115" s="24">
        <v>-78077704.099999994</v>
      </c>
      <c r="D115" s="24">
        <v>-36494823.460000001</v>
      </c>
      <c r="E115" s="24">
        <f t="shared" si="1"/>
        <v>0.46741670852998357</v>
      </c>
      <c r="F115" s="24">
        <v>143350435</v>
      </c>
      <c r="G115" s="24">
        <v>-4311801.6100000003</v>
      </c>
      <c r="H115" s="24">
        <v>65272730.899999999</v>
      </c>
      <c r="I115" s="24">
        <v>-40806625.07</v>
      </c>
    </row>
    <row r="116" spans="1:9" x14ac:dyDescent="0.15">
      <c r="A116" s="17" t="s">
        <v>106</v>
      </c>
      <c r="B116" s="28">
        <v>602000</v>
      </c>
      <c r="C116" s="25"/>
      <c r="D116" s="24">
        <v>-30463589.079999998</v>
      </c>
      <c r="E116" s="24" t="e">
        <f t="shared" si="1"/>
        <v>#DIV/0!</v>
      </c>
      <c r="F116" s="25"/>
      <c r="G116" s="24">
        <v>-4311801.6100000003</v>
      </c>
      <c r="H116" s="25"/>
      <c r="I116" s="24">
        <v>-34775390.689999998</v>
      </c>
    </row>
    <row r="117" spans="1:9" x14ac:dyDescent="0.15">
      <c r="A117" s="17" t="s">
        <v>95</v>
      </c>
      <c r="B117" s="28">
        <v>602100</v>
      </c>
      <c r="C117" s="24">
        <v>70042502.730000004</v>
      </c>
      <c r="D117" s="24">
        <v>70042502.730000004</v>
      </c>
      <c r="E117" s="24">
        <f t="shared" si="1"/>
        <v>1</v>
      </c>
      <c r="F117" s="24">
        <v>344867.74</v>
      </c>
      <c r="G117" s="24">
        <v>3078000.44</v>
      </c>
      <c r="H117" s="24">
        <v>70387370.469999999</v>
      </c>
      <c r="I117" s="24">
        <v>73120503.170000002</v>
      </c>
    </row>
    <row r="118" spans="1:9" x14ac:dyDescent="0.15">
      <c r="A118" s="17" t="s">
        <v>96</v>
      </c>
      <c r="B118" s="28">
        <v>602200</v>
      </c>
      <c r="C118" s="24">
        <v>5005318.83</v>
      </c>
      <c r="D118" s="24">
        <v>91671800.189999998</v>
      </c>
      <c r="E118" s="24">
        <f t="shared" si="1"/>
        <v>18.314877294240215</v>
      </c>
      <c r="F118" s="24">
        <v>109320.74</v>
      </c>
      <c r="G118" s="24">
        <v>22255328.050000001</v>
      </c>
      <c r="H118" s="24">
        <v>5114639.57</v>
      </c>
      <c r="I118" s="24">
        <v>113927128.23999999</v>
      </c>
    </row>
    <row r="119" spans="1:9" x14ac:dyDescent="0.15">
      <c r="A119" s="17" t="s">
        <v>97</v>
      </c>
      <c r="B119" s="28">
        <v>602300</v>
      </c>
      <c r="C119" s="25"/>
      <c r="D119" s="24">
        <v>6031234.3799999999</v>
      </c>
      <c r="E119" s="24" t="e">
        <f t="shared" si="1"/>
        <v>#DIV/0!</v>
      </c>
      <c r="F119" s="25"/>
      <c r="G119" s="25"/>
      <c r="H119" s="25"/>
      <c r="I119" s="24">
        <v>6031234.3799999999</v>
      </c>
    </row>
    <row r="120" spans="1:9" ht="22.5" x14ac:dyDescent="0.15">
      <c r="A120" s="17" t="s">
        <v>102</v>
      </c>
      <c r="B120" s="28">
        <v>602400</v>
      </c>
      <c r="C120" s="24">
        <v>-143114888</v>
      </c>
      <c r="D120" s="24">
        <v>-14865526</v>
      </c>
      <c r="E120" s="24">
        <f t="shared" si="1"/>
        <v>0.10387127578229317</v>
      </c>
      <c r="F120" s="24">
        <v>143114888</v>
      </c>
      <c r="G120" s="24">
        <v>14865526</v>
      </c>
      <c r="H120" s="25"/>
      <c r="I120" s="25"/>
    </row>
    <row r="121" spans="1:9" s="15" customFormat="1" ht="21" x14ac:dyDescent="0.15">
      <c r="A121" s="16" t="s">
        <v>107</v>
      </c>
      <c r="B121" s="33"/>
      <c r="C121" s="30">
        <v>-78077704.099999994</v>
      </c>
      <c r="D121" s="30">
        <v>-89494823.459999993</v>
      </c>
      <c r="E121" s="24">
        <f t="shared" si="1"/>
        <v>1.1462276522037231</v>
      </c>
      <c r="F121" s="30">
        <v>143350435</v>
      </c>
      <c r="G121" s="30">
        <v>-4311801.6100000003</v>
      </c>
      <c r="H121" s="30">
        <v>65272730.899999999</v>
      </c>
      <c r="I121" s="30">
        <v>-93806625.069999993</v>
      </c>
    </row>
    <row r="122" spans="1:9" s="15" customFormat="1" ht="21" x14ac:dyDescent="0.15">
      <c r="A122" s="16" t="s">
        <v>108</v>
      </c>
      <c r="B122" s="33"/>
      <c r="C122" s="23"/>
      <c r="D122" s="30">
        <v>-83463589.079999998</v>
      </c>
      <c r="E122" s="24" t="e">
        <f t="shared" si="1"/>
        <v>#DIV/0!</v>
      </c>
      <c r="F122" s="23"/>
      <c r="G122" s="30">
        <v>-4311801.6100000003</v>
      </c>
      <c r="H122" s="23"/>
      <c r="I122" s="30">
        <v>-87775390.689999998</v>
      </c>
    </row>
  </sheetData>
  <mergeCells count="15">
    <mergeCell ref="A3:I3"/>
    <mergeCell ref="A4:I4"/>
    <mergeCell ref="A5:I5"/>
    <mergeCell ref="A6:I6"/>
    <mergeCell ref="H1:I1"/>
    <mergeCell ref="H2:I2"/>
    <mergeCell ref="C7:D7"/>
    <mergeCell ref="F7:G7"/>
    <mergeCell ref="H7:I7"/>
    <mergeCell ref="A7:A9"/>
    <mergeCell ref="B7:B9"/>
    <mergeCell ref="C8:C9"/>
    <mergeCell ref="D8:D9"/>
    <mergeCell ref="F8:F9"/>
    <mergeCell ref="H8:H9"/>
  </mergeCells>
  <pageMargins left="0.59055118110236227" right="0.15748031496062992" top="0.39370078740157483" bottom="0.39370078740157483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за 1 пів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Користувач Windows</cp:lastModifiedBy>
  <cp:lastPrinted>2022-07-06T06:35:19Z</cp:lastPrinted>
  <dcterms:created xsi:type="dcterms:W3CDTF">2009-06-17T07:33:19Z</dcterms:created>
  <dcterms:modified xsi:type="dcterms:W3CDTF">2022-07-11T13:11:09Z</dcterms:modified>
</cp:coreProperties>
</file>