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4 сесія\"/>
    </mc:Choice>
  </mc:AlternateContent>
  <xr:revisionPtr revIDLastSave="0" documentId="13_ncr:1_{792D2C41-1185-4F44-A601-06F6899B5408}" xr6:coauthVersionLast="47" xr6:coauthVersionMax="47" xr10:uidLastSave="{00000000-0000-0000-0000-000000000000}"/>
  <bookViews>
    <workbookView xWindow="3420" yWindow="3420" windowWidth="21600" windowHeight="11385" tabRatio="765" firstSheet="1" activeTab="1" xr2:uid="{00000000-000D-0000-FFFF-FFFF00000000}"/>
  </bookViews>
  <sheets>
    <sheet name="2019" sheetId="3" state="hidden" r:id="rId1"/>
    <sheet name="28.07.22" sheetId="86" r:id="rId2"/>
  </sheets>
  <definedNames>
    <definedName name="_xlnm._FilterDatabase" localSheetId="0" hidden="1">'2019'!$A$8:$I$8</definedName>
    <definedName name="_xlnm._FilterDatabase" localSheetId="1" hidden="1">'28.07.22'!$A$10:$N$41</definedName>
    <definedName name="_xlnm.Print_Area" localSheetId="0">'2019'!$A$1:$I$109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0" i="86" l="1"/>
  <c r="K39" i="86"/>
  <c r="K35" i="86"/>
  <c r="K34" i="86"/>
  <c r="K33" i="86"/>
  <c r="K31" i="86"/>
  <c r="K30" i="86"/>
  <c r="K26" i="86"/>
  <c r="K24" i="86"/>
  <c r="K16" i="86"/>
  <c r="K15" i="86"/>
  <c r="K14" i="86"/>
  <c r="H68" i="3" l="1"/>
  <c r="G68" i="3"/>
  <c r="G97" i="3"/>
  <c r="H103" i="3"/>
  <c r="H102" i="3" s="1"/>
  <c r="G103" i="3"/>
  <c r="G102" i="3" s="1"/>
  <c r="H25" i="3"/>
  <c r="G25" i="3"/>
  <c r="G20" i="3" s="1"/>
  <c r="G18" i="3" s="1"/>
  <c r="G17" i="3" s="1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H81" i="3"/>
  <c r="H97" i="3"/>
  <c r="G66" i="3" l="1"/>
  <c r="G56" i="3"/>
  <c r="G54" i="3" s="1"/>
  <c r="G105" i="3" s="1"/>
  <c r="H20" i="3"/>
  <c r="H18" i="3" s="1"/>
  <c r="H17" i="3" s="1"/>
  <c r="H56" i="3"/>
  <c r="H54" i="3" s="1"/>
  <c r="H105" i="3" s="1"/>
  <c r="H67" i="3"/>
  <c r="H66" i="3" s="1"/>
</calcChain>
</file>

<file path=xl/sharedStrings.xml><?xml version="1.0" encoding="utf-8"?>
<sst xmlns="http://schemas.openxmlformats.org/spreadsheetml/2006/main" count="369" uniqueCount="227">
  <si>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</si>
  <si>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</si>
  <si>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</si>
  <si>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</si>
  <si>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</si>
  <si>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</si>
  <si>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</si>
  <si>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</si>
  <si>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</si>
  <si>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</si>
  <si>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</si>
  <si>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</si>
  <si>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</si>
  <si>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</si>
  <si>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</si>
  <si>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</si>
  <si>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</si>
  <si>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</si>
  <si>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</si>
  <si>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</si>
  <si>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</si>
  <si>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</si>
  <si>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</si>
  <si>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</si>
  <si>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</si>
  <si>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</si>
  <si>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</si>
  <si>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</si>
  <si>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</si>
  <si>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</si>
  <si>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</si>
  <si>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</si>
  <si>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</si>
  <si>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</si>
  <si>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</si>
  <si>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</si>
  <si>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</si>
  <si>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</si>
  <si>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</si>
  <si>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</si>
  <si>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</si>
  <si>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</si>
  <si>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</si>
  <si>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</si>
  <si>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</si>
  <si>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</si>
  <si>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</si>
  <si>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</si>
  <si>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</si>
  <si>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</si>
  <si>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</si>
  <si>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</si>
  <si>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</si>
  <si>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</si>
  <si>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</si>
  <si>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</si>
  <si>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</si>
  <si>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</si>
  <si>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</si>
  <si>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</si>
  <si>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</si>
  <si>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</si>
  <si>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</si>
  <si>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</si>
  <si>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</si>
  <si>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</si>
  <si>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</si>
  <si>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</si>
  <si>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</si>
  <si>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</si>
  <si>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</si>
  <si>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</si>
  <si>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</si>
  <si>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</si>
  <si>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</si>
  <si>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</si>
  <si>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</si>
  <si>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</si>
  <si>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</si>
  <si>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</si>
  <si>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</si>
  <si>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</si>
  <si>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</si>
  <si>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</si>
  <si>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</si>
  <si>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</si>
  <si>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</si>
  <si>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</si>
  <si>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</si>
  <si>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</si>
  <si>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</si>
  <si>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</si>
  <si>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</si>
  <si>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</si>
  <si>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</si>
  <si>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</si>
  <si>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</si>
  <si>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</si>
  <si>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</si>
  <si>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</si>
  <si>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</si>
  <si>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</si>
  <si>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</si>
  <si>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</si>
  <si>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</si>
  <si>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</si>
  <si>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</si>
  <si>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</si>
  <si>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</si>
  <si>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</si>
  <si>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</si>
  <si>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</si>
  <si>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</si>
  <si>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</si>
  <si>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</si>
  <si>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</si>
  <si>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</si>
  <si>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</si>
  <si>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</si>
  <si>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</si>
  <si>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</si>
  <si>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</si>
  <si>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</si>
  <si>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</si>
  <si>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</si>
  <si>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</si>
  <si>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</si>
  <si>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</si>
  <si>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</si>
  <si>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</si>
  <si>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</si>
  <si>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</si>
  <si>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</si>
  <si>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</si>
  <si>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</si>
  <si>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</si>
  <si>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</si>
  <si>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</si>
  <si>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</si>
  <si>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</si>
  <si>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</si>
  <si>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</si>
  <si>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</si>
  <si>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</si>
  <si>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</si>
  <si>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</si>
  <si>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</si>
  <si>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</si>
  <si>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</si>
  <si>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</si>
  <si>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</si>
  <si>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</si>
  <si>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</si>
  <si>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</si>
  <si>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</si>
  <si>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</si>
  <si>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</si>
  <si>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</si>
  <si>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</si>
  <si>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</si>
  <si>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</si>
  <si>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</si>
  <si>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</si>
  <si>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</si>
  <si>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</si>
  <si>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</si>
  <si>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</si>
  <si>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</si>
  <si>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</si>
  <si>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</si>
  <si>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</si>
  <si>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</si>
  <si>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</si>
  <si>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</si>
  <si>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</si>
  <si>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</si>
  <si>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</si>
  <si>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</si>
  <si>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</si>
  <si>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</si>
  <si>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</si>
  <si>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</si>
  <si>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</si>
  <si>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</si>
  <si>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</si>
  <si>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</si>
  <si>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</si>
  <si>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</si>
  <si>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</si>
  <si>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</si>
  <si>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</si>
  <si>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</si>
  <si>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</si>
  <si>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</si>
  <si>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</si>
  <si>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</si>
  <si>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</si>
  <si>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2022</t>
  </si>
  <si>
    <t>Капітальний ремонт покрівлі закладу загальної середньої освіти І-ІІІ ступенів №8 по вул.Театральна,21 м.Ковель Волинської області</t>
  </si>
  <si>
    <t>Капітальний ремонт приміщення ЗАКЛАДУ ДОШКІЛЬНОЇ ОСВІТИ КОМБІНОВАНОГО ТИПУ (ЯСЛА-САДОК) №9 "ПРОЛІСОК" (ЦЕНТР РОЗВИТКУ ДИТИНИ) МІСТА КОВЕЛЯ по вул.Симоненка, 74 м.Ковеля Волинської області</t>
  </si>
  <si>
    <t>Будівництво  інклюзивного майданчика на території закладу загальної середньої освіти І-ІІІ ступеня №8 м.Ковеля по вул.Театральній,21</t>
  </si>
  <si>
    <t>0717322</t>
  </si>
  <si>
    <t>7322</t>
  </si>
  <si>
    <t>Будівництво-1 медичних установ та закладів</t>
  </si>
  <si>
    <t>Капітальний ремонт покрівлі будівлі нового корпусу з переходами центральної районної лікарні Ковельського міськрайонного територіального медичного об'єднання по вул. Олени Пчілки, 4 в м. Ковелі Волинської області</t>
  </si>
  <si>
    <t>Управління культури, молоді та спорту виконавчого комітету Ковельської міської ради</t>
  </si>
  <si>
    <t>1017324</t>
  </si>
  <si>
    <t>7324</t>
  </si>
  <si>
    <t>Будівництво 1 установ та закладів культури</t>
  </si>
  <si>
    <t>Реставраційний ремонт нежитлового приміщення історичного музею</t>
  </si>
  <si>
    <t>1017325</t>
  </si>
  <si>
    <t>7325</t>
  </si>
  <si>
    <t>Будівництво-1 споруд, установ та закладів фізичної культури і спорту</t>
  </si>
  <si>
    <t>Капітальний ремонт частини покрівлі будівлі ДЮСШ №1 по вулиці Одрача,2</t>
  </si>
  <si>
    <t>Реконструкція привокзальної площі у місті Ковелі Волинської області</t>
  </si>
  <si>
    <t>2022-2024</t>
  </si>
  <si>
    <t xml:space="preserve">Реконструкція шляхопроводу через залізницю по вул.Незалежності </t>
  </si>
  <si>
    <t>Реконструкція котельні по вул.Володимирська,85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</si>
  <si>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</si>
  <si>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</si>
  <si>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</si>
  <si>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</si>
  <si>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(Міська програма профілактики правопорушень і злочинів ) Ковельському районному управлінню поліції ГУ НП у Волинській області</t>
  </si>
  <si>
    <t>Субвенція з МБ ДБ на викон.прогр. СЕРР (Програма фінансування заходів мобілізаційної підготовки і мобілізації на території міста та приписки ф призову юнаків на строкову військову службу) 6 прикордонному Волинському загону Держприкордонслужби</t>
  </si>
  <si>
    <t>Реконструкція вул.Відродження (від ж/б №4 до вул.Т.Боровця)</t>
  </si>
  <si>
    <t>Реконструкція  повітродувної станції каналізаційних очисних споруд по вул.Грабовського</t>
  </si>
  <si>
    <t>28.07.2022 №24/8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</si>
</sst>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 applyProtection="1">
      <alignment vertical="center"/>
    </xf>
    <xf numFmtId="9" fontId="2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Alignment="1">
      <alignment wrapText="1"/>
    </xf>
    <xf numFmtId="164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5" t="s">
        <v>171</v>
      </c>
      <c r="H1" s="10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6" t="s">
        <v>175</v>
      </c>
      <c r="G2" s="107"/>
      <c r="H2" s="10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8" t="s">
        <v>167</v>
      </c>
      <c r="G3" s="108"/>
      <c r="H3" s="10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9" t="s">
        <v>166</v>
      </c>
      <c r="B4" s="109"/>
      <c r="C4" s="109"/>
      <c r="D4" s="109"/>
      <c r="E4" s="109"/>
      <c r="F4" s="109"/>
      <c r="G4" s="109"/>
      <c r="H4" s="109"/>
      <c r="I4" s="109"/>
    </row>
    <row r="6" spans="1:79" ht="18" customHeight="1" x14ac:dyDescent="0.2">
      <c r="A6" s="111" t="s">
        <v>19</v>
      </c>
      <c r="B6" s="111" t="s">
        <v>78</v>
      </c>
      <c r="C6" s="111" t="s">
        <v>79</v>
      </c>
      <c r="D6" s="115" t="s">
        <v>80</v>
      </c>
      <c r="E6" s="113" t="s">
        <v>81</v>
      </c>
      <c r="F6" s="113" t="s">
        <v>82</v>
      </c>
      <c r="G6" s="110" t="s">
        <v>83</v>
      </c>
      <c r="H6" s="110" t="s">
        <v>84</v>
      </c>
      <c r="I6" s="110" t="s">
        <v>85</v>
      </c>
    </row>
    <row r="7" spans="1:79" ht="111.75" customHeight="1" x14ac:dyDescent="0.2">
      <c r="A7" s="112"/>
      <c r="B7" s="112"/>
      <c r="C7" s="112"/>
      <c r="D7" s="115"/>
      <c r="E7" s="114"/>
      <c r="F7" s="114"/>
      <c r="G7" s="110"/>
      <c r="H7" s="110"/>
      <c r="I7" s="11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tabSelected="1" topLeftCell="E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99" customWidth="1"/>
    <col min="7" max="7" width="14.140625" style="5" customWidth="1"/>
    <col min="8" max="8" width="14.140625" style="81" customWidth="1"/>
    <col min="9" max="9" width="14.1406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2" x14ac:dyDescent="0.2">
      <c r="A1" s="12"/>
      <c r="B1" s="12"/>
      <c r="C1" s="12"/>
      <c r="D1" s="12"/>
      <c r="E1" s="85"/>
      <c r="F1" s="81"/>
      <c r="G1" s="105" t="s">
        <v>171</v>
      </c>
      <c r="H1" s="105"/>
      <c r="I1" s="105"/>
      <c r="J1" s="105"/>
      <c r="K1" s="105"/>
    </row>
    <row r="2" spans="1:12" ht="13.5" customHeight="1" x14ac:dyDescent="0.2">
      <c r="A2" s="100"/>
      <c r="B2" s="100"/>
      <c r="C2" s="100"/>
      <c r="D2" s="100"/>
      <c r="E2" s="100"/>
      <c r="F2" s="107" t="s">
        <v>183</v>
      </c>
      <c r="G2" s="107"/>
      <c r="H2" s="107"/>
      <c r="I2" s="107"/>
      <c r="J2" s="107"/>
      <c r="K2" s="107"/>
    </row>
    <row r="3" spans="1:12" ht="16.5" customHeight="1" x14ac:dyDescent="0.3">
      <c r="A3" s="100"/>
      <c r="B3" s="100"/>
      <c r="C3" s="100"/>
      <c r="D3" s="100"/>
      <c r="E3" s="100"/>
      <c r="F3" s="10"/>
      <c r="G3" s="10"/>
      <c r="H3" s="10"/>
      <c r="I3" s="101"/>
      <c r="J3" s="116" t="s">
        <v>226</v>
      </c>
      <c r="K3" s="116"/>
      <c r="L3" s="97"/>
    </row>
    <row r="4" spans="1:12" ht="15.75" customHeight="1" x14ac:dyDescent="0.3">
      <c r="A4" s="117" t="s">
        <v>192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2" ht="24" customHeight="1" x14ac:dyDescent="0.2">
      <c r="A5" s="118" t="s">
        <v>193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 x14ac:dyDescent="0.2">
      <c r="A6" s="102"/>
      <c r="B6" s="102"/>
      <c r="C6" s="102"/>
      <c r="D6" s="102"/>
      <c r="E6" s="86" t="s">
        <v>182</v>
      </c>
      <c r="F6" s="81"/>
      <c r="G6" s="102"/>
      <c r="J6" s="102"/>
      <c r="K6" s="85"/>
    </row>
    <row r="7" spans="1:12" ht="10.5" customHeight="1" x14ac:dyDescent="0.2">
      <c r="E7" s="79" t="s">
        <v>179</v>
      </c>
      <c r="J7" s="78" t="s">
        <v>177</v>
      </c>
    </row>
    <row r="8" spans="1:12" ht="18" customHeight="1" x14ac:dyDescent="0.2">
      <c r="A8" s="111" t="s">
        <v>19</v>
      </c>
      <c r="B8" s="111" t="s">
        <v>78</v>
      </c>
      <c r="C8" s="111" t="s">
        <v>79</v>
      </c>
      <c r="D8" s="115" t="s">
        <v>184</v>
      </c>
      <c r="E8" s="113" t="s">
        <v>185</v>
      </c>
      <c r="F8" s="113" t="s">
        <v>186</v>
      </c>
      <c r="G8" s="110" t="s">
        <v>187</v>
      </c>
      <c r="H8" s="113" t="s">
        <v>188</v>
      </c>
      <c r="I8" s="103"/>
      <c r="J8" s="110" t="s">
        <v>189</v>
      </c>
      <c r="K8" s="110" t="s">
        <v>190</v>
      </c>
    </row>
    <row r="9" spans="1:12" ht="111.75" customHeight="1" x14ac:dyDescent="0.2">
      <c r="A9" s="112"/>
      <c r="B9" s="112"/>
      <c r="C9" s="112"/>
      <c r="D9" s="115"/>
      <c r="E9" s="114"/>
      <c r="F9" s="114"/>
      <c r="G9" s="110"/>
      <c r="H9" s="114"/>
      <c r="I9" s="104" t="s">
        <v>191</v>
      </c>
      <c r="J9" s="110"/>
      <c r="K9" s="110"/>
    </row>
    <row r="10" spans="1:12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2" s="2" customFormat="1" ht="25.5" x14ac:dyDescent="0.2">
      <c r="A11" s="18" t="s">
        <v>45</v>
      </c>
      <c r="B11" s="18"/>
      <c r="C11" s="18"/>
      <c r="D11" s="19" t="s">
        <v>4</v>
      </c>
      <c r="E11" s="19"/>
      <c r="F11" s="87" t="s">
        <v>180</v>
      </c>
      <c r="G11" s="20">
        <v>49199871</v>
      </c>
      <c r="H11" s="20">
        <v>38966086</v>
      </c>
      <c r="I11" s="20">
        <v>0</v>
      </c>
      <c r="J11" s="20">
        <v>29811992</v>
      </c>
      <c r="K11" s="88" t="s">
        <v>180</v>
      </c>
      <c r="L11" s="98"/>
    </row>
    <row r="12" spans="1:12" s="8" customFormat="1" ht="27" x14ac:dyDescent="0.25">
      <c r="A12" s="22" t="s">
        <v>44</v>
      </c>
      <c r="B12" s="22"/>
      <c r="C12" s="22"/>
      <c r="D12" s="23" t="s">
        <v>4</v>
      </c>
      <c r="E12" s="23"/>
      <c r="F12" s="89" t="s">
        <v>180</v>
      </c>
      <c r="G12" s="24">
        <v>49199871</v>
      </c>
      <c r="H12" s="24">
        <v>38966086</v>
      </c>
      <c r="I12" s="24">
        <v>0</v>
      </c>
      <c r="J12" s="24">
        <v>29811992</v>
      </c>
      <c r="K12" s="90" t="s">
        <v>180</v>
      </c>
      <c r="L12" s="98"/>
    </row>
    <row r="13" spans="1:12" ht="15.75" x14ac:dyDescent="0.2">
      <c r="A13" s="28" t="s">
        <v>194</v>
      </c>
      <c r="B13" s="28" t="s">
        <v>195</v>
      </c>
      <c r="C13" s="28" t="s">
        <v>11</v>
      </c>
      <c r="D13" s="30" t="s">
        <v>196</v>
      </c>
      <c r="E13" s="42"/>
      <c r="F13" s="89" t="s">
        <v>180</v>
      </c>
      <c r="G13" s="39">
        <v>45789584</v>
      </c>
      <c r="H13" s="39">
        <v>35555799</v>
      </c>
      <c r="I13" s="39">
        <v>0</v>
      </c>
      <c r="J13" s="39">
        <v>26401705</v>
      </c>
      <c r="K13" s="89" t="s">
        <v>180</v>
      </c>
      <c r="L13" s="98"/>
    </row>
    <row r="14" spans="1:12" ht="25.5" x14ac:dyDescent="0.2">
      <c r="A14" s="28"/>
      <c r="B14" s="28"/>
      <c r="C14" s="28"/>
      <c r="D14" s="30"/>
      <c r="E14" s="42" t="s">
        <v>198</v>
      </c>
      <c r="F14" s="94" t="s">
        <v>197</v>
      </c>
      <c r="G14" s="33">
        <v>5087810</v>
      </c>
      <c r="H14" s="33">
        <v>28404</v>
      </c>
      <c r="I14" s="39">
        <v>0</v>
      </c>
      <c r="J14" s="33">
        <v>28404</v>
      </c>
      <c r="K14" s="84">
        <f>J14/G14</f>
        <v>5.5827556453562537E-3</v>
      </c>
      <c r="L14" s="98"/>
    </row>
    <row r="15" spans="1:12" ht="51" x14ac:dyDescent="0.2">
      <c r="A15" s="28"/>
      <c r="B15" s="28"/>
      <c r="C15" s="28"/>
      <c r="D15" s="30"/>
      <c r="E15" s="42" t="s">
        <v>199</v>
      </c>
      <c r="F15" s="94" t="s">
        <v>197</v>
      </c>
      <c r="G15" s="33">
        <v>1500000</v>
      </c>
      <c r="H15" s="33">
        <v>0</v>
      </c>
      <c r="I15" s="39">
        <v>0</v>
      </c>
      <c r="J15" s="33">
        <v>0</v>
      </c>
      <c r="K15" s="84">
        <f t="shared" ref="K15:K16" si="0">J15/G15</f>
        <v>0</v>
      </c>
      <c r="L15" s="98"/>
    </row>
    <row r="16" spans="1:12" ht="25.5" x14ac:dyDescent="0.2">
      <c r="A16" s="28"/>
      <c r="B16" s="28"/>
      <c r="C16" s="28"/>
      <c r="D16" s="30"/>
      <c r="E16" s="42" t="s">
        <v>200</v>
      </c>
      <c r="F16" s="94" t="s">
        <v>197</v>
      </c>
      <c r="G16" s="33">
        <v>800000</v>
      </c>
      <c r="H16" s="33">
        <v>0</v>
      </c>
      <c r="I16" s="39">
        <v>0</v>
      </c>
      <c r="J16" s="33">
        <v>0</v>
      </c>
      <c r="K16" s="84">
        <f t="shared" si="0"/>
        <v>0</v>
      </c>
      <c r="L16" s="98"/>
    </row>
    <row r="17" spans="1:12" s="2" customFormat="1" ht="25.5" x14ac:dyDescent="0.2">
      <c r="A17" s="18" t="s">
        <v>40</v>
      </c>
      <c r="B17" s="18"/>
      <c r="C17" s="18"/>
      <c r="D17" s="19" t="s">
        <v>5</v>
      </c>
      <c r="E17" s="19"/>
      <c r="F17" s="87" t="s">
        <v>181</v>
      </c>
      <c r="G17" s="20">
        <v>20006718</v>
      </c>
      <c r="H17" s="20">
        <v>8362167</v>
      </c>
      <c r="I17" s="20">
        <v>0</v>
      </c>
      <c r="J17" s="20">
        <v>5848940</v>
      </c>
      <c r="K17" s="87" t="s">
        <v>181</v>
      </c>
      <c r="L17" s="98"/>
    </row>
    <row r="18" spans="1:12" s="8" customFormat="1" ht="27" x14ac:dyDescent="0.25">
      <c r="A18" s="22" t="s">
        <v>39</v>
      </c>
      <c r="B18" s="22"/>
      <c r="C18" s="22"/>
      <c r="D18" s="23" t="s">
        <v>5</v>
      </c>
      <c r="E18" s="23"/>
      <c r="F18" s="89" t="s">
        <v>181</v>
      </c>
      <c r="G18" s="24">
        <v>20006718</v>
      </c>
      <c r="H18" s="24">
        <v>8362167</v>
      </c>
      <c r="I18" s="24">
        <v>0</v>
      </c>
      <c r="J18" s="24">
        <v>5848940</v>
      </c>
      <c r="K18" s="89" t="s">
        <v>181</v>
      </c>
      <c r="L18" s="98"/>
    </row>
    <row r="19" spans="1:12" ht="25.5" x14ac:dyDescent="0.2">
      <c r="A19" s="28" t="s">
        <v>201</v>
      </c>
      <c r="B19" s="28" t="s">
        <v>202</v>
      </c>
      <c r="C19" s="28" t="s">
        <v>11</v>
      </c>
      <c r="D19" s="30" t="s">
        <v>203</v>
      </c>
      <c r="E19" s="30"/>
      <c r="F19" s="87" t="s">
        <v>181</v>
      </c>
      <c r="G19" s="33">
        <v>19428718</v>
      </c>
      <c r="H19" s="33">
        <v>7784167</v>
      </c>
      <c r="I19" s="33">
        <v>0</v>
      </c>
      <c r="J19" s="33">
        <v>5270940</v>
      </c>
      <c r="K19" s="87" t="s">
        <v>181</v>
      </c>
      <c r="L19" s="98"/>
    </row>
    <row r="20" spans="1:12" ht="56.25" customHeight="1" x14ac:dyDescent="0.2">
      <c r="A20" s="28"/>
      <c r="B20" s="28"/>
      <c r="C20" s="28"/>
      <c r="D20" s="30"/>
      <c r="E20" s="30" t="s">
        <v>204</v>
      </c>
      <c r="F20" s="87">
        <v>2022</v>
      </c>
      <c r="G20" s="39">
        <v>4874500</v>
      </c>
      <c r="H20" s="33">
        <v>680000</v>
      </c>
      <c r="I20" s="39">
        <v>0</v>
      </c>
      <c r="J20" s="33">
        <v>33872</v>
      </c>
      <c r="K20" s="84">
        <v>0.51287311519130163</v>
      </c>
      <c r="L20" s="98"/>
    </row>
    <row r="21" spans="1:12" s="2" customFormat="1" ht="38.25" x14ac:dyDescent="0.2">
      <c r="A21" s="18" t="s">
        <v>15</v>
      </c>
      <c r="B21" s="18"/>
      <c r="C21" s="18"/>
      <c r="D21" s="19" t="s">
        <v>205</v>
      </c>
      <c r="E21" s="19"/>
      <c r="F21" s="87" t="s">
        <v>181</v>
      </c>
      <c r="G21" s="20">
        <v>6735000</v>
      </c>
      <c r="H21" s="20">
        <v>6140000</v>
      </c>
      <c r="I21" s="20">
        <v>20000</v>
      </c>
      <c r="J21" s="20">
        <v>6140000</v>
      </c>
      <c r="K21" s="87" t="s">
        <v>181</v>
      </c>
      <c r="L21" s="98"/>
    </row>
    <row r="22" spans="1:12" s="8" customFormat="1" ht="40.5" x14ac:dyDescent="0.25">
      <c r="A22" s="18" t="s">
        <v>23</v>
      </c>
      <c r="B22" s="18"/>
      <c r="C22" s="18"/>
      <c r="D22" s="23" t="s">
        <v>205</v>
      </c>
      <c r="E22" s="23"/>
      <c r="F22" s="89" t="s">
        <v>181</v>
      </c>
      <c r="G22" s="24">
        <v>6735000</v>
      </c>
      <c r="H22" s="24">
        <v>6140000</v>
      </c>
      <c r="I22" s="24">
        <v>20000</v>
      </c>
      <c r="J22" s="24">
        <v>6140000</v>
      </c>
      <c r="K22" s="89" t="s">
        <v>181</v>
      </c>
      <c r="L22" s="98"/>
    </row>
    <row r="23" spans="1:12" ht="25.5" x14ac:dyDescent="0.2">
      <c r="A23" s="28" t="s">
        <v>206</v>
      </c>
      <c r="B23" s="28" t="s">
        <v>207</v>
      </c>
      <c r="C23" s="28" t="s">
        <v>11</v>
      </c>
      <c r="D23" s="30" t="s">
        <v>208</v>
      </c>
      <c r="E23" s="30"/>
      <c r="F23" s="87" t="s">
        <v>181</v>
      </c>
      <c r="G23" s="39">
        <v>3262000</v>
      </c>
      <c r="H23" s="39">
        <v>2732000</v>
      </c>
      <c r="I23" s="39">
        <v>0</v>
      </c>
      <c r="J23" s="39">
        <v>2732000</v>
      </c>
      <c r="K23" s="84" t="s">
        <v>181</v>
      </c>
      <c r="L23" s="98"/>
    </row>
    <row r="24" spans="1:12" x14ac:dyDescent="0.2">
      <c r="A24" s="28"/>
      <c r="B24" s="28"/>
      <c r="C24" s="28"/>
      <c r="D24" s="30"/>
      <c r="E24" s="30" t="s">
        <v>209</v>
      </c>
      <c r="F24" s="87">
        <v>2022</v>
      </c>
      <c r="G24" s="39">
        <v>3000000</v>
      </c>
      <c r="H24" s="39">
        <v>2470000</v>
      </c>
      <c r="I24" s="39">
        <v>0</v>
      </c>
      <c r="J24" s="39">
        <v>2470000</v>
      </c>
      <c r="K24" s="84">
        <f t="shared" ref="K24" si="1">J24/G24</f>
        <v>0.82333333333333336</v>
      </c>
      <c r="L24" s="98"/>
    </row>
    <row r="25" spans="1:12" ht="25.5" x14ac:dyDescent="0.2">
      <c r="A25" s="28" t="s">
        <v>210</v>
      </c>
      <c r="B25" s="28" t="s">
        <v>211</v>
      </c>
      <c r="C25" s="28" t="s">
        <v>11</v>
      </c>
      <c r="D25" s="30" t="s">
        <v>212</v>
      </c>
      <c r="E25" s="30"/>
      <c r="F25" s="87" t="s">
        <v>181</v>
      </c>
      <c r="G25" s="39">
        <v>2800000</v>
      </c>
      <c r="H25" s="39">
        <v>2735000</v>
      </c>
      <c r="I25" s="39">
        <v>0</v>
      </c>
      <c r="J25" s="39">
        <v>2735000</v>
      </c>
      <c r="K25" s="84" t="s">
        <v>181</v>
      </c>
      <c r="L25" s="98"/>
    </row>
    <row r="26" spans="1:12" x14ac:dyDescent="0.2">
      <c r="A26" s="28"/>
      <c r="B26" s="28"/>
      <c r="C26" s="28"/>
      <c r="D26" s="30"/>
      <c r="E26" s="30" t="s">
        <v>213</v>
      </c>
      <c r="F26" s="87">
        <v>2022</v>
      </c>
      <c r="G26" s="39">
        <v>1000000</v>
      </c>
      <c r="H26" s="39">
        <v>935000</v>
      </c>
      <c r="I26" s="39">
        <v>0</v>
      </c>
      <c r="J26" s="39">
        <v>935000</v>
      </c>
      <c r="K26" s="84">
        <f t="shared" ref="K26" si="2">J26/G26</f>
        <v>0.93500000000000005</v>
      </c>
      <c r="L26" s="98"/>
    </row>
    <row r="27" spans="1:12" s="2" customFormat="1" ht="25.5" x14ac:dyDescent="0.2">
      <c r="A27" s="18" t="s">
        <v>49</v>
      </c>
      <c r="B27" s="18"/>
      <c r="C27" s="18"/>
      <c r="D27" s="19" t="s">
        <v>13</v>
      </c>
      <c r="E27" s="19"/>
      <c r="F27" s="89" t="s">
        <v>181</v>
      </c>
      <c r="G27" s="20">
        <v>350185316</v>
      </c>
      <c r="H27" s="20">
        <v>137511220</v>
      </c>
      <c r="I27" s="20">
        <v>3180000</v>
      </c>
      <c r="J27" s="20">
        <v>92106179</v>
      </c>
      <c r="K27" s="89" t="s">
        <v>181</v>
      </c>
      <c r="L27" s="98"/>
    </row>
    <row r="28" spans="1:12" s="8" customFormat="1" ht="40.5" x14ac:dyDescent="0.25">
      <c r="A28" s="91" t="s">
        <v>49</v>
      </c>
      <c r="B28" s="92"/>
      <c r="C28" s="92"/>
      <c r="D28" s="93" t="s">
        <v>13</v>
      </c>
      <c r="E28" s="23"/>
      <c r="F28" s="89" t="s">
        <v>181</v>
      </c>
      <c r="G28" s="24">
        <v>350185316</v>
      </c>
      <c r="H28" s="24">
        <v>137511220</v>
      </c>
      <c r="I28" s="24">
        <v>3180000</v>
      </c>
      <c r="J28" s="24">
        <v>92106179</v>
      </c>
      <c r="K28" s="89" t="s">
        <v>181</v>
      </c>
      <c r="L28" s="98"/>
    </row>
    <row r="29" spans="1:12" ht="25.5" x14ac:dyDescent="0.2">
      <c r="A29" s="26" t="s">
        <v>54</v>
      </c>
      <c r="B29" s="26" t="s">
        <v>55</v>
      </c>
      <c r="C29" s="26" t="s">
        <v>2</v>
      </c>
      <c r="D29" s="48" t="s">
        <v>59</v>
      </c>
      <c r="E29" s="34"/>
      <c r="F29" s="87" t="s">
        <v>181</v>
      </c>
      <c r="G29" s="69">
        <v>162512799</v>
      </c>
      <c r="H29" s="69">
        <v>53395970.25</v>
      </c>
      <c r="I29" s="69">
        <v>180000</v>
      </c>
      <c r="J29" s="69">
        <v>41690119.25</v>
      </c>
      <c r="K29" s="87" t="s">
        <v>181</v>
      </c>
      <c r="L29" s="98"/>
    </row>
    <row r="30" spans="1:12" x14ac:dyDescent="0.2">
      <c r="A30" s="26"/>
      <c r="B30" s="26"/>
      <c r="C30" s="26"/>
      <c r="D30" s="48"/>
      <c r="E30" s="30" t="s">
        <v>214</v>
      </c>
      <c r="F30" s="87" t="s">
        <v>215</v>
      </c>
      <c r="G30" s="70">
        <v>100000000</v>
      </c>
      <c r="H30" s="70">
        <v>1742119.25</v>
      </c>
      <c r="I30" s="70">
        <v>0</v>
      </c>
      <c r="J30" s="71">
        <v>1742119.25</v>
      </c>
      <c r="K30" s="84">
        <f t="shared" ref="K30:K31" si="3">J30/G30</f>
        <v>1.7421192499999998E-2</v>
      </c>
      <c r="L30" s="98"/>
    </row>
    <row r="31" spans="1:12" x14ac:dyDescent="0.2">
      <c r="A31" s="28"/>
      <c r="B31" s="28"/>
      <c r="C31" s="28"/>
      <c r="D31" s="30"/>
      <c r="E31" s="30" t="s">
        <v>217</v>
      </c>
      <c r="F31" s="87">
        <v>2022</v>
      </c>
      <c r="G31" s="70">
        <v>2000000</v>
      </c>
      <c r="H31" s="71">
        <v>2000000</v>
      </c>
      <c r="I31" s="70">
        <v>0</v>
      </c>
      <c r="J31" s="71">
        <v>2000000</v>
      </c>
      <c r="K31" s="84">
        <f t="shared" si="3"/>
        <v>1</v>
      </c>
      <c r="L31" s="98"/>
    </row>
    <row r="32" spans="1:12" ht="38.25" x14ac:dyDescent="0.2">
      <c r="A32" s="47" t="s">
        <v>67</v>
      </c>
      <c r="B32" s="47" t="s">
        <v>68</v>
      </c>
      <c r="C32" s="47" t="s">
        <v>0</v>
      </c>
      <c r="D32" s="48" t="s">
        <v>69</v>
      </c>
      <c r="E32" s="30"/>
      <c r="F32" s="87" t="s">
        <v>181</v>
      </c>
      <c r="G32" s="45">
        <v>162753017</v>
      </c>
      <c r="H32" s="45">
        <v>79195749.75</v>
      </c>
      <c r="I32" s="45">
        <v>3000000</v>
      </c>
      <c r="J32" s="45">
        <v>46001059.75</v>
      </c>
      <c r="K32" s="87" t="s">
        <v>181</v>
      </c>
      <c r="L32" s="98"/>
    </row>
    <row r="33" spans="1:14" x14ac:dyDescent="0.2">
      <c r="A33" s="28"/>
      <c r="B33" s="28"/>
      <c r="C33" s="28"/>
      <c r="D33" s="30"/>
      <c r="E33" s="30" t="s">
        <v>224</v>
      </c>
      <c r="F33" s="87">
        <v>2022</v>
      </c>
      <c r="G33" s="72">
        <v>127881</v>
      </c>
      <c r="H33" s="33">
        <v>127880.75</v>
      </c>
      <c r="I33" s="70">
        <v>0</v>
      </c>
      <c r="J33" s="33">
        <v>127880.75</v>
      </c>
      <c r="K33" s="84">
        <f t="shared" ref="K33:K35" si="4">J33/G33</f>
        <v>0.99999804505751444</v>
      </c>
      <c r="L33" s="98"/>
      <c r="M33" s="95"/>
      <c r="N33" s="96"/>
    </row>
    <row r="34" spans="1:14" x14ac:dyDescent="0.2">
      <c r="A34" s="28"/>
      <c r="B34" s="28"/>
      <c r="C34" s="28"/>
      <c r="D34" s="30"/>
      <c r="E34" s="30" t="s">
        <v>216</v>
      </c>
      <c r="F34" s="87" t="s">
        <v>215</v>
      </c>
      <c r="G34" s="70">
        <v>75000000</v>
      </c>
      <c r="H34" s="70">
        <v>5259028</v>
      </c>
      <c r="I34" s="70">
        <v>0</v>
      </c>
      <c r="J34" s="70">
        <v>922179</v>
      </c>
      <c r="K34" s="84">
        <f t="shared" si="4"/>
        <v>1.229572E-2</v>
      </c>
      <c r="L34" s="98"/>
      <c r="M34" s="95"/>
      <c r="N34" s="96"/>
    </row>
    <row r="35" spans="1:14" ht="25.5" x14ac:dyDescent="0.2">
      <c r="A35" s="28"/>
      <c r="B35" s="28"/>
      <c r="C35" s="28"/>
      <c r="D35" s="30"/>
      <c r="E35" s="30" t="s">
        <v>225</v>
      </c>
      <c r="F35" s="87">
        <v>2022</v>
      </c>
      <c r="G35" s="95">
        <v>5000000</v>
      </c>
      <c r="H35" s="70">
        <v>5000000</v>
      </c>
      <c r="I35" s="95">
        <v>0</v>
      </c>
      <c r="J35" s="70">
        <v>5000000</v>
      </c>
      <c r="K35" s="84">
        <f t="shared" si="4"/>
        <v>1</v>
      </c>
      <c r="L35" s="98"/>
      <c r="M35" s="95"/>
      <c r="N35" s="96"/>
    </row>
    <row r="36" spans="1:14" s="2" customFormat="1" ht="25.5" x14ac:dyDescent="0.2">
      <c r="A36" s="18" t="s">
        <v>73</v>
      </c>
      <c r="B36" s="18"/>
      <c r="C36" s="18"/>
      <c r="D36" s="19" t="s">
        <v>8</v>
      </c>
      <c r="E36" s="19"/>
      <c r="F36" s="87" t="s">
        <v>181</v>
      </c>
      <c r="G36" s="20">
        <v>6100000</v>
      </c>
      <c r="H36" s="20">
        <v>6100000</v>
      </c>
      <c r="I36" s="20">
        <v>0</v>
      </c>
      <c r="J36" s="20">
        <v>6100000</v>
      </c>
      <c r="K36" s="87" t="s">
        <v>181</v>
      </c>
      <c r="L36" s="98"/>
    </row>
    <row r="37" spans="1:14" s="8" customFormat="1" ht="25.5" x14ac:dyDescent="0.2">
      <c r="A37" s="18" t="s">
        <v>74</v>
      </c>
      <c r="B37" s="18"/>
      <c r="C37" s="18"/>
      <c r="D37" s="19" t="s">
        <v>8</v>
      </c>
      <c r="E37" s="23"/>
      <c r="F37" s="87" t="s">
        <v>181</v>
      </c>
      <c r="G37" s="20">
        <v>6100000</v>
      </c>
      <c r="H37" s="20">
        <v>6100000</v>
      </c>
      <c r="I37" s="20">
        <v>0</v>
      </c>
      <c r="J37" s="20">
        <v>6100000</v>
      </c>
      <c r="K37" s="87" t="s">
        <v>181</v>
      </c>
      <c r="L37" s="98"/>
    </row>
    <row r="38" spans="1:14" ht="51" x14ac:dyDescent="0.2">
      <c r="A38" s="28" t="s">
        <v>218</v>
      </c>
      <c r="B38" s="28" t="s">
        <v>219</v>
      </c>
      <c r="C38" s="28" t="s">
        <v>220</v>
      </c>
      <c r="D38" s="30" t="s">
        <v>221</v>
      </c>
      <c r="E38" s="30"/>
      <c r="F38" s="87" t="s">
        <v>181</v>
      </c>
      <c r="G38" s="44">
        <v>6000000</v>
      </c>
      <c r="H38" s="44">
        <v>6000000</v>
      </c>
      <c r="I38" s="44">
        <v>0</v>
      </c>
      <c r="J38" s="45">
        <v>6000000</v>
      </c>
      <c r="K38" s="87" t="s">
        <v>181</v>
      </c>
      <c r="L38" s="98"/>
    </row>
    <row r="39" spans="1:14" ht="38.25" x14ac:dyDescent="0.2">
      <c r="A39" s="28"/>
      <c r="B39" s="28"/>
      <c r="C39" s="28"/>
      <c r="D39" s="30"/>
      <c r="E39" s="30" t="s">
        <v>222</v>
      </c>
      <c r="F39" s="87">
        <v>2022</v>
      </c>
      <c r="G39" s="39">
        <v>3000000</v>
      </c>
      <c r="H39" s="39">
        <v>3000000</v>
      </c>
      <c r="I39" s="39">
        <v>0</v>
      </c>
      <c r="J39" s="33">
        <v>3000000</v>
      </c>
      <c r="K39" s="84">
        <f t="shared" ref="K39:K40" si="5">J39/G39</f>
        <v>1</v>
      </c>
      <c r="L39" s="98"/>
    </row>
    <row r="40" spans="1:14" ht="51" x14ac:dyDescent="0.2">
      <c r="A40" s="28"/>
      <c r="B40" s="28"/>
      <c r="C40" s="28"/>
      <c r="D40" s="30"/>
      <c r="E40" s="30" t="s">
        <v>223</v>
      </c>
      <c r="F40" s="87">
        <v>2022</v>
      </c>
      <c r="G40" s="39">
        <v>3000000</v>
      </c>
      <c r="H40" s="39">
        <v>3000000</v>
      </c>
      <c r="I40" s="39">
        <v>0</v>
      </c>
      <c r="J40" s="33">
        <v>3000000</v>
      </c>
      <c r="K40" s="84">
        <f t="shared" si="5"/>
        <v>1</v>
      </c>
      <c r="L40" s="98"/>
    </row>
    <row r="41" spans="1:14" s="2" customFormat="1" x14ac:dyDescent="0.2">
      <c r="A41" s="18"/>
      <c r="B41" s="18"/>
      <c r="C41" s="18"/>
      <c r="D41" s="75" t="s">
        <v>12</v>
      </c>
      <c r="E41" s="19"/>
      <c r="F41" s="88"/>
      <c r="G41" s="20">
        <v>451410905</v>
      </c>
      <c r="H41" s="20">
        <v>216213473</v>
      </c>
      <c r="I41" s="20">
        <v>3200000</v>
      </c>
      <c r="J41" s="20">
        <v>147191111</v>
      </c>
      <c r="K41" s="88"/>
      <c r="L41" s="98"/>
    </row>
    <row r="42" spans="1:14" x14ac:dyDescent="0.2">
      <c r="G42" s="6"/>
      <c r="H42" s="82"/>
      <c r="I42" s="82"/>
      <c r="J42" s="7"/>
    </row>
    <row r="43" spans="1:14" x14ac:dyDescent="0.2">
      <c r="G43" s="6"/>
      <c r="H43" s="82"/>
      <c r="I43" s="82"/>
      <c r="J43" s="7"/>
    </row>
    <row r="44" spans="1:14" s="5" customFormat="1" x14ac:dyDescent="0.2">
      <c r="A44" s="9" t="s">
        <v>178</v>
      </c>
      <c r="B44" s="9"/>
      <c r="C44" s="9"/>
      <c r="D44" s="9"/>
      <c r="E44" s="10"/>
      <c r="F44" s="99"/>
      <c r="H44" s="81"/>
      <c r="I44" s="81"/>
      <c r="K44" s="80"/>
    </row>
    <row r="45" spans="1:14" x14ac:dyDescent="0.2">
      <c r="G45" s="6"/>
      <c r="H45" s="82"/>
      <c r="I45" s="82"/>
      <c r="J45" s="7"/>
    </row>
  </sheetData>
  <mergeCells count="15">
    <mergeCell ref="F8:F9"/>
    <mergeCell ref="G8:G9"/>
    <mergeCell ref="H8:H9"/>
    <mergeCell ref="J8:J9"/>
    <mergeCell ref="K8:K9"/>
    <mergeCell ref="G1:K1"/>
    <mergeCell ref="F2:K2"/>
    <mergeCell ref="J3:K3"/>
    <mergeCell ref="A4:K4"/>
    <mergeCell ref="A5:K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0" fitToHeight="1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28.07.22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2022-07-28T06:14:42Z</cp:lastPrinted>
  <dcterms:created xsi:type="dcterms:W3CDTF">2010-12-23T13:06:58Z</dcterms:created>
  <dcterms:modified xsi:type="dcterms:W3CDTF">2022-07-28T13:23:55Z</dcterms:modified>
</cp:coreProperties>
</file>