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2.09.22" sheetId="78" r:id="rId7"/>
  </sheets>
  <definedNames>
    <definedName name="_xlnm._FilterDatabase" localSheetId="6" hidden="1">'22.09.22'!$A$10:$Q$43</definedName>
    <definedName name="_xlnm.Print_Titles" localSheetId="5">'Бюджет 2021'!$10:$10</definedName>
  </definedNames>
  <calcPr calcId="125725"/>
</workbook>
</file>

<file path=xl/calcChain.xml><?xml version="1.0" encoding="utf-8"?>
<calcChain xmlns="http://schemas.openxmlformats.org/spreadsheetml/2006/main">
  <c r="E52" i="42"/>
  <c r="J52"/>
  <c r="P52" l="1"/>
  <c r="F98"/>
  <c r="F84" l="1"/>
  <c r="K95"/>
  <c r="O95" s="1"/>
  <c r="H92" l="1"/>
  <c r="F92"/>
  <c r="E24" l="1"/>
  <c r="L33" l="1"/>
  <c r="L31"/>
  <c r="K108" l="1"/>
  <c r="O108"/>
  <c r="L76" l="1"/>
  <c r="L63"/>
  <c r="L36"/>
  <c r="L72"/>
  <c r="L83"/>
  <c r="M76"/>
  <c r="L74"/>
  <c r="J19" l="1"/>
  <c r="E19"/>
  <c r="P19" l="1"/>
  <c r="F94"/>
  <c r="O71" l="1"/>
  <c r="N71"/>
  <c r="M71"/>
  <c r="L71"/>
  <c r="K71"/>
  <c r="I71"/>
  <c r="H71"/>
  <c r="G71"/>
  <c r="F71"/>
  <c r="E79"/>
  <c r="J79"/>
  <c r="P79" l="1"/>
  <c r="J25"/>
  <c r="E25"/>
  <c r="J50"/>
  <c r="P25" l="1"/>
  <c r="F33"/>
  <c r="G31"/>
  <c r="F31"/>
  <c r="O29" l="1"/>
  <c r="N29"/>
  <c r="M29"/>
  <c r="L29"/>
  <c r="K29"/>
  <c r="I29"/>
  <c r="H29"/>
  <c r="G29"/>
  <c r="F29"/>
  <c r="J41"/>
  <c r="E41"/>
  <c r="P41" s="1"/>
  <c r="O44"/>
  <c r="N44"/>
  <c r="M44"/>
  <c r="L44"/>
  <c r="K44"/>
  <c r="I44"/>
  <c r="H44"/>
  <c r="G44"/>
  <c r="F44"/>
  <c r="J86" l="1"/>
  <c r="J85"/>
  <c r="J84"/>
  <c r="J83"/>
  <c r="J82"/>
  <c r="E86"/>
  <c r="E85"/>
  <c r="E84"/>
  <c r="E83"/>
  <c r="E82"/>
  <c r="J69"/>
  <c r="J68"/>
  <c r="J67"/>
  <c r="J66"/>
  <c r="J65"/>
  <c r="J64"/>
  <c r="J63"/>
  <c r="J62"/>
  <c r="J61"/>
  <c r="J60"/>
  <c r="J59"/>
  <c r="J58"/>
  <c r="J57"/>
  <c r="J56"/>
  <c r="J55"/>
  <c r="E78"/>
  <c r="E77"/>
  <c r="E76"/>
  <c r="E75"/>
  <c r="E74"/>
  <c r="E73"/>
  <c r="E72"/>
  <c r="E69"/>
  <c r="E68"/>
  <c r="E67"/>
  <c r="E66"/>
  <c r="E65"/>
  <c r="E64"/>
  <c r="E63"/>
  <c r="E62"/>
  <c r="E61"/>
  <c r="E60"/>
  <c r="E59"/>
  <c r="E58"/>
  <c r="E57"/>
  <c r="E56"/>
  <c r="E55"/>
  <c r="J51"/>
  <c r="J49"/>
  <c r="J48"/>
  <c r="J47"/>
  <c r="J46"/>
  <c r="J45"/>
  <c r="E51"/>
  <c r="E50"/>
  <c r="E49"/>
  <c r="E48"/>
  <c r="E47"/>
  <c r="E46"/>
  <c r="E45"/>
  <c r="J42"/>
  <c r="J40"/>
  <c r="J39"/>
  <c r="J38"/>
  <c r="J37"/>
  <c r="J36"/>
  <c r="J35"/>
  <c r="J34"/>
  <c r="J33"/>
  <c r="J32"/>
  <c r="J31"/>
  <c r="J30"/>
  <c r="E42"/>
  <c r="E40"/>
  <c r="E39"/>
  <c r="E38"/>
  <c r="E37"/>
  <c r="E36"/>
  <c r="E35"/>
  <c r="E34"/>
  <c r="E33"/>
  <c r="E32"/>
  <c r="E31"/>
  <c r="E30"/>
  <c r="J27"/>
  <c r="J26"/>
  <c r="J24"/>
  <c r="J23"/>
  <c r="J22"/>
  <c r="J21"/>
  <c r="J20"/>
  <c r="J18"/>
  <c r="J17"/>
  <c r="J16"/>
  <c r="J15"/>
  <c r="J14"/>
  <c r="J13"/>
  <c r="E27"/>
  <c r="E26"/>
  <c r="E23"/>
  <c r="E22"/>
  <c r="E21"/>
  <c r="E20"/>
  <c r="E18"/>
  <c r="E17"/>
  <c r="E16"/>
  <c r="E15"/>
  <c r="E14"/>
  <c r="E13"/>
  <c r="P113"/>
  <c r="J112"/>
  <c r="E112"/>
  <c r="O111"/>
  <c r="O110" s="1"/>
  <c r="N111"/>
  <c r="M111"/>
  <c r="L111"/>
  <c r="L110" s="1"/>
  <c r="K111"/>
  <c r="K110" s="1"/>
  <c r="I111"/>
  <c r="I110" s="1"/>
  <c r="H111"/>
  <c r="H110" s="1"/>
  <c r="G111"/>
  <c r="G110" s="1"/>
  <c r="F111"/>
  <c r="F110" s="1"/>
  <c r="N110"/>
  <c r="M110"/>
  <c r="J109"/>
  <c r="E109"/>
  <c r="J108"/>
  <c r="E108"/>
  <c r="J107"/>
  <c r="E107"/>
  <c r="J106"/>
  <c r="E106"/>
  <c r="J105"/>
  <c r="E105"/>
  <c r="J104"/>
  <c r="E104"/>
  <c r="J103"/>
  <c r="E103"/>
  <c r="J102"/>
  <c r="E102"/>
  <c r="J101"/>
  <c r="E101"/>
  <c r="J100"/>
  <c r="E100"/>
  <c r="J99"/>
  <c r="E99"/>
  <c r="J98"/>
  <c r="E98"/>
  <c r="J97"/>
  <c r="E97"/>
  <c r="J96"/>
  <c r="E96"/>
  <c r="J95"/>
  <c r="E95"/>
  <c r="J94"/>
  <c r="E94"/>
  <c r="J93"/>
  <c r="E93"/>
  <c r="J92"/>
  <c r="E92"/>
  <c r="J91"/>
  <c r="E91"/>
  <c r="J90"/>
  <c r="E90"/>
  <c r="J89"/>
  <c r="E89"/>
  <c r="O88"/>
  <c r="N88"/>
  <c r="M88"/>
  <c r="L88"/>
  <c r="L87" s="1"/>
  <c r="K88"/>
  <c r="I88"/>
  <c r="I87" s="1"/>
  <c r="H88"/>
  <c r="H87" s="1"/>
  <c r="G88"/>
  <c r="G87" s="1"/>
  <c r="F88"/>
  <c r="N87"/>
  <c r="M87"/>
  <c r="O81"/>
  <c r="O80" s="1"/>
  <c r="N81"/>
  <c r="N80" s="1"/>
  <c r="M81"/>
  <c r="M80" s="1"/>
  <c r="L81"/>
  <c r="L80" s="1"/>
  <c r="K81"/>
  <c r="K80" s="1"/>
  <c r="I81"/>
  <c r="I80" s="1"/>
  <c r="H81"/>
  <c r="H80" s="1"/>
  <c r="G81"/>
  <c r="G80" s="1"/>
  <c r="F81"/>
  <c r="F80" s="1"/>
  <c r="J78"/>
  <c r="J77"/>
  <c r="J76"/>
  <c r="J75"/>
  <c r="J74"/>
  <c r="J73"/>
  <c r="J72"/>
  <c r="N70"/>
  <c r="M70"/>
  <c r="L70"/>
  <c r="K70"/>
  <c r="I70"/>
  <c r="H70"/>
  <c r="G70"/>
  <c r="F70"/>
  <c r="O70"/>
  <c r="O54"/>
  <c r="O53" s="1"/>
  <c r="N54"/>
  <c r="N53" s="1"/>
  <c r="M54"/>
  <c r="M53" s="1"/>
  <c r="L54"/>
  <c r="L53" s="1"/>
  <c r="K54"/>
  <c r="K53" s="1"/>
  <c r="I54"/>
  <c r="I53" s="1"/>
  <c r="H54"/>
  <c r="H53" s="1"/>
  <c r="G54"/>
  <c r="G53" s="1"/>
  <c r="F54"/>
  <c r="N43"/>
  <c r="M43"/>
  <c r="L43"/>
  <c r="I43"/>
  <c r="H43"/>
  <c r="G43"/>
  <c r="O28"/>
  <c r="N28"/>
  <c r="M28"/>
  <c r="L28"/>
  <c r="K28"/>
  <c r="I28"/>
  <c r="H28"/>
  <c r="G28"/>
  <c r="F28"/>
  <c r="O12"/>
  <c r="O11" s="1"/>
  <c r="N12"/>
  <c r="N11" s="1"/>
  <c r="M12"/>
  <c r="M11" s="1"/>
  <c r="L12"/>
  <c r="L11" s="1"/>
  <c r="K12"/>
  <c r="K11" s="1"/>
  <c r="I12"/>
  <c r="I11" s="1"/>
  <c r="H12"/>
  <c r="H11" s="1"/>
  <c r="G12"/>
  <c r="G11" s="1"/>
  <c r="F12"/>
  <c r="F11" s="1"/>
  <c r="J71" l="1"/>
  <c r="J70" s="1"/>
  <c r="E71"/>
  <c r="J29"/>
  <c r="J28" s="1"/>
  <c r="E29"/>
  <c r="E28" s="1"/>
  <c r="E44"/>
  <c r="P83"/>
  <c r="J44"/>
  <c r="P82"/>
  <c r="P86"/>
  <c r="P89"/>
  <c r="P93"/>
  <c r="P95"/>
  <c r="P97"/>
  <c r="P99"/>
  <c r="P103"/>
  <c r="P105"/>
  <c r="P33"/>
  <c r="P36"/>
  <c r="P78"/>
  <c r="J81"/>
  <c r="J80" s="1"/>
  <c r="P30"/>
  <c r="P61"/>
  <c r="P65"/>
  <c r="P14"/>
  <c r="P17"/>
  <c r="P22"/>
  <c r="P27"/>
  <c r="P84"/>
  <c r="P37"/>
  <c r="P35"/>
  <c r="P18"/>
  <c r="P23"/>
  <c r="P15"/>
  <c r="P20"/>
  <c r="P24"/>
  <c r="P34"/>
  <c r="P39"/>
  <c r="P62"/>
  <c r="P66"/>
  <c r="J54"/>
  <c r="J53" s="1"/>
  <c r="P102"/>
  <c r="J111"/>
  <c r="J110" s="1"/>
  <c r="P13"/>
  <c r="P16"/>
  <c r="P21"/>
  <c r="P26"/>
  <c r="J12"/>
  <c r="J11" s="1"/>
  <c r="P45"/>
  <c r="P50"/>
  <c r="E12"/>
  <c r="E11" s="1"/>
  <c r="P64"/>
  <c r="P68"/>
  <c r="P74"/>
  <c r="P106"/>
  <c r="P112"/>
  <c r="P40"/>
  <c r="P75"/>
  <c r="P55"/>
  <c r="P63"/>
  <c r="P67"/>
  <c r="P85"/>
  <c r="P91"/>
  <c r="P101"/>
  <c r="P73"/>
  <c r="P77"/>
  <c r="E81"/>
  <c r="E80" s="1"/>
  <c r="P76"/>
  <c r="P72"/>
  <c r="P57"/>
  <c r="P60"/>
  <c r="P51"/>
  <c r="F43"/>
  <c r="K43"/>
  <c r="P46"/>
  <c r="P49"/>
  <c r="O43"/>
  <c r="P56"/>
  <c r="F53"/>
  <c r="P58"/>
  <c r="P59"/>
  <c r="P69"/>
  <c r="P96"/>
  <c r="K87"/>
  <c r="P92"/>
  <c r="F87"/>
  <c r="O87"/>
  <c r="E111"/>
  <c r="E110" s="1"/>
  <c r="P94"/>
  <c r="P98"/>
  <c r="P107"/>
  <c r="P109"/>
  <c r="E88"/>
  <c r="P100"/>
  <c r="P90"/>
  <c r="P104"/>
  <c r="P108"/>
  <c r="E70"/>
  <c r="E54"/>
  <c r="M114"/>
  <c r="P48"/>
  <c r="P47"/>
  <c r="N114"/>
  <c r="P32"/>
  <c r="P38"/>
  <c r="P42"/>
  <c r="L114"/>
  <c r="P31"/>
  <c r="G114"/>
  <c r="H114"/>
  <c r="I114"/>
  <c r="J88"/>
  <c r="P71" l="1"/>
  <c r="P70" s="1"/>
  <c r="P29"/>
  <c r="P28" s="1"/>
  <c r="P111"/>
  <c r="P110" s="1"/>
  <c r="P44"/>
  <c r="P43" s="1"/>
  <c r="P81"/>
  <c r="P80" s="1"/>
  <c r="P12"/>
  <c r="P11" s="1"/>
  <c r="E43"/>
  <c r="J43"/>
  <c r="P54"/>
  <c r="P53" s="1"/>
  <c r="E53"/>
  <c r="F114"/>
  <c r="K114"/>
  <c r="O114"/>
  <c r="E87"/>
  <c r="P88"/>
  <c r="P87" s="1"/>
  <c r="J87"/>
  <c r="D194" i="11"/>
  <c r="P71"/>
  <c r="O71"/>
  <c r="N71"/>
  <c r="M71"/>
  <c r="L71"/>
  <c r="K71"/>
  <c r="J71"/>
  <c r="I71"/>
  <c r="H71"/>
  <c r="G71"/>
  <c r="F71"/>
  <c r="E71"/>
  <c r="O48"/>
  <c r="N48"/>
  <c r="M48"/>
  <c r="L48"/>
  <c r="K48"/>
  <c r="J48"/>
  <c r="I48"/>
  <c r="H48"/>
  <c r="G48"/>
  <c r="F48"/>
  <c r="E48"/>
  <c r="P48"/>
  <c r="E114" i="42" l="1"/>
  <c r="P114"/>
  <c r="J114"/>
  <c r="E183" i="11"/>
  <c r="J183"/>
  <c r="P183"/>
  <c r="L128" l="1"/>
  <c r="L189" s="1"/>
  <c r="O128"/>
  <c r="O189" s="1"/>
  <c r="N128"/>
  <c r="N189" s="1"/>
  <c r="M128"/>
  <c r="M189" s="1"/>
  <c r="K128"/>
  <c r="K189" s="1"/>
  <c r="I128"/>
  <c r="I189" s="1"/>
  <c r="H128"/>
  <c r="H189" s="1"/>
  <c r="G128"/>
  <c r="G189" s="1"/>
  <c r="F128"/>
  <c r="F189" s="1"/>
  <c r="E128"/>
  <c r="E189" s="1"/>
  <c r="P127"/>
  <c r="O127"/>
  <c r="N127"/>
  <c r="M127"/>
  <c r="L127"/>
  <c r="K127"/>
  <c r="I127"/>
  <c r="H127"/>
  <c r="G127"/>
  <c r="F127"/>
  <c r="E127"/>
  <c r="J128" l="1"/>
  <c r="J189" s="1"/>
  <c r="J127"/>
  <c r="P128"/>
  <c r="P189" s="1"/>
  <c r="D191" i="9" l="1"/>
  <c r="O35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l="1"/>
  <c r="E35" i="11"/>
  <c r="E199" s="1"/>
  <c r="J35" i="9"/>
  <c r="J196" l="1"/>
  <c r="J35" i="11"/>
  <c r="J199" s="1"/>
  <c r="P35" i="9"/>
  <c r="P196" l="1"/>
  <c r="P35" i="11"/>
  <c r="P199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/>
  <c r="P188" l="1"/>
  <c r="P34" i="9"/>
  <c r="P34" i="11" s="1"/>
  <c r="E188" i="7"/>
  <c r="E34" i="9"/>
  <c r="E34" i="11" s="1"/>
  <c r="J188" i="7"/>
  <c r="J34" i="9"/>
  <c r="J34" i="11" s="1"/>
  <c r="D187" i="7"/>
  <c r="P31"/>
  <c r="O31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/>
  <c r="O15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s="1"/>
  <c r="E195" i="9"/>
  <c r="E161" i="11"/>
  <c r="E198" s="1"/>
  <c r="P195" i="9"/>
  <c r="P161" i="11"/>
  <c r="P198" s="1"/>
  <c r="J195" i="9"/>
  <c r="J161" i="11"/>
  <c r="J198" s="1"/>
  <c r="E189" i="9"/>
  <c r="E31" i="11"/>
  <c r="E192" s="1"/>
  <c r="P189" i="9"/>
  <c r="P31" i="11"/>
  <c r="P192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/>
  <c r="M36"/>
  <c r="L36"/>
  <c r="K36"/>
  <c r="I36"/>
  <c r="H36"/>
  <c r="G36"/>
  <c r="F36"/>
  <c r="O32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/>
  <c r="J72" i="9" s="1"/>
  <c r="J69" i="7"/>
  <c r="J68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/>
  <c r="J50"/>
  <c r="J51" i="9" s="1"/>
  <c r="J51" i="11" s="1"/>
  <c r="E70" i="7"/>
  <c r="E72" i="9" s="1"/>
  <c r="E69" i="7"/>
  <c r="E68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l="1"/>
  <c r="E193"/>
  <c r="J184"/>
  <c r="E187"/>
  <c r="J188"/>
  <c r="I72"/>
  <c r="N72"/>
  <c r="F72"/>
  <c r="K72"/>
  <c r="O72"/>
  <c r="E72"/>
  <c r="G72"/>
  <c r="L72"/>
  <c r="J72"/>
  <c r="H72"/>
  <c r="M72"/>
  <c r="E188" i="9"/>
  <c r="E44" i="11"/>
  <c r="E191" s="1"/>
  <c r="J188" i="9"/>
  <c r="J44" i="11"/>
  <c r="J191" s="1"/>
  <c r="J183" i="9"/>
  <c r="J185"/>
  <c r="E185"/>
  <c r="J186"/>
  <c r="E190"/>
  <c r="J36"/>
  <c r="J36" i="11" s="1"/>
  <c r="J180" i="7"/>
  <c r="J55" i="9"/>
  <c r="G36"/>
  <c r="G36" i="11" s="1"/>
  <c r="L36" i="9"/>
  <c r="L36" i="11" s="1"/>
  <c r="J54" i="9"/>
  <c r="J179" i="7"/>
  <c r="J193"/>
  <c r="J70" i="9"/>
  <c r="J70" i="11" s="1"/>
  <c r="J202" s="1"/>
  <c r="F36" i="9"/>
  <c r="F36" i="11" s="1"/>
  <c r="K36" i="9"/>
  <c r="K36" i="11" s="1"/>
  <c r="O36" i="9"/>
  <c r="O36" i="11" s="1"/>
  <c r="E178" i="7"/>
  <c r="E53" i="9"/>
  <c r="J194" i="7"/>
  <c r="J73" i="9"/>
  <c r="H36"/>
  <c r="H36" i="11" s="1"/>
  <c r="M36" i="9"/>
  <c r="M36" i="11" s="1"/>
  <c r="E187" i="7"/>
  <c r="E33" i="9"/>
  <c r="E193" i="7"/>
  <c r="E70" i="9"/>
  <c r="E70" i="11" s="1"/>
  <c r="E202" s="1"/>
  <c r="I36" i="9"/>
  <c r="I36" i="11" s="1"/>
  <c r="N36" i="9"/>
  <c r="N36" i="11" s="1"/>
  <c r="J187" i="7"/>
  <c r="J33" i="9"/>
  <c r="P33" i="7"/>
  <c r="E192"/>
  <c r="J183"/>
  <c r="J190"/>
  <c r="J192"/>
  <c r="E186"/>
  <c r="O155"/>
  <c r="O159" i="9" s="1"/>
  <c r="O159" i="11" s="1"/>
  <c r="E38" i="7"/>
  <c r="E38" i="9" s="1"/>
  <c r="E38" i="11" s="1"/>
  <c r="J52" i="7"/>
  <c r="E36"/>
  <c r="J28"/>
  <c r="J185"/>
  <c r="E54"/>
  <c r="E17"/>
  <c r="E17" i="9" s="1"/>
  <c r="E17" i="11" s="1"/>
  <c r="E30" i="7"/>
  <c r="E30" i="9" s="1"/>
  <c r="E30" i="11" s="1"/>
  <c r="E55" i="7"/>
  <c r="E63"/>
  <c r="E71"/>
  <c r="J78"/>
  <c r="J126"/>
  <c r="E13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/>
  <c r="E133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/>
  <c r="J193"/>
  <c r="J55" i="11"/>
  <c r="J196" s="1"/>
  <c r="J191" i="9"/>
  <c r="J33" i="11"/>
  <c r="J194" s="1"/>
  <c r="E182" i="9"/>
  <c r="E53" i="11"/>
  <c r="E182" s="1"/>
  <c r="E185" s="1"/>
  <c r="J192" i="9"/>
  <c r="J54" i="11"/>
  <c r="J195" s="1"/>
  <c r="E191" i="9"/>
  <c r="E33" i="11"/>
  <c r="E194" s="1"/>
  <c r="J199" i="9"/>
  <c r="J73" i="11"/>
  <c r="J203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/>
  <c r="E36" i="11" s="1"/>
  <c r="J178" i="7"/>
  <c r="J196" s="1"/>
  <c r="J53" i="9"/>
  <c r="E183" i="7"/>
  <c r="P66"/>
  <c r="P67" i="9" s="1"/>
  <c r="P67" i="11" s="1"/>
  <c r="E66" i="7"/>
  <c r="P56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/>
  <c r="P187"/>
  <c r="P184"/>
  <c r="P193"/>
  <c r="P72"/>
  <c r="E197" i="9"/>
  <c r="E56" i="11"/>
  <c r="E201" s="1"/>
  <c r="E193" i="9"/>
  <c r="E55" i="11"/>
  <c r="E196" s="1"/>
  <c r="J194" i="9"/>
  <c r="J64" i="11"/>
  <c r="J197" s="1"/>
  <c r="P188" i="9"/>
  <c r="P44" i="11"/>
  <c r="P191" s="1"/>
  <c r="J182" i="9"/>
  <c r="J53" i="11"/>
  <c r="J182" s="1"/>
  <c r="J185" s="1"/>
  <c r="J187" i="9"/>
  <c r="J130" i="11"/>
  <c r="J190" s="1"/>
  <c r="P191" i="9"/>
  <c r="P33" i="11"/>
  <c r="P194" s="1"/>
  <c r="J190" i="9"/>
  <c r="J28" i="11"/>
  <c r="J193" s="1"/>
  <c r="E199" i="9"/>
  <c r="E73" i="11"/>
  <c r="E203" s="1"/>
  <c r="J197" i="9"/>
  <c r="J56" i="11"/>
  <c r="J201" s="1"/>
  <c r="E194" i="9"/>
  <c r="E64" i="11"/>
  <c r="E197" s="1"/>
  <c r="J184" i="9"/>
  <c r="J80" i="11"/>
  <c r="J186" s="1"/>
  <c r="P185" i="9"/>
  <c r="P197"/>
  <c r="P183"/>
  <c r="P190"/>
  <c r="P54"/>
  <c r="P179" i="7"/>
  <c r="E179"/>
  <c r="E67" i="9"/>
  <c r="P36"/>
  <c r="P36" i="11" s="1"/>
  <c r="P192" i="7"/>
  <c r="P185"/>
  <c r="P186"/>
  <c r="P182"/>
  <c r="P183"/>
  <c r="P10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/>
  <c r="P105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s="1"/>
  <c r="M116"/>
  <c r="M115" s="1"/>
  <c r="L116"/>
  <c r="L115" s="1"/>
  <c r="I116"/>
  <c r="I115" s="1"/>
  <c r="H116"/>
  <c r="H115" s="1"/>
  <c r="G116"/>
  <c r="G115" s="1"/>
  <c r="O119"/>
  <c r="J119" s="1"/>
  <c r="J116" s="1"/>
  <c r="J115" s="1"/>
  <c r="K119"/>
  <c r="K116" s="1"/>
  <c r="K115" s="1"/>
  <c r="F119"/>
  <c r="E119" s="1"/>
  <c r="E116" s="1"/>
  <c r="E115" s="1"/>
  <c r="F48"/>
  <c r="E48" s="1"/>
  <c r="P48" s="1"/>
  <c r="O44"/>
  <c r="J44" s="1"/>
  <c r="K44"/>
  <c r="F44"/>
  <c r="E44" s="1"/>
  <c r="F14"/>
  <c r="O12"/>
  <c r="O11" s="1"/>
  <c r="N12"/>
  <c r="N11" s="1"/>
  <c r="M12"/>
  <c r="M11" s="1"/>
  <c r="L12"/>
  <c r="L11" s="1"/>
  <c r="K12"/>
  <c r="K11" s="1"/>
  <c r="I12"/>
  <c r="I11" s="1"/>
  <c r="H12"/>
  <c r="H11" s="1"/>
  <c r="G12"/>
  <c r="G11" s="1"/>
  <c r="O58"/>
  <c r="N58"/>
  <c r="M58"/>
  <c r="L58"/>
  <c r="K58"/>
  <c r="J58"/>
  <c r="I58"/>
  <c r="H58"/>
  <c r="G58"/>
  <c r="F59"/>
  <c r="E59" s="1"/>
  <c r="F106"/>
  <c r="E106" s="1"/>
  <c r="P106" s="1"/>
  <c r="O25"/>
  <c r="O24" s="1"/>
  <c r="N25"/>
  <c r="N24" s="1"/>
  <c r="M25"/>
  <c r="M24" s="1"/>
  <c r="L25"/>
  <c r="L24" s="1"/>
  <c r="K25"/>
  <c r="K24" s="1"/>
  <c r="J25"/>
  <c r="J24" s="1"/>
  <c r="I25"/>
  <c r="I24" s="1"/>
  <c r="H25"/>
  <c r="H24" s="1"/>
  <c r="F28"/>
  <c r="F42"/>
  <c r="F41" s="1"/>
  <c r="O122"/>
  <c r="J122" s="1"/>
  <c r="P122" s="1"/>
  <c r="P121" s="1"/>
  <c r="K122"/>
  <c r="O125"/>
  <c r="K125"/>
  <c r="J125" s="1"/>
  <c r="P125" s="1"/>
  <c r="O41"/>
  <c r="N41"/>
  <c r="M41"/>
  <c r="L41"/>
  <c r="K41"/>
  <c r="J41"/>
  <c r="I41"/>
  <c r="H41"/>
  <c r="G41"/>
  <c r="F54"/>
  <c r="E54" s="1"/>
  <c r="F18"/>
  <c r="E18" s="1"/>
  <c r="P18" s="1"/>
  <c r="F23"/>
  <c r="E23" s="1"/>
  <c r="J23"/>
  <c r="J12" s="1"/>
  <c r="J11" s="1"/>
  <c r="O130"/>
  <c r="K130"/>
  <c r="J130" s="1"/>
  <c r="P130" s="1"/>
  <c r="O121"/>
  <c r="N121"/>
  <c r="M121"/>
  <c r="L121"/>
  <c r="K121"/>
  <c r="J128"/>
  <c r="P128" s="1"/>
  <c r="G35"/>
  <c r="E35"/>
  <c r="P35" s="1"/>
  <c r="G38"/>
  <c r="G39" s="1"/>
  <c r="E38"/>
  <c r="P38" s="1"/>
  <c r="P39" s="1"/>
  <c r="E163"/>
  <c r="E162"/>
  <c r="E161"/>
  <c r="E160"/>
  <c r="E159"/>
  <c r="E158"/>
  <c r="E157"/>
  <c r="E155"/>
  <c r="E154"/>
  <c r="E153"/>
  <c r="G25" l="1"/>
  <c r="G24" s="1"/>
  <c r="P23"/>
  <c r="O116"/>
  <c r="O115" s="1"/>
  <c r="O143" s="1"/>
  <c r="E186" i="11"/>
  <c r="P186"/>
  <c r="P188"/>
  <c r="E188"/>
  <c r="J200" i="9"/>
  <c r="O49" i="11"/>
  <c r="G49"/>
  <c r="L49"/>
  <c r="F49"/>
  <c r="K49"/>
  <c r="E49"/>
  <c r="N49"/>
  <c r="M49"/>
  <c r="H49"/>
  <c r="J49"/>
  <c r="I49"/>
  <c r="E192" i="9"/>
  <c r="E67" i="11"/>
  <c r="E195" s="1"/>
  <c r="P192" i="9"/>
  <c r="P54" i="11"/>
  <c r="P195" s="1"/>
  <c r="E184" i="9"/>
  <c r="P184"/>
  <c r="E186"/>
  <c r="P186"/>
  <c r="P181" i="7"/>
  <c r="P64" i="9"/>
  <c r="P178" i="7"/>
  <c r="P53" i="9"/>
  <c r="P193" i="7"/>
  <c r="P70" i="9"/>
  <c r="P70" i="11" s="1"/>
  <c r="P202" s="1"/>
  <c r="P194" i="7"/>
  <c r="P73" i="9"/>
  <c r="P180" i="7"/>
  <c r="P55" i="9"/>
  <c r="E189" i="7"/>
  <c r="E130" i="9"/>
  <c r="P191" i="7"/>
  <c r="E191"/>
  <c r="E190"/>
  <c r="P190"/>
  <c r="L143" i="4"/>
  <c r="E53"/>
  <c r="S46" s="1"/>
  <c r="P54"/>
  <c r="P53" s="1"/>
  <c r="E156"/>
  <c r="E58"/>
  <c r="P59"/>
  <c r="P58" s="1"/>
  <c r="P44"/>
  <c r="E39"/>
  <c r="F53"/>
  <c r="F58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s="1"/>
  <c r="F35"/>
  <c r="K128"/>
  <c r="O128" s="1"/>
  <c r="F12"/>
  <c r="F11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/>
  <c r="E24" i="9" s="1"/>
  <c r="E24" i="11" s="1"/>
  <c r="E25" i="7"/>
  <c r="E25" i="9" s="1"/>
  <c r="E25" i="11" s="1"/>
  <c r="F116" i="4"/>
  <c r="F115" s="1"/>
  <c r="P133" i="7"/>
  <c r="P137" i="9" s="1"/>
  <c r="P137" i="11" s="1"/>
  <c r="P48" i="7"/>
  <c r="P49" i="9" s="1"/>
  <c r="E28" i="4"/>
  <c r="E1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s="1"/>
  <c r="P115" s="1"/>
  <c r="I143"/>
  <c r="M143"/>
  <c r="H143"/>
  <c r="N143"/>
  <c r="G143"/>
  <c r="K143"/>
  <c r="J121"/>
  <c r="J143" s="1"/>
  <c r="E163" i="3"/>
  <c r="E162"/>
  <c r="E161"/>
  <c r="E160"/>
  <c r="E159"/>
  <c r="E158"/>
  <c r="E157"/>
  <c r="E156"/>
  <c r="E155"/>
  <c r="E154"/>
  <c r="E153"/>
  <c r="S46"/>
  <c r="P49" i="11" l="1"/>
  <c r="P199" i="9"/>
  <c r="P73" i="11"/>
  <c r="P203" s="1"/>
  <c r="P204" s="1"/>
  <c r="P182" i="9"/>
  <c r="P53" i="11"/>
  <c r="P182" s="1"/>
  <c r="P185" s="1"/>
  <c r="P193" i="9"/>
  <c r="P55" i="11"/>
  <c r="P196" s="1"/>
  <c r="P198" i="9"/>
  <c r="P194"/>
  <c r="P64" i="11"/>
  <c r="P197" s="1"/>
  <c r="E187" i="9"/>
  <c r="E200" s="1"/>
  <c r="E130" i="11"/>
  <c r="E190" s="1"/>
  <c r="P196" i="7"/>
  <c r="P198" s="1"/>
  <c r="P189"/>
  <c r="P130" i="9"/>
  <c r="E196" i="7"/>
  <c r="E169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s="1"/>
  <c r="F143" s="1"/>
  <c r="E12"/>
  <c r="E11" s="1"/>
  <c r="P14"/>
  <c r="P12" s="1"/>
  <c r="P11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s="1"/>
  <c r="P28"/>
  <c r="P25" s="1"/>
  <c r="P24" s="1"/>
  <c r="P187" i="9" l="1"/>
  <c r="P200" s="1"/>
  <c r="P130" i="11"/>
  <c r="P190" s="1"/>
  <c r="P200" s="1"/>
  <c r="P201" i="9"/>
  <c r="P169" i="7"/>
  <c r="P173" i="9" s="1"/>
  <c r="P173" i="11" s="1"/>
  <c r="E41" i="4"/>
  <c r="E143" s="1"/>
  <c r="P42"/>
  <c r="P41" s="1"/>
  <c r="P143" s="1"/>
  <c r="E200" i="11"/>
  <c r="J200"/>
</calcChain>
</file>

<file path=xl/sharedStrings.xml><?xml version="1.0" encoding="utf-8"?>
<sst xmlns="http://schemas.openxmlformats.org/spreadsheetml/2006/main" count="1685" uniqueCount="316">
  <si>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</si>
  <si>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</si>
  <si>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</si>
  <si>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</si>
  <si>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</si>
  <si>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</si>
  <si>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</si>
  <si>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</si>
  <si>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</si>
  <si>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</si>
  <si>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</si>
  <si>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</si>
  <si>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</si>
  <si>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</si>
  <si>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</si>
  <si>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</si>
  <si>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</si>
  <si>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</si>
  <si>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</si>
  <si>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</si>
  <si>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</si>
  <si>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</si>
  <si>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</si>
  <si>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</si>
  <si>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</si>
  <si>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</si>
  <si>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</si>
  <si>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</si>
  <si>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</si>
  <si>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</si>
  <si>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</si>
  <si>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</si>
  <si>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</si>
  <si>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</si>
  <si>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</si>
  <si>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</si>
  <si>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</si>
  <si>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</si>
  <si>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</si>
  <si>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</si>
  <si>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</si>
  <si>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</si>
  <si>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</si>
  <si>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</si>
  <si>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</si>
  <si>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</si>
  <si>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</si>
  <si>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</si>
  <si>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</si>
  <si>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</si>
  <si>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</si>
  <si>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</si>
  <si>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</si>
  <si>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</si>
  <si>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</si>
  <si>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</si>
  <si>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</si>
  <si>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</si>
  <si>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</si>
  <si>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</si>
  <si>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</si>
  <si>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</si>
  <si>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</si>
  <si>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</si>
  <si>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</si>
  <si>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</si>
  <si>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</si>
  <si>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</si>
  <si>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</si>
  <si>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</si>
  <si>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</si>
  <si>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</si>
  <si>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</si>
  <si>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</si>
  <si>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</si>
  <si>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</si>
  <si>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</si>
  <si>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</si>
  <si>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</si>
  <si>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</si>
  <si>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</si>
  <si>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</si>
  <si>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</si>
  <si>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</si>
  <si>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</si>
  <si>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</si>
  <si>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</si>
  <si>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</si>
  <si>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</si>
  <si>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</si>
  <si>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</si>
  <si>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</si>
  <si>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</si>
  <si>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</si>
  <si>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</si>
  <si>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</si>
  <si>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</si>
  <si>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</si>
  <si>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</si>
  <si>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</si>
  <si>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</si>
  <si>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</si>
  <si>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</si>
  <si>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</si>
  <si>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</si>
  <si>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</si>
  <si>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</si>
  <si>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</si>
  <si>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</si>
  <si>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</si>
  <si>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</si>
  <si>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</si>
  <si>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</si>
  <si>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</si>
  <si>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</si>
  <si>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</si>
  <si>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</si>
  <si>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</si>
  <si>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</si>
  <si>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</si>
  <si>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</si>
  <si>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</si>
  <si>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</si>
  <si>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</si>
  <si>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</si>
  <si>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</si>
  <si>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</si>
  <si>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</si>
  <si>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</si>
  <si>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</si>
  <si>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</si>
  <si>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</si>
  <si>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</si>
  <si>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</si>
  <si>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</si>
  <si>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</si>
  <si>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</si>
  <si>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</si>
  <si>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</si>
  <si>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</si>
  <si>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</si>
  <si>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</si>
  <si>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</si>
  <si>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</si>
  <si>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</si>
  <si>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</si>
  <si>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</si>
  <si>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</si>
  <si>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</si>
  <si>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</si>
  <si>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</si>
  <si>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</si>
  <si>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</si>
  <si>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</si>
  <si>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</si>
  <si>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</si>
  <si>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</si>
  <si>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</si>
  <si>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</si>
  <si>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</si>
  <si>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</si>
  <si>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</si>
  <si>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</si>
  <si>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</si>
  <si>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</si>
  <si>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</si>
  <si>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</si>
  <si>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</si>
  <si>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</si>
  <si>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</si>
  <si>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</si>
  <si>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</si>
  <si>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</si>
  <si>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</si>
  <si>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</si>
  <si>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</si>
  <si>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</si>
  <si>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</si>
  <si>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</si>
  <si>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</si>
  <si>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</si>
  <si>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</si>
  <si>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</si>
  <si>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</si>
  <si>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</si>
  <si>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</si>
  <si>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</si>
  <si>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</si>
  <si>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</si>
  <si>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</si>
  <si>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</si>
  <si>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</si>
  <si>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</si>
  <si>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</si>
  <si>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</si>
  <si>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</si>
  <si>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</si>
  <si>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</si>
  <si>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</si>
  <si>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</si>
  <si>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</si>
  <si>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</si>
  <si>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</si>
  <si>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</si>
  <si>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</si>
  <si>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</si>
  <si>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</si>
  <si>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</si>
  <si>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</si>
  <si>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</si>
  <si>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</si>
  <si>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</si>
  <si>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</si>
  <si>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</si>
  <si>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</si>
  <si>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</si>
  <si>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</si>
  <si>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</si>
  <si>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</si>
  <si>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</si>
  <si>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</si>
  <si>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</si>
  <si>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</si>
  <si>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</si>
  <si>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</si>
  <si>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</si>
  <si>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</si>
  <si>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</si>
  <si>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</si>
  <si>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</si>
  <si>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</si>
  <si>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</si>
  <si>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</si>
  <si>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</si>
  <si>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</si>
  <si>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</si>
  <si>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</si>
  <si>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</si>
  <si>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</si>
  <si>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</si>
  <si>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</si>
  <si>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</si>
  <si>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</si>
  <si>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</si>
  <si>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</si>
  <si>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</si>
  <si>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</si>
  <si>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</si>
  <si>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</si>
  <si>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</si>
  <si>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</si>
  <si>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</si>
  <si>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</si>
  <si>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</si>
  <si>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</si>
  <si>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</si>
  <si>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</si>
  <si>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</si>
  <si>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</si>
  <si>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</si>
  <si>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</si>
  <si>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</si>
  <si>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</si>
  <si>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</si>
  <si>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</si>
  <si>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</si>
  <si>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</si>
  <si>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</si>
  <si>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</si>
  <si>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</si>
  <si>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</si>
  <si>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</si>
  <si>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</si>
  <si>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</si>
  <si>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</si>
  <si>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</si>
  <si>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</si>
  <si>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</si>
  <si>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</si>
  <si>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</si>
  <si>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</si>
  <si>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</si>
  <si>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</si>
  <si>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</si>
  <si>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</si>
  <si>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</si>
  <si>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</si>
  <si>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</si>
  <si>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</si>
  <si>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</si>
  <si>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</si>
  <si>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0611141</t>
  </si>
  <si>
    <t>0611142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</si>
  <si>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</si>
  <si>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</si>
  <si>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</si>
  <si>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</si>
  <si>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</si>
  <si>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0613140</t>
  </si>
  <si>
    <t>0700000</t>
  </si>
  <si>
    <t>0710000</t>
  </si>
  <si>
    <t>0712010</t>
  </si>
  <si>
    <t>0712111</t>
  </si>
  <si>
    <t>0712152</t>
  </si>
  <si>
    <t>0717322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</si>
  <si>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</si>
  <si>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</si>
  <si>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</si>
  <si>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Внески до статутного капіталу суб'єктів господарювання</t>
  </si>
  <si>
    <t>1017325</t>
  </si>
  <si>
    <t>1015061</t>
  </si>
  <si>
    <t>1015031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</si>
  <si>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</si>
  <si>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</si>
  <si>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Управління культури, молоді, спорту та туризму виконавчого комітету Ковельської міської ради</t>
  </si>
  <si>
    <t>____________ №___</t>
  </si>
</sst>
</file>

<file path=xl/styles.xml><?xml version="1.0" encoding="utf-8"?>
<styleSheet xmlns="http://schemas.openxmlformats.org/spreadsheetml/2006/main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4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  <font>
      <b/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29" fillId="0" borderId="0" xfId="0" applyFont="1" applyFill="1" applyAlignment="1">
      <alignment vertical="center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1" fillId="0" borderId="0" xfId="0" applyFont="1" applyFill="1"/>
    <xf numFmtId="49" fontId="29" fillId="0" borderId="0" xfId="0" applyNumberFormat="1" applyFont="1" applyFill="1"/>
    <xf numFmtId="164" fontId="29" fillId="0" borderId="0" xfId="0" applyNumberFormat="1" applyFont="1" applyFill="1"/>
    <xf numFmtId="164" fontId="28" fillId="0" borderId="0" xfId="0" applyNumberFormat="1" applyFont="1" applyFill="1" applyAlignment="1">
      <alignment vertical="center"/>
    </xf>
    <xf numFmtId="49" fontId="32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49" fontId="35" fillId="0" borderId="10" xfId="0" applyNumberFormat="1" applyFont="1" applyFill="1" applyBorder="1" applyAlignment="1">
      <alignment horizontal="center" vertical="center"/>
    </xf>
    <xf numFmtId="1" fontId="35" fillId="0" borderId="10" xfId="0" applyNumberFormat="1" applyFont="1" applyFill="1" applyBorder="1" applyAlignment="1">
      <alignment horizontal="center" vertical="center"/>
    </xf>
    <xf numFmtId="49" fontId="36" fillId="0" borderId="71" xfId="0" applyNumberFormat="1" applyFont="1" applyFill="1" applyBorder="1" applyAlignment="1">
      <alignment horizontal="center" vertical="center" wrapText="1"/>
    </xf>
    <xf numFmtId="0" fontId="36" fillId="0" borderId="71" xfId="0" applyNumberFormat="1" applyFont="1" applyFill="1" applyBorder="1" applyAlignment="1">
      <alignment horizontal="center" vertical="center"/>
    </xf>
    <xf numFmtId="0" fontId="36" fillId="0" borderId="71" xfId="0" applyNumberFormat="1" applyFont="1" applyFill="1" applyBorder="1" applyAlignment="1">
      <alignment horizontal="left" vertical="top" wrapText="1"/>
    </xf>
    <xf numFmtId="164" fontId="36" fillId="0" borderId="71" xfId="0" applyNumberFormat="1" applyFont="1" applyFill="1" applyBorder="1" applyAlignment="1">
      <alignment horizontal="right" vertical="center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164" fontId="37" fillId="0" borderId="72" xfId="0" applyNumberFormat="1" applyFont="1" applyFill="1" applyBorder="1" applyAlignment="1">
      <alignment horizontal="right" vertical="center"/>
    </xf>
    <xf numFmtId="49" fontId="35" fillId="0" borderId="72" xfId="0" applyNumberFormat="1" applyFont="1" applyFill="1" applyBorder="1" applyAlignment="1">
      <alignment horizontal="left" vertical="center" wrapText="1"/>
    </xf>
    <xf numFmtId="172" fontId="35" fillId="0" borderId="72" xfId="0" applyNumberFormat="1" applyFont="1" applyFill="1" applyBorder="1" applyAlignment="1">
      <alignment horizontal="center" vertical="center" wrapText="1"/>
    </xf>
    <xf numFmtId="168" fontId="35" fillId="0" borderId="72" xfId="0" applyNumberFormat="1" applyFont="1" applyFill="1" applyBorder="1" applyAlignment="1">
      <alignment horizontal="center" vertical="center" wrapText="1"/>
    </xf>
    <xf numFmtId="0" fontId="35" fillId="0" borderId="72" xfId="0" applyNumberFormat="1" applyFont="1" applyFill="1" applyBorder="1" applyAlignment="1">
      <alignment horizontal="left" vertical="top" wrapText="1"/>
    </xf>
    <xf numFmtId="164" fontId="36" fillId="0" borderId="72" xfId="0" applyNumberFormat="1" applyFont="1" applyFill="1" applyBorder="1" applyAlignment="1">
      <alignment horizontal="right" vertical="center"/>
    </xf>
    <xf numFmtId="164" fontId="35" fillId="0" borderId="72" xfId="0" applyNumberFormat="1" applyFont="1" applyFill="1" applyBorder="1" applyAlignment="1">
      <alignment horizontal="right" vertical="center"/>
    </xf>
    <xf numFmtId="49" fontId="38" fillId="0" borderId="72" xfId="0" applyNumberFormat="1" applyFont="1" applyFill="1" applyBorder="1" applyAlignment="1">
      <alignment horizontal="left" vertical="center" wrapText="1"/>
    </xf>
    <xf numFmtId="0" fontId="38" fillId="0" borderId="72" xfId="0" applyNumberFormat="1" applyFont="1" applyFill="1" applyBorder="1" applyAlignment="1">
      <alignment horizontal="left" vertical="top" wrapText="1"/>
    </xf>
    <xf numFmtId="164" fontId="38" fillId="0" borderId="72" xfId="0" applyNumberFormat="1" applyFont="1" applyFill="1" applyBorder="1" applyAlignment="1">
      <alignment horizontal="right" vertical="center"/>
    </xf>
    <xf numFmtId="168" fontId="38" fillId="0" borderId="72" xfId="0" applyNumberFormat="1" applyFont="1" applyFill="1" applyBorder="1" applyAlignment="1">
      <alignment horizontal="center" vertical="center" wrapText="1"/>
    </xf>
    <xf numFmtId="49" fontId="38" fillId="0" borderId="72" xfId="0" applyNumberFormat="1" applyFont="1" applyFill="1" applyBorder="1" applyAlignment="1">
      <alignment horizontal="center" vertical="center"/>
    </xf>
    <xf numFmtId="1" fontId="38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0" fontId="36" fillId="0" borderId="72" xfId="0" applyNumberFormat="1" applyFont="1" applyFill="1" applyBorder="1" applyAlignment="1">
      <alignment horizontal="left" vertical="top" wrapText="1"/>
    </xf>
    <xf numFmtId="49" fontId="35" fillId="0" borderId="72" xfId="0" applyNumberFormat="1" applyFont="1" applyFill="1" applyBorder="1" applyAlignment="1">
      <alignment horizontal="center" vertical="center"/>
    </xf>
    <xf numFmtId="1" fontId="35" fillId="0" borderId="72" xfId="0" applyNumberFormat="1" applyFont="1" applyFill="1" applyBorder="1" applyAlignment="1">
      <alignment horizontal="center" vertical="center" wrapText="1"/>
    </xf>
    <xf numFmtId="1" fontId="38" fillId="0" borderId="51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49" fontId="38" fillId="0" borderId="67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center" vertical="center"/>
    </xf>
    <xf numFmtId="49" fontId="38" fillId="0" borderId="67" xfId="0" applyNumberFormat="1" applyFont="1" applyFill="1" applyBorder="1" applyAlignment="1">
      <alignment horizontal="center" vertical="center"/>
    </xf>
    <xf numFmtId="168" fontId="38" fillId="0" borderId="51" xfId="0" applyNumberFormat="1" applyFont="1" applyFill="1" applyBorder="1" applyAlignment="1">
      <alignment horizontal="center" vertical="center" wrapText="1"/>
    </xf>
    <xf numFmtId="49" fontId="38" fillId="0" borderId="79" xfId="0" applyNumberFormat="1" applyFont="1" applyFill="1" applyBorder="1" applyAlignment="1">
      <alignment horizontal="center" vertical="center"/>
    </xf>
    <xf numFmtId="1" fontId="38" fillId="0" borderId="79" xfId="0" applyNumberFormat="1" applyFont="1" applyFill="1" applyBorder="1" applyAlignment="1">
      <alignment horizontal="center" vertical="center" wrapText="1"/>
    </xf>
    <xf numFmtId="168" fontId="38" fillId="0" borderId="79" xfId="0" applyNumberFormat="1" applyFont="1" applyFill="1" applyBorder="1" applyAlignment="1">
      <alignment horizontal="center" vertical="center" wrapText="1"/>
    </xf>
    <xf numFmtId="0" fontId="38" fillId="0" borderId="79" xfId="0" applyNumberFormat="1" applyFont="1" applyFill="1" applyBorder="1" applyAlignment="1">
      <alignment horizontal="left" vertical="top" wrapText="1"/>
    </xf>
    <xf numFmtId="49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right" vertical="center"/>
    </xf>
    <xf numFmtId="164" fontId="36" fillId="0" borderId="73" xfId="0" applyNumberFormat="1" applyFont="1" applyFill="1" applyBorder="1" applyAlignment="1">
      <alignment horizontal="right" vertical="center"/>
    </xf>
    <xf numFmtId="49" fontId="39" fillId="0" borderId="0" xfId="0" applyNumberFormat="1" applyFont="1" applyFill="1"/>
    <xf numFmtId="0" fontId="39" fillId="0" borderId="0" xfId="0" applyFont="1" applyFill="1"/>
    <xf numFmtId="164" fontId="40" fillId="0" borderId="0" xfId="0" applyNumberFormat="1" applyFont="1" applyFill="1" applyAlignment="1">
      <alignment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49" fontId="35" fillId="0" borderId="74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49" fontId="35" fillId="0" borderId="77" xfId="0" applyNumberFormat="1" applyFont="1" applyFill="1" applyBorder="1" applyAlignment="1">
      <alignment horizontal="center" vertical="center" wrapText="1"/>
    </xf>
    <xf numFmtId="0" fontId="35" fillId="0" borderId="75" xfId="0" applyNumberFormat="1" applyFont="1" applyFill="1" applyBorder="1" applyAlignment="1">
      <alignment horizontal="center" vertic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horizontal="center" wrapText="1"/>
    </xf>
    <xf numFmtId="49" fontId="32" fillId="0" borderId="0" xfId="0" applyNumberFormat="1" applyFont="1" applyFill="1" applyBorder="1" applyAlignment="1" applyProtection="1">
      <alignment horizontal="center" wrapText="1"/>
    </xf>
    <xf numFmtId="0" fontId="35" fillId="0" borderId="76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35" fillId="0" borderId="78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3"/>
  <sheetViews>
    <sheetView topLeftCell="A116" workbookViewId="0">
      <selection activeCell="A25" sqref="A1:XFD1048576"/>
    </sheetView>
  </sheetViews>
  <sheetFormatPr defaultColWidth="9.140625" defaultRowHeight="12.75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>
      <c r="A2" s="54"/>
      <c r="B2" s="54"/>
      <c r="C2" s="54"/>
      <c r="F2" s="56"/>
      <c r="I2" s="56"/>
      <c r="K2" s="56"/>
      <c r="N2" s="56"/>
      <c r="O2" s="329" t="s">
        <v>120</v>
      </c>
      <c r="P2" s="329"/>
    </row>
    <row r="3" spans="1:16" s="55" customFormat="1" ht="15">
      <c r="A3" s="54"/>
      <c r="B3" s="54"/>
      <c r="C3" s="54"/>
      <c r="F3" s="56"/>
      <c r="I3" s="56"/>
      <c r="K3" s="56"/>
      <c r="N3" s="56"/>
      <c r="O3" s="329" t="s">
        <v>123</v>
      </c>
      <c r="P3" s="329"/>
    </row>
    <row r="4" spans="1:16" s="55" customFormat="1" ht="1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55" customFormat="1" ht="1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6" s="1" customFormat="1" ht="13.5" thickBot="1">
      <c r="P6" s="1" t="s">
        <v>1</v>
      </c>
    </row>
    <row r="7" spans="1:16" s="1" customFormat="1">
      <c r="A7" s="336" t="s">
        <v>2</v>
      </c>
      <c r="B7" s="338" t="s">
        <v>3</v>
      </c>
      <c r="C7" s="338" t="s">
        <v>4</v>
      </c>
      <c r="D7" s="340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26" t="s">
        <v>8</v>
      </c>
    </row>
    <row r="8" spans="1:16" s="1" customFormat="1">
      <c r="A8" s="337"/>
      <c r="B8" s="339"/>
      <c r="C8" s="339"/>
      <c r="D8" s="341"/>
      <c r="E8" s="332" t="s">
        <v>9</v>
      </c>
      <c r="F8" s="321" t="s">
        <v>10</v>
      </c>
      <c r="G8" s="323" t="s">
        <v>11</v>
      </c>
      <c r="H8" s="323"/>
      <c r="I8" s="334" t="s">
        <v>12</v>
      </c>
      <c r="J8" s="332" t="s">
        <v>9</v>
      </c>
      <c r="K8" s="321" t="s">
        <v>13</v>
      </c>
      <c r="L8" s="321" t="s">
        <v>10</v>
      </c>
      <c r="M8" s="323" t="s">
        <v>11</v>
      </c>
      <c r="N8" s="323"/>
      <c r="O8" s="321" t="s">
        <v>12</v>
      </c>
      <c r="P8" s="327"/>
    </row>
    <row r="9" spans="1:16" s="1" customFormat="1" ht="80.25" customHeight="1" thickBot="1">
      <c r="A9" s="333"/>
      <c r="B9" s="322"/>
      <c r="C9" s="322"/>
      <c r="D9" s="335"/>
      <c r="E9" s="333"/>
      <c r="F9" s="322"/>
      <c r="G9" s="2" t="s">
        <v>14</v>
      </c>
      <c r="H9" s="2" t="s">
        <v>15</v>
      </c>
      <c r="I9" s="335"/>
      <c r="J9" s="333"/>
      <c r="K9" s="322"/>
      <c r="L9" s="322"/>
      <c r="M9" s="2" t="s">
        <v>14</v>
      </c>
      <c r="N9" s="2" t="s">
        <v>15</v>
      </c>
      <c r="O9" s="322"/>
      <c r="P9" s="328"/>
    </row>
    <row r="10" spans="1:1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/>
    <row r="145" spans="2:15" s="1" customFormat="1"/>
    <row r="146" spans="2:15" s="1" customFormat="1">
      <c r="B146" s="324" t="s">
        <v>117</v>
      </c>
      <c r="C146" s="324"/>
      <c r="D146" s="324"/>
      <c r="E146" s="324"/>
      <c r="F146" s="324"/>
      <c r="G146" s="324"/>
      <c r="H146" s="324"/>
      <c r="J146" s="325" t="s">
        <v>118</v>
      </c>
      <c r="K146" s="325"/>
      <c r="L146" s="325"/>
      <c r="M146" s="325"/>
      <c r="N146" s="325"/>
      <c r="O146" s="325"/>
    </row>
    <row r="153" spans="2:15" ht="25.5">
      <c r="B153" s="1" t="s">
        <v>119</v>
      </c>
      <c r="D153" s="46" t="s">
        <v>43</v>
      </c>
      <c r="E153" s="47">
        <f>E45</f>
        <v>49061200</v>
      </c>
    </row>
    <row r="154" spans="2:15" ht="51">
      <c r="D154" s="46" t="s">
        <v>44</v>
      </c>
      <c r="E154" s="47">
        <f>E46+E52+E57</f>
        <v>31067500</v>
      </c>
    </row>
    <row r="155" spans="2:15" ht="76.5">
      <c r="D155" s="46" t="s">
        <v>45</v>
      </c>
      <c r="E155" s="47">
        <f>E47</f>
        <v>43700</v>
      </c>
    </row>
    <row r="156" spans="2:15" ht="63.75">
      <c r="D156" s="46" t="s">
        <v>51</v>
      </c>
      <c r="E156" s="47">
        <f>E54</f>
        <v>671860</v>
      </c>
    </row>
    <row r="157" spans="2:15" ht="25.5">
      <c r="D157" s="48" t="s">
        <v>32</v>
      </c>
      <c r="E157" s="49">
        <f>E29+E32</f>
        <v>111284400</v>
      </c>
    </row>
    <row r="158" spans="2:15" ht="51">
      <c r="D158" s="48" t="s">
        <v>38</v>
      </c>
      <c r="E158" s="49">
        <f>E36</f>
        <v>67251.48</v>
      </c>
    </row>
    <row r="159" spans="2:15" ht="63.75">
      <c r="D159" s="48" t="s">
        <v>33</v>
      </c>
      <c r="E159" s="49">
        <f>E30</f>
        <v>342512</v>
      </c>
    </row>
    <row r="160" spans="2:15" ht="178.5">
      <c r="D160" s="50" t="s">
        <v>86</v>
      </c>
      <c r="E160" s="51">
        <f>E105</f>
        <v>366000</v>
      </c>
    </row>
    <row r="161" spans="4:5" ht="229.5">
      <c r="D161" s="50" t="s">
        <v>65</v>
      </c>
      <c r="E161" s="51">
        <f>E73+E75+E77+E79+E81+E83+E85+E88+E90+E92+E94+E96</f>
        <v>129585500</v>
      </c>
    </row>
    <row r="162" spans="4:5" ht="140.25">
      <c r="D162" s="52" t="s">
        <v>56</v>
      </c>
      <c r="E162" s="53">
        <f>E62+E64</f>
        <v>102155200</v>
      </c>
    </row>
    <row r="163" spans="4:5" ht="76.5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3"/>
  <sheetViews>
    <sheetView topLeftCell="A127" workbookViewId="0">
      <selection activeCell="K130" sqref="K130"/>
    </sheetView>
  </sheetViews>
  <sheetFormatPr defaultColWidth="9.140625" defaultRowHeight="12.75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F2" s="56"/>
      <c r="I2" s="56"/>
      <c r="K2" s="56"/>
      <c r="N2" s="56"/>
      <c r="O2" s="329" t="s">
        <v>120</v>
      </c>
      <c r="P2" s="329"/>
    </row>
    <row r="3" spans="1:17" s="55" customFormat="1" ht="15">
      <c r="A3" s="54"/>
      <c r="B3" s="54"/>
      <c r="C3" s="54"/>
      <c r="F3" s="56"/>
      <c r="I3" s="56"/>
      <c r="K3" s="56"/>
      <c r="N3" s="56"/>
      <c r="O3" s="329" t="s">
        <v>125</v>
      </c>
      <c r="P3" s="329"/>
    </row>
    <row r="4" spans="1:17" s="55" customFormat="1" ht="1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1" customFormat="1" ht="13.5" thickBot="1">
      <c r="P6" s="1" t="s">
        <v>1</v>
      </c>
    </row>
    <row r="7" spans="1:17" s="1" customFormat="1">
      <c r="A7" s="336" t="s">
        <v>2</v>
      </c>
      <c r="B7" s="338" t="s">
        <v>3</v>
      </c>
      <c r="C7" s="338" t="s">
        <v>4</v>
      </c>
      <c r="D7" s="340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26" t="s">
        <v>8</v>
      </c>
    </row>
    <row r="8" spans="1:17" s="1" customFormat="1">
      <c r="A8" s="337"/>
      <c r="B8" s="339"/>
      <c r="C8" s="339"/>
      <c r="D8" s="341"/>
      <c r="E8" s="332" t="s">
        <v>9</v>
      </c>
      <c r="F8" s="321" t="s">
        <v>10</v>
      </c>
      <c r="G8" s="323" t="s">
        <v>11</v>
      </c>
      <c r="H8" s="323"/>
      <c r="I8" s="334" t="s">
        <v>12</v>
      </c>
      <c r="J8" s="332" t="s">
        <v>9</v>
      </c>
      <c r="K8" s="321" t="s">
        <v>13</v>
      </c>
      <c r="L8" s="321" t="s">
        <v>10</v>
      </c>
      <c r="M8" s="323" t="s">
        <v>11</v>
      </c>
      <c r="N8" s="323"/>
      <c r="O8" s="321" t="s">
        <v>12</v>
      </c>
      <c r="P8" s="327"/>
    </row>
    <row r="9" spans="1:17" s="1" customFormat="1" ht="80.25" customHeight="1" thickBot="1">
      <c r="A9" s="333"/>
      <c r="B9" s="322"/>
      <c r="C9" s="322"/>
      <c r="D9" s="335"/>
      <c r="E9" s="333"/>
      <c r="F9" s="322"/>
      <c r="G9" s="2" t="s">
        <v>14</v>
      </c>
      <c r="H9" s="2" t="s">
        <v>15</v>
      </c>
      <c r="I9" s="335"/>
      <c r="J9" s="333"/>
      <c r="K9" s="322"/>
      <c r="L9" s="322"/>
      <c r="M9" s="2" t="s">
        <v>14</v>
      </c>
      <c r="N9" s="2" t="s">
        <v>15</v>
      </c>
      <c r="O9" s="322"/>
      <c r="P9" s="328"/>
    </row>
    <row r="10" spans="1:17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/>
    <row r="145" spans="2:15" s="1" customFormat="1"/>
    <row r="146" spans="2:15" s="1" customFormat="1">
      <c r="B146" s="324" t="s">
        <v>117</v>
      </c>
      <c r="C146" s="324"/>
      <c r="D146" s="324"/>
      <c r="E146" s="324"/>
      <c r="F146" s="324"/>
      <c r="G146" s="324"/>
      <c r="H146" s="324"/>
      <c r="J146" s="325" t="s">
        <v>118</v>
      </c>
      <c r="K146" s="325"/>
      <c r="L146" s="325"/>
      <c r="M146" s="325"/>
      <c r="N146" s="325"/>
      <c r="O146" s="325"/>
    </row>
    <row r="153" spans="2:15" ht="25.5">
      <c r="B153" s="1" t="s">
        <v>119</v>
      </c>
      <c r="D153" s="46" t="s">
        <v>43</v>
      </c>
      <c r="E153" s="47">
        <f>E45</f>
        <v>49061200</v>
      </c>
    </row>
    <row r="154" spans="2:15" ht="51">
      <c r="D154" s="46" t="s">
        <v>44</v>
      </c>
      <c r="E154" s="47">
        <f>E46+E52+E57</f>
        <v>31067500</v>
      </c>
    </row>
    <row r="155" spans="2:15" ht="76.5">
      <c r="D155" s="46" t="s">
        <v>45</v>
      </c>
      <c r="E155" s="47">
        <f>E47</f>
        <v>43700</v>
      </c>
    </row>
    <row r="156" spans="2:15" ht="63.75">
      <c r="D156" s="46" t="s">
        <v>51</v>
      </c>
      <c r="E156" s="47">
        <f>E54</f>
        <v>851860</v>
      </c>
    </row>
    <row r="157" spans="2:15" ht="25.5">
      <c r="D157" s="48" t="s">
        <v>32</v>
      </c>
      <c r="E157" s="49">
        <f>E29+E32</f>
        <v>111284400</v>
      </c>
    </row>
    <row r="158" spans="2:15" ht="51">
      <c r="D158" s="48" t="s">
        <v>38</v>
      </c>
      <c r="E158" s="49">
        <f>E36</f>
        <v>0</v>
      </c>
    </row>
    <row r="159" spans="2:15" ht="63.75">
      <c r="D159" s="48" t="s">
        <v>33</v>
      </c>
      <c r="E159" s="49">
        <f>E30</f>
        <v>342512</v>
      </c>
    </row>
    <row r="160" spans="2:15" ht="178.5">
      <c r="D160" s="50" t="s">
        <v>86</v>
      </c>
      <c r="E160" s="51">
        <f>E105</f>
        <v>366000</v>
      </c>
    </row>
    <row r="161" spans="4:5" ht="229.5">
      <c r="D161" s="50" t="s">
        <v>65</v>
      </c>
      <c r="E161" s="51">
        <f>E73+E75+E77+E79+E81+E83+E85+E88+E90+E92+E94+E96</f>
        <v>129585500</v>
      </c>
    </row>
    <row r="162" spans="4:5" ht="140.25">
      <c r="D162" s="52" t="s">
        <v>56</v>
      </c>
      <c r="E162" s="53">
        <f>E62+E64</f>
        <v>102155200</v>
      </c>
    </row>
    <row r="163" spans="4:5" ht="76.5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98"/>
  <sheetViews>
    <sheetView topLeftCell="A128" workbookViewId="0">
      <selection activeCell="D35" sqref="D35"/>
    </sheetView>
  </sheetViews>
  <sheetFormatPr defaultColWidth="9.140625" defaultRowHeight="12.75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>
      <c r="A3" s="54"/>
      <c r="B3" s="54"/>
      <c r="C3" s="54"/>
      <c r="D3" s="54"/>
      <c r="F3" s="56"/>
      <c r="I3" s="56"/>
      <c r="K3" s="56"/>
      <c r="N3" s="56"/>
      <c r="O3" s="329" t="s">
        <v>232</v>
      </c>
      <c r="P3" s="329"/>
    </row>
    <row r="4" spans="1:17" s="55" customFormat="1" ht="1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>
      <c r="B6" s="95"/>
      <c r="C6" s="95"/>
      <c r="D6" s="95"/>
      <c r="P6" s="65" t="s">
        <v>1</v>
      </c>
    </row>
    <row r="7" spans="1:17" s="65" customFormat="1">
      <c r="A7" s="342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54" t="s">
        <v>8</v>
      </c>
    </row>
    <row r="8" spans="1:17" s="65" customFormat="1">
      <c r="A8" s="343"/>
      <c r="B8" s="346"/>
      <c r="C8" s="346"/>
      <c r="D8" s="349"/>
      <c r="E8" s="357" t="s">
        <v>9</v>
      </c>
      <c r="F8" s="358" t="s">
        <v>10</v>
      </c>
      <c r="G8" s="360" t="s">
        <v>11</v>
      </c>
      <c r="H8" s="360"/>
      <c r="I8" s="361" t="s">
        <v>12</v>
      </c>
      <c r="J8" s="357" t="s">
        <v>9</v>
      </c>
      <c r="K8" s="358" t="s">
        <v>13</v>
      </c>
      <c r="L8" s="358" t="s">
        <v>10</v>
      </c>
      <c r="M8" s="360" t="s">
        <v>11</v>
      </c>
      <c r="N8" s="360"/>
      <c r="O8" s="358" t="s">
        <v>12</v>
      </c>
      <c r="P8" s="355"/>
    </row>
    <row r="9" spans="1:17" s="65" customFormat="1" ht="39" thickBot="1">
      <c r="A9" s="344"/>
      <c r="B9" s="347"/>
      <c r="C9" s="347"/>
      <c r="D9" s="350"/>
      <c r="E9" s="344"/>
      <c r="F9" s="359"/>
      <c r="G9" s="66" t="s">
        <v>14</v>
      </c>
      <c r="H9" s="66" t="s">
        <v>15</v>
      </c>
      <c r="I9" s="362"/>
      <c r="J9" s="344"/>
      <c r="K9" s="359"/>
      <c r="L9" s="359"/>
      <c r="M9" s="66" t="s">
        <v>14</v>
      </c>
      <c r="N9" s="66" t="s">
        <v>15</v>
      </c>
      <c r="O9" s="359"/>
      <c r="P9" s="356"/>
    </row>
    <row r="10" spans="1:17" ht="13.5" thickBot="1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>
      <c r="B170" s="95"/>
      <c r="C170" s="95"/>
      <c r="D170" s="95"/>
    </row>
    <row r="171" spans="1:17" s="65" customFormat="1">
      <c r="B171" s="352" t="s">
        <v>117</v>
      </c>
      <c r="C171" s="352"/>
      <c r="D171" s="352"/>
      <c r="E171" s="352"/>
      <c r="F171" s="352"/>
      <c r="G171" s="352"/>
      <c r="H171" s="352"/>
      <c r="J171" s="353" t="s">
        <v>118</v>
      </c>
      <c r="K171" s="353"/>
      <c r="L171" s="353"/>
      <c r="M171" s="353"/>
      <c r="N171" s="353"/>
      <c r="O171" s="353"/>
    </row>
    <row r="178" spans="1:17" s="4" customFormat="1" ht="25.5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>
      <c r="A3" s="54"/>
      <c r="B3" s="54"/>
      <c r="C3" s="54"/>
      <c r="D3" s="54"/>
      <c r="F3" s="56"/>
      <c r="I3" s="56"/>
      <c r="K3" s="56"/>
      <c r="N3" s="56"/>
      <c r="O3" s="329" t="s">
        <v>231</v>
      </c>
      <c r="P3" s="329"/>
    </row>
    <row r="4" spans="1:17" s="55" customFormat="1" ht="1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>
      <c r="B6" s="95"/>
      <c r="C6" s="95"/>
      <c r="D6" s="95"/>
      <c r="P6" s="65" t="s">
        <v>1</v>
      </c>
    </row>
    <row r="7" spans="1:17" s="65" customFormat="1">
      <c r="A7" s="342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54" t="s">
        <v>8</v>
      </c>
    </row>
    <row r="8" spans="1:17" s="65" customFormat="1">
      <c r="A8" s="343"/>
      <c r="B8" s="346"/>
      <c r="C8" s="346"/>
      <c r="D8" s="349"/>
      <c r="E8" s="357" t="s">
        <v>9</v>
      </c>
      <c r="F8" s="358" t="s">
        <v>10</v>
      </c>
      <c r="G8" s="360" t="s">
        <v>11</v>
      </c>
      <c r="H8" s="360"/>
      <c r="I8" s="361" t="s">
        <v>12</v>
      </c>
      <c r="J8" s="357" t="s">
        <v>9</v>
      </c>
      <c r="K8" s="358" t="s">
        <v>13</v>
      </c>
      <c r="L8" s="358" t="s">
        <v>10</v>
      </c>
      <c r="M8" s="360" t="s">
        <v>11</v>
      </c>
      <c r="N8" s="360"/>
      <c r="O8" s="358" t="s">
        <v>12</v>
      </c>
      <c r="P8" s="355"/>
    </row>
    <row r="9" spans="1:17" s="65" customFormat="1" ht="39" thickBot="1">
      <c r="A9" s="344"/>
      <c r="B9" s="347"/>
      <c r="C9" s="347"/>
      <c r="D9" s="350"/>
      <c r="E9" s="344"/>
      <c r="F9" s="359"/>
      <c r="G9" s="66" t="s">
        <v>14</v>
      </c>
      <c r="H9" s="66" t="s">
        <v>15</v>
      </c>
      <c r="I9" s="362"/>
      <c r="J9" s="344"/>
      <c r="K9" s="359"/>
      <c r="L9" s="359"/>
      <c r="M9" s="66" t="s">
        <v>14</v>
      </c>
      <c r="N9" s="66" t="s">
        <v>15</v>
      </c>
      <c r="O9" s="359"/>
      <c r="P9" s="356"/>
    </row>
    <row r="10" spans="1:17" ht="13.5" thickBot="1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>
      <c r="B174" s="95"/>
      <c r="C174" s="95"/>
      <c r="D174" s="95"/>
    </row>
    <row r="175" spans="1:17" s="65" customFormat="1">
      <c r="B175" s="352" t="s">
        <v>117</v>
      </c>
      <c r="C175" s="352"/>
      <c r="D175" s="352"/>
      <c r="E175" s="352"/>
      <c r="F175" s="352"/>
      <c r="G175" s="352"/>
      <c r="H175" s="352"/>
      <c r="J175" s="353" t="s">
        <v>118</v>
      </c>
      <c r="K175" s="353"/>
      <c r="L175" s="353"/>
      <c r="M175" s="353"/>
      <c r="N175" s="353"/>
      <c r="O175" s="353"/>
    </row>
    <row r="181" spans="1:16" ht="13.5" thickBot="1"/>
    <row r="182" spans="1:16" s="4" customFormat="1" ht="25.5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4"/>
  <sheetViews>
    <sheetView topLeftCell="B1" workbookViewId="0">
      <selection activeCell="B157" sqref="A1:XFD1048576"/>
    </sheetView>
  </sheetViews>
  <sheetFormatPr defaultColWidth="9.140625" defaultRowHeight="12.75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>
      <c r="A3" s="54"/>
      <c r="B3" s="54"/>
      <c r="C3" s="54"/>
      <c r="D3" s="54"/>
      <c r="F3" s="56"/>
      <c r="I3" s="56"/>
      <c r="K3" s="56"/>
      <c r="N3" s="56"/>
      <c r="O3" s="329" t="s">
        <v>240</v>
      </c>
      <c r="P3" s="329"/>
    </row>
    <row r="4" spans="1:17" s="55" customFormat="1" ht="1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>
      <c r="B6" s="95"/>
      <c r="C6" s="95"/>
      <c r="D6" s="95"/>
      <c r="P6" s="65" t="s">
        <v>1</v>
      </c>
    </row>
    <row r="7" spans="1:17" s="65" customFormat="1">
      <c r="A7" s="342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54" t="s">
        <v>8</v>
      </c>
    </row>
    <row r="8" spans="1:17" s="65" customFormat="1">
      <c r="A8" s="343"/>
      <c r="B8" s="346"/>
      <c r="C8" s="346"/>
      <c r="D8" s="349"/>
      <c r="E8" s="357" t="s">
        <v>9</v>
      </c>
      <c r="F8" s="358" t="s">
        <v>10</v>
      </c>
      <c r="G8" s="360" t="s">
        <v>11</v>
      </c>
      <c r="H8" s="360"/>
      <c r="I8" s="361" t="s">
        <v>12</v>
      </c>
      <c r="J8" s="357" t="s">
        <v>9</v>
      </c>
      <c r="K8" s="358" t="s">
        <v>13</v>
      </c>
      <c r="L8" s="358" t="s">
        <v>10</v>
      </c>
      <c r="M8" s="360" t="s">
        <v>11</v>
      </c>
      <c r="N8" s="360"/>
      <c r="O8" s="358" t="s">
        <v>12</v>
      </c>
      <c r="P8" s="355"/>
    </row>
    <row r="9" spans="1:17" s="65" customFormat="1" ht="39" thickBot="1">
      <c r="A9" s="344"/>
      <c r="B9" s="347"/>
      <c r="C9" s="347"/>
      <c r="D9" s="350"/>
      <c r="E9" s="344"/>
      <c r="F9" s="359"/>
      <c r="G9" s="66" t="s">
        <v>14</v>
      </c>
      <c r="H9" s="66" t="s">
        <v>15</v>
      </c>
      <c r="I9" s="362"/>
      <c r="J9" s="344"/>
      <c r="K9" s="359"/>
      <c r="L9" s="359"/>
      <c r="M9" s="66" t="s">
        <v>14</v>
      </c>
      <c r="N9" s="66" t="s">
        <v>15</v>
      </c>
      <c r="O9" s="359"/>
      <c r="P9" s="356"/>
    </row>
    <row r="10" spans="1:17" ht="13.5" thickBot="1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>
      <c r="B174" s="95"/>
      <c r="C174" s="95"/>
      <c r="D174" s="95"/>
    </row>
    <row r="175" spans="1:18" s="65" customFormat="1">
      <c r="B175" s="352" t="s">
        <v>117</v>
      </c>
      <c r="C175" s="352"/>
      <c r="D175" s="352"/>
      <c r="E175" s="352"/>
      <c r="F175" s="352"/>
      <c r="G175" s="352"/>
      <c r="H175" s="352"/>
      <c r="J175" s="353" t="s">
        <v>118</v>
      </c>
      <c r="K175" s="353"/>
      <c r="L175" s="353"/>
      <c r="M175" s="353"/>
      <c r="N175" s="353"/>
      <c r="O175" s="353"/>
    </row>
    <row r="181" spans="1:17" ht="13.5" thickBot="1"/>
    <row r="182" spans="1:17" s="4" customFormat="1" ht="25.5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>
      <c r="A2" s="200"/>
      <c r="B2" s="200"/>
      <c r="C2" s="200"/>
      <c r="D2" s="200"/>
      <c r="F2" s="202"/>
      <c r="I2" s="202"/>
      <c r="K2" s="202"/>
      <c r="N2" s="202"/>
      <c r="O2" s="364" t="s">
        <v>120</v>
      </c>
      <c r="P2" s="364"/>
    </row>
    <row r="3" spans="1:16" s="201" customFormat="1" ht="30" customHeight="1">
      <c r="A3" s="200"/>
      <c r="B3" s="200"/>
      <c r="C3" s="200"/>
      <c r="D3" s="200"/>
      <c r="F3" s="202"/>
      <c r="I3" s="202"/>
      <c r="K3" s="202"/>
      <c r="N3" s="365" t="s">
        <v>284</v>
      </c>
      <c r="O3" s="365"/>
      <c r="P3" s="365"/>
    </row>
    <row r="4" spans="1:16" s="201" customFormat="1">
      <c r="A4" s="365" t="s">
        <v>283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01" customFormat="1">
      <c r="A5" s="203"/>
      <c r="B5" s="204"/>
      <c r="C5" s="204"/>
      <c r="D5" s="204"/>
      <c r="E5" s="204"/>
      <c r="F5" s="204"/>
      <c r="G5" s="366">
        <v>3559000000</v>
      </c>
      <c r="H5" s="366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>
      <c r="A6" s="205"/>
      <c r="G6" s="363" t="s">
        <v>244</v>
      </c>
      <c r="H6" s="363"/>
      <c r="P6" s="206" t="s">
        <v>1</v>
      </c>
    </row>
    <row r="7" spans="1:16">
      <c r="A7" s="367" t="s">
        <v>2</v>
      </c>
      <c r="B7" s="370" t="s">
        <v>3</v>
      </c>
      <c r="C7" s="370" t="s">
        <v>4</v>
      </c>
      <c r="D7" s="373" t="s">
        <v>247</v>
      </c>
      <c r="E7" s="376" t="s">
        <v>6</v>
      </c>
      <c r="F7" s="376"/>
      <c r="G7" s="376"/>
      <c r="H7" s="376"/>
      <c r="I7" s="376"/>
      <c r="J7" s="376" t="s">
        <v>7</v>
      </c>
      <c r="K7" s="376"/>
      <c r="L7" s="376"/>
      <c r="M7" s="376"/>
      <c r="N7" s="376"/>
      <c r="O7" s="376"/>
      <c r="P7" s="377" t="s">
        <v>8</v>
      </c>
    </row>
    <row r="8" spans="1:16">
      <c r="A8" s="368"/>
      <c r="B8" s="371"/>
      <c r="C8" s="371"/>
      <c r="D8" s="374"/>
      <c r="E8" s="380" t="s">
        <v>9</v>
      </c>
      <c r="F8" s="382" t="s">
        <v>10</v>
      </c>
      <c r="G8" s="383" t="s">
        <v>11</v>
      </c>
      <c r="H8" s="383"/>
      <c r="I8" s="384" t="s">
        <v>12</v>
      </c>
      <c r="J8" s="380" t="s">
        <v>9</v>
      </c>
      <c r="K8" s="382" t="s">
        <v>13</v>
      </c>
      <c r="L8" s="382" t="s">
        <v>10</v>
      </c>
      <c r="M8" s="383" t="s">
        <v>11</v>
      </c>
      <c r="N8" s="383"/>
      <c r="O8" s="382" t="s">
        <v>12</v>
      </c>
      <c r="P8" s="378"/>
    </row>
    <row r="9" spans="1:16" ht="39" thickBot="1">
      <c r="A9" s="369"/>
      <c r="B9" s="372"/>
      <c r="C9" s="372"/>
      <c r="D9" s="375"/>
      <c r="E9" s="381"/>
      <c r="F9" s="372"/>
      <c r="G9" s="196" t="s">
        <v>14</v>
      </c>
      <c r="H9" s="196" t="s">
        <v>15</v>
      </c>
      <c r="I9" s="375"/>
      <c r="J9" s="381"/>
      <c r="K9" s="372"/>
      <c r="L9" s="372"/>
      <c r="M9" s="196" t="s">
        <v>14</v>
      </c>
      <c r="N9" s="196" t="s">
        <v>15</v>
      </c>
      <c r="O9" s="372"/>
      <c r="P9" s="379"/>
    </row>
    <row r="10" spans="1:16" ht="13.5" thickBot="1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25.5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51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76.5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76.5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="60" zoomScaleNormal="60" workbookViewId="0">
      <selection activeCell="A4" sqref="A4:P4"/>
    </sheetView>
  </sheetViews>
  <sheetFormatPr defaultRowHeight="18.75"/>
  <cols>
    <col min="1" max="1" width="16.5703125" style="266" customWidth="1"/>
    <col min="2" max="2" width="15.42578125" style="262" customWidth="1"/>
    <col min="3" max="3" width="13.28515625" style="262" customWidth="1"/>
    <col min="4" max="4" width="33.42578125" style="262" customWidth="1"/>
    <col min="5" max="5" width="30.85546875" style="262" customWidth="1"/>
    <col min="6" max="6" width="27.7109375" style="262" customWidth="1"/>
    <col min="7" max="7" width="28.28515625" style="262" customWidth="1"/>
    <col min="8" max="8" width="26.140625" style="262" customWidth="1"/>
    <col min="9" max="9" width="22.85546875" style="262" customWidth="1"/>
    <col min="10" max="10" width="28.85546875" style="262" customWidth="1"/>
    <col min="11" max="11" width="28.140625" style="262" bestFit="1" customWidth="1"/>
    <col min="12" max="12" width="26.42578125" style="262" customWidth="1"/>
    <col min="13" max="13" width="24.28515625" style="262" customWidth="1"/>
    <col min="14" max="14" width="22" style="262" customWidth="1"/>
    <col min="15" max="15" width="28" style="262" customWidth="1"/>
    <col min="16" max="16" width="29.28515625" style="262" customWidth="1"/>
    <col min="17" max="17" width="11.7109375" style="261" bestFit="1" customWidth="1"/>
    <col min="18" max="16384" width="9.140625" style="262"/>
  </cols>
  <sheetData>
    <row r="1" spans="1:17" s="260" customFormat="1" ht="21">
      <c r="A1" s="269"/>
      <c r="B1" s="269"/>
      <c r="C1" s="269"/>
      <c r="D1" s="269"/>
      <c r="E1" s="270"/>
      <c r="F1" s="271"/>
      <c r="G1" s="270"/>
      <c r="H1" s="270"/>
      <c r="I1" s="271"/>
      <c r="J1" s="270"/>
      <c r="K1" s="271"/>
      <c r="L1" s="270"/>
      <c r="M1" s="270"/>
      <c r="N1" s="271"/>
      <c r="O1" s="270"/>
      <c r="P1" s="270" t="s">
        <v>0</v>
      </c>
    </row>
    <row r="2" spans="1:17" s="260" customFormat="1" ht="21">
      <c r="A2" s="269"/>
      <c r="B2" s="269"/>
      <c r="C2" s="269"/>
      <c r="D2" s="269"/>
      <c r="E2" s="270"/>
      <c r="F2" s="271"/>
      <c r="G2" s="270"/>
      <c r="H2" s="270"/>
      <c r="I2" s="271"/>
      <c r="J2" s="270"/>
      <c r="K2" s="271"/>
      <c r="L2" s="270"/>
      <c r="M2" s="270"/>
      <c r="N2" s="271"/>
      <c r="O2" s="391" t="s">
        <v>120</v>
      </c>
      <c r="P2" s="391"/>
    </row>
    <row r="3" spans="1:17" s="260" customFormat="1" ht="21">
      <c r="A3" s="269"/>
      <c r="B3" s="269"/>
      <c r="C3" s="269"/>
      <c r="D3" s="269"/>
      <c r="E3" s="270"/>
      <c r="F3" s="271"/>
      <c r="G3" s="270"/>
      <c r="H3" s="270"/>
      <c r="I3" s="271"/>
      <c r="J3" s="270"/>
      <c r="K3" s="271"/>
      <c r="L3" s="270"/>
      <c r="M3" s="270"/>
      <c r="N3" s="272"/>
      <c r="O3" s="392" t="s">
        <v>315</v>
      </c>
      <c r="P3" s="392"/>
    </row>
    <row r="4" spans="1:17" s="260" customFormat="1" ht="21">
      <c r="A4" s="393" t="s">
        <v>312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7" s="260" customFormat="1" ht="20.25">
      <c r="A5" s="392" t="s">
        <v>313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</row>
    <row r="6" spans="1:17" s="260" customFormat="1" ht="21" thickBot="1">
      <c r="A6" s="392">
        <v>3559000000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</row>
    <row r="7" spans="1:17" ht="21">
      <c r="A7" s="385" t="s">
        <v>2</v>
      </c>
      <c r="B7" s="388" t="s">
        <v>3</v>
      </c>
      <c r="C7" s="388" t="s">
        <v>4</v>
      </c>
      <c r="D7" s="388" t="s">
        <v>247</v>
      </c>
      <c r="E7" s="388" t="s">
        <v>6</v>
      </c>
      <c r="F7" s="388"/>
      <c r="G7" s="388"/>
      <c r="H7" s="388"/>
      <c r="I7" s="388"/>
      <c r="J7" s="388" t="s">
        <v>7</v>
      </c>
      <c r="K7" s="388"/>
      <c r="L7" s="388"/>
      <c r="M7" s="388"/>
      <c r="N7" s="388"/>
      <c r="O7" s="388"/>
      <c r="P7" s="394" t="s">
        <v>8</v>
      </c>
    </row>
    <row r="8" spans="1:17" ht="21">
      <c r="A8" s="386"/>
      <c r="B8" s="389"/>
      <c r="C8" s="389"/>
      <c r="D8" s="389"/>
      <c r="E8" s="389" t="s">
        <v>9</v>
      </c>
      <c r="F8" s="389" t="s">
        <v>10</v>
      </c>
      <c r="G8" s="389" t="s">
        <v>11</v>
      </c>
      <c r="H8" s="389"/>
      <c r="I8" s="389" t="s">
        <v>12</v>
      </c>
      <c r="J8" s="389" t="s">
        <v>9</v>
      </c>
      <c r="K8" s="389" t="s">
        <v>13</v>
      </c>
      <c r="L8" s="389" t="s">
        <v>10</v>
      </c>
      <c r="M8" s="389" t="s">
        <v>11</v>
      </c>
      <c r="N8" s="389"/>
      <c r="O8" s="389" t="s">
        <v>12</v>
      </c>
      <c r="P8" s="395"/>
    </row>
    <row r="9" spans="1:17" ht="93.75" customHeight="1" thickBot="1">
      <c r="A9" s="387"/>
      <c r="B9" s="390"/>
      <c r="C9" s="390"/>
      <c r="D9" s="390"/>
      <c r="E9" s="390"/>
      <c r="F9" s="390"/>
      <c r="G9" s="319" t="s">
        <v>14</v>
      </c>
      <c r="H9" s="319" t="s">
        <v>15</v>
      </c>
      <c r="I9" s="390"/>
      <c r="J9" s="390"/>
      <c r="K9" s="390"/>
      <c r="L9" s="390"/>
      <c r="M9" s="319" t="s">
        <v>14</v>
      </c>
      <c r="N9" s="319" t="s">
        <v>15</v>
      </c>
      <c r="O9" s="390"/>
      <c r="P9" s="396"/>
    </row>
    <row r="10" spans="1:17" ht="21.75" thickBot="1">
      <c r="A10" s="273">
        <v>1</v>
      </c>
      <c r="B10" s="274">
        <v>2</v>
      </c>
      <c r="C10" s="274">
        <v>3</v>
      </c>
      <c r="D10" s="274">
        <v>4</v>
      </c>
      <c r="E10" s="274">
        <v>5</v>
      </c>
      <c r="F10" s="274">
        <v>6</v>
      </c>
      <c r="G10" s="274">
        <v>7</v>
      </c>
      <c r="H10" s="274">
        <v>8</v>
      </c>
      <c r="I10" s="274">
        <v>9</v>
      </c>
      <c r="J10" s="274">
        <v>10</v>
      </c>
      <c r="K10" s="274">
        <v>11</v>
      </c>
      <c r="L10" s="274">
        <v>12</v>
      </c>
      <c r="M10" s="274">
        <v>13</v>
      </c>
      <c r="N10" s="274">
        <v>14</v>
      </c>
      <c r="O10" s="274">
        <v>15</v>
      </c>
      <c r="P10" s="274">
        <v>16</v>
      </c>
    </row>
    <row r="11" spans="1:17" s="263" customFormat="1" ht="60.75">
      <c r="A11" s="275" t="s">
        <v>295</v>
      </c>
      <c r="B11" s="276"/>
      <c r="C11" s="276"/>
      <c r="D11" s="277" t="s">
        <v>16</v>
      </c>
      <c r="E11" s="278">
        <v>55554187</v>
      </c>
      <c r="F11" s="278">
        <v>55554187</v>
      </c>
      <c r="G11" s="278">
        <v>32724144</v>
      </c>
      <c r="H11" s="278">
        <v>2609703</v>
      </c>
      <c r="I11" s="278">
        <v>0</v>
      </c>
      <c r="J11" s="278">
        <v>7089000</v>
      </c>
      <c r="K11" s="278">
        <v>7054000</v>
      </c>
      <c r="L11" s="278">
        <v>35000</v>
      </c>
      <c r="M11" s="278">
        <v>0</v>
      </c>
      <c r="N11" s="278">
        <v>0</v>
      </c>
      <c r="O11" s="278">
        <v>7054000</v>
      </c>
      <c r="P11" s="278">
        <v>62643187</v>
      </c>
      <c r="Q11" s="268"/>
    </row>
    <row r="12" spans="1:17" s="264" customFormat="1" ht="63">
      <c r="A12" s="279" t="s">
        <v>294</v>
      </c>
      <c r="B12" s="280"/>
      <c r="C12" s="280"/>
      <c r="D12" s="281" t="s">
        <v>16</v>
      </c>
      <c r="E12" s="282">
        <v>55554187</v>
      </c>
      <c r="F12" s="282">
        <v>55554187</v>
      </c>
      <c r="G12" s="282">
        <v>32724144</v>
      </c>
      <c r="H12" s="282">
        <v>2609703</v>
      </c>
      <c r="I12" s="282">
        <v>0</v>
      </c>
      <c r="J12" s="282">
        <v>7089000</v>
      </c>
      <c r="K12" s="282">
        <v>7054000</v>
      </c>
      <c r="L12" s="282">
        <v>35000</v>
      </c>
      <c r="M12" s="282">
        <v>0</v>
      </c>
      <c r="N12" s="282">
        <v>0</v>
      </c>
      <c r="O12" s="282">
        <v>7054000</v>
      </c>
      <c r="P12" s="282">
        <v>62643187</v>
      </c>
      <c r="Q12" s="268"/>
    </row>
    <row r="13" spans="1:17" ht="63">
      <c r="A13" s="283" t="s">
        <v>249</v>
      </c>
      <c r="B13" s="284">
        <v>180</v>
      </c>
      <c r="C13" s="285">
        <v>133</v>
      </c>
      <c r="D13" s="286" t="s">
        <v>18</v>
      </c>
      <c r="E13" s="287">
        <v>608625</v>
      </c>
      <c r="F13" s="288">
        <v>608625</v>
      </c>
      <c r="G13" s="288">
        <v>0</v>
      </c>
      <c r="H13" s="288">
        <v>0</v>
      </c>
      <c r="I13" s="288">
        <v>0</v>
      </c>
      <c r="J13" s="287">
        <v>0</v>
      </c>
      <c r="K13" s="288">
        <v>0</v>
      </c>
      <c r="L13" s="288">
        <v>0</v>
      </c>
      <c r="M13" s="288">
        <v>0</v>
      </c>
      <c r="N13" s="288">
        <v>0</v>
      </c>
      <c r="O13" s="288">
        <v>0</v>
      </c>
      <c r="P13" s="287">
        <v>608625</v>
      </c>
      <c r="Q13" s="268"/>
    </row>
    <row r="14" spans="1:17" s="263" customFormat="1" ht="101.25">
      <c r="A14" s="295" t="s">
        <v>296</v>
      </c>
      <c r="B14" s="296"/>
      <c r="C14" s="296"/>
      <c r="D14" s="297" t="s">
        <v>28</v>
      </c>
      <c r="E14" s="287">
        <v>418373879.29999995</v>
      </c>
      <c r="F14" s="287">
        <v>418373879.29999995</v>
      </c>
      <c r="G14" s="287">
        <v>284570972.45999998</v>
      </c>
      <c r="H14" s="287">
        <v>42529044.399999999</v>
      </c>
      <c r="I14" s="287">
        <v>0</v>
      </c>
      <c r="J14" s="287">
        <v>45659065</v>
      </c>
      <c r="K14" s="287">
        <v>27869465</v>
      </c>
      <c r="L14" s="287">
        <v>17709600</v>
      </c>
      <c r="M14" s="287">
        <v>0</v>
      </c>
      <c r="N14" s="287">
        <v>0</v>
      </c>
      <c r="O14" s="287">
        <v>27949465</v>
      </c>
      <c r="P14" s="287">
        <v>464032944.29999995</v>
      </c>
      <c r="Q14" s="268"/>
    </row>
    <row r="15" spans="1:17" s="264" customFormat="1" ht="105">
      <c r="A15" s="279" t="s">
        <v>297</v>
      </c>
      <c r="B15" s="280"/>
      <c r="C15" s="280"/>
      <c r="D15" s="281" t="s">
        <v>28</v>
      </c>
      <c r="E15" s="282">
        <v>418373879.29999995</v>
      </c>
      <c r="F15" s="282">
        <v>418373879.29999995</v>
      </c>
      <c r="G15" s="282">
        <v>284570972.45999998</v>
      </c>
      <c r="H15" s="282">
        <v>42529044.399999999</v>
      </c>
      <c r="I15" s="282">
        <v>0</v>
      </c>
      <c r="J15" s="282">
        <v>45659065</v>
      </c>
      <c r="K15" s="282">
        <v>27869465</v>
      </c>
      <c r="L15" s="282">
        <v>17709600</v>
      </c>
      <c r="M15" s="282">
        <v>0</v>
      </c>
      <c r="N15" s="282">
        <v>0</v>
      </c>
      <c r="O15" s="282">
        <v>27949465</v>
      </c>
      <c r="P15" s="282">
        <v>464032944.29999995</v>
      </c>
      <c r="Q15" s="268"/>
    </row>
    <row r="16" spans="1:17" ht="42">
      <c r="A16" s="298" t="s">
        <v>260</v>
      </c>
      <c r="B16" s="299">
        <v>1010</v>
      </c>
      <c r="C16" s="285">
        <v>910</v>
      </c>
      <c r="D16" s="286" t="s">
        <v>30</v>
      </c>
      <c r="E16" s="287">
        <v>129973873</v>
      </c>
      <c r="F16" s="288">
        <v>129973873</v>
      </c>
      <c r="G16" s="288">
        <v>80406167</v>
      </c>
      <c r="H16" s="288">
        <v>16458044</v>
      </c>
      <c r="I16" s="288">
        <v>0</v>
      </c>
      <c r="J16" s="287">
        <v>6906000</v>
      </c>
      <c r="K16" s="288">
        <v>1100000</v>
      </c>
      <c r="L16" s="288">
        <v>5776000</v>
      </c>
      <c r="M16" s="288">
        <v>0</v>
      </c>
      <c r="N16" s="288">
        <v>0</v>
      </c>
      <c r="O16" s="288">
        <v>1130000</v>
      </c>
      <c r="P16" s="287">
        <v>136879873</v>
      </c>
      <c r="Q16" s="268"/>
    </row>
    <row r="17" spans="1:17" s="265" customFormat="1" ht="84">
      <c r="A17" s="293" t="s">
        <v>288</v>
      </c>
      <c r="B17" s="294">
        <v>1021</v>
      </c>
      <c r="C17" s="292">
        <v>921</v>
      </c>
      <c r="D17" s="290" t="s">
        <v>289</v>
      </c>
      <c r="E17" s="282">
        <v>76943799.400000006</v>
      </c>
      <c r="F17" s="291">
        <v>76943799.400000006</v>
      </c>
      <c r="G17" s="291">
        <v>32281464</v>
      </c>
      <c r="H17" s="291">
        <v>25213261.399999999</v>
      </c>
      <c r="I17" s="291">
        <v>0</v>
      </c>
      <c r="J17" s="282">
        <v>13742600</v>
      </c>
      <c r="K17" s="291">
        <v>1780000</v>
      </c>
      <c r="L17" s="291">
        <v>11912600</v>
      </c>
      <c r="M17" s="291">
        <v>0</v>
      </c>
      <c r="N17" s="291">
        <v>0</v>
      </c>
      <c r="O17" s="291">
        <v>1830000</v>
      </c>
      <c r="P17" s="282">
        <v>90686399.400000006</v>
      </c>
      <c r="Q17" s="268"/>
    </row>
    <row r="18" spans="1:17" ht="147">
      <c r="A18" s="298" t="s">
        <v>290</v>
      </c>
      <c r="B18" s="299">
        <v>1070</v>
      </c>
      <c r="C18" s="285">
        <v>960</v>
      </c>
      <c r="D18" s="286" t="s">
        <v>286</v>
      </c>
      <c r="E18" s="287">
        <v>10440499</v>
      </c>
      <c r="F18" s="288">
        <v>10440499</v>
      </c>
      <c r="G18" s="288">
        <v>7916228</v>
      </c>
      <c r="H18" s="288">
        <v>507101</v>
      </c>
      <c r="I18" s="288">
        <v>0</v>
      </c>
      <c r="J18" s="287">
        <v>145503</v>
      </c>
      <c r="K18" s="288">
        <v>124503</v>
      </c>
      <c r="L18" s="288">
        <v>21000</v>
      </c>
      <c r="M18" s="288">
        <v>0</v>
      </c>
      <c r="N18" s="288">
        <v>0</v>
      </c>
      <c r="O18" s="288">
        <v>124503</v>
      </c>
      <c r="P18" s="287">
        <v>10586002</v>
      </c>
      <c r="Q18" s="268"/>
    </row>
    <row r="19" spans="1:17" s="265" customFormat="1" ht="63">
      <c r="A19" s="289" t="s">
        <v>291</v>
      </c>
      <c r="B19" s="294">
        <v>1141</v>
      </c>
      <c r="C19" s="292">
        <v>990</v>
      </c>
      <c r="D19" s="290" t="s">
        <v>37</v>
      </c>
      <c r="E19" s="282">
        <v>9867279</v>
      </c>
      <c r="F19" s="291">
        <v>9867279</v>
      </c>
      <c r="G19" s="291">
        <v>7558312</v>
      </c>
      <c r="H19" s="291">
        <v>295638</v>
      </c>
      <c r="I19" s="291">
        <v>0</v>
      </c>
      <c r="J19" s="282">
        <v>0</v>
      </c>
      <c r="K19" s="291">
        <v>0</v>
      </c>
      <c r="L19" s="291">
        <v>0</v>
      </c>
      <c r="M19" s="291">
        <v>0</v>
      </c>
      <c r="N19" s="291">
        <v>0</v>
      </c>
      <c r="O19" s="291">
        <v>0</v>
      </c>
      <c r="P19" s="282">
        <v>9867279</v>
      </c>
      <c r="Q19" s="268"/>
    </row>
    <row r="20" spans="1:17" s="265" customFormat="1" ht="42">
      <c r="A20" s="289" t="s">
        <v>292</v>
      </c>
      <c r="B20" s="294">
        <v>1142</v>
      </c>
      <c r="C20" s="292">
        <v>990</v>
      </c>
      <c r="D20" s="290" t="s">
        <v>39</v>
      </c>
      <c r="E20" s="282">
        <v>193290</v>
      </c>
      <c r="F20" s="291">
        <v>193290</v>
      </c>
      <c r="G20" s="291">
        <v>0</v>
      </c>
      <c r="H20" s="291">
        <v>0</v>
      </c>
      <c r="I20" s="291">
        <v>0</v>
      </c>
      <c r="J20" s="282">
        <v>0</v>
      </c>
      <c r="K20" s="291">
        <v>0</v>
      </c>
      <c r="L20" s="291">
        <v>0</v>
      </c>
      <c r="M20" s="291">
        <v>0</v>
      </c>
      <c r="N20" s="291">
        <v>0</v>
      </c>
      <c r="O20" s="291">
        <v>0</v>
      </c>
      <c r="P20" s="282">
        <v>193290</v>
      </c>
      <c r="Q20" s="268"/>
    </row>
    <row r="21" spans="1:17" ht="252">
      <c r="A21" s="283" t="s">
        <v>298</v>
      </c>
      <c r="B21" s="299">
        <v>3140</v>
      </c>
      <c r="C21" s="285">
        <v>1040</v>
      </c>
      <c r="D21" s="286" t="s">
        <v>40</v>
      </c>
      <c r="E21" s="287">
        <v>0</v>
      </c>
      <c r="F21" s="288">
        <v>0</v>
      </c>
      <c r="G21" s="288">
        <v>0</v>
      </c>
      <c r="H21" s="288">
        <v>0</v>
      </c>
      <c r="I21" s="288">
        <v>0</v>
      </c>
      <c r="J21" s="287">
        <v>0</v>
      </c>
      <c r="K21" s="288">
        <v>0</v>
      </c>
      <c r="L21" s="288">
        <v>0</v>
      </c>
      <c r="M21" s="288">
        <v>0</v>
      </c>
      <c r="N21" s="288">
        <v>0</v>
      </c>
      <c r="O21" s="288">
        <v>0</v>
      </c>
      <c r="P21" s="287">
        <v>0</v>
      </c>
      <c r="Q21" s="268"/>
    </row>
    <row r="22" spans="1:17" s="265" customFormat="1" ht="42">
      <c r="A22" s="293" t="s">
        <v>245</v>
      </c>
      <c r="B22" s="294">
        <v>7321</v>
      </c>
      <c r="C22" s="292">
        <v>443</v>
      </c>
      <c r="D22" s="290" t="s">
        <v>246</v>
      </c>
      <c r="E22" s="282">
        <v>0</v>
      </c>
      <c r="F22" s="291">
        <v>0</v>
      </c>
      <c r="G22" s="291">
        <v>0</v>
      </c>
      <c r="H22" s="291">
        <v>0</v>
      </c>
      <c r="I22" s="291">
        <v>0</v>
      </c>
      <c r="J22" s="282">
        <v>24459178</v>
      </c>
      <c r="K22" s="291">
        <v>24459178</v>
      </c>
      <c r="L22" s="291">
        <v>0</v>
      </c>
      <c r="M22" s="291">
        <v>0</v>
      </c>
      <c r="N22" s="291">
        <v>0</v>
      </c>
      <c r="O22" s="291">
        <v>24459178</v>
      </c>
      <c r="P22" s="282">
        <v>24459178</v>
      </c>
      <c r="Q22" s="268"/>
    </row>
    <row r="23" spans="1:17" s="263" customFormat="1" ht="121.5">
      <c r="A23" s="295" t="s">
        <v>299</v>
      </c>
      <c r="B23" s="296"/>
      <c r="C23" s="296"/>
      <c r="D23" s="297" t="s">
        <v>41</v>
      </c>
      <c r="E23" s="287">
        <v>38273545</v>
      </c>
      <c r="F23" s="287">
        <v>38273545</v>
      </c>
      <c r="G23" s="287">
        <v>531071</v>
      </c>
      <c r="H23" s="287">
        <v>14000</v>
      </c>
      <c r="I23" s="287">
        <v>0</v>
      </c>
      <c r="J23" s="287">
        <v>5848740</v>
      </c>
      <c r="K23" s="287">
        <v>5848740</v>
      </c>
      <c r="L23" s="287">
        <v>0</v>
      </c>
      <c r="M23" s="287">
        <v>0</v>
      </c>
      <c r="N23" s="287">
        <v>0</v>
      </c>
      <c r="O23" s="287">
        <v>5848740</v>
      </c>
      <c r="P23" s="287">
        <v>44122285</v>
      </c>
      <c r="Q23" s="268"/>
    </row>
    <row r="24" spans="1:17" s="264" customFormat="1" ht="105">
      <c r="A24" s="279" t="s">
        <v>300</v>
      </c>
      <c r="B24" s="280"/>
      <c r="C24" s="280"/>
      <c r="D24" s="281" t="s">
        <v>41</v>
      </c>
      <c r="E24" s="282">
        <v>38273545</v>
      </c>
      <c r="F24" s="282">
        <v>38273545</v>
      </c>
      <c r="G24" s="282">
        <v>531071</v>
      </c>
      <c r="H24" s="282">
        <v>14000</v>
      </c>
      <c r="I24" s="282">
        <v>0</v>
      </c>
      <c r="J24" s="282">
        <v>5848740</v>
      </c>
      <c r="K24" s="282">
        <v>5848740</v>
      </c>
      <c r="L24" s="282">
        <v>0</v>
      </c>
      <c r="M24" s="282">
        <v>0</v>
      </c>
      <c r="N24" s="282">
        <v>0</v>
      </c>
      <c r="O24" s="282">
        <v>5848740</v>
      </c>
      <c r="P24" s="282">
        <v>44122285</v>
      </c>
      <c r="Q24" s="268"/>
    </row>
    <row r="25" spans="1:17" ht="63">
      <c r="A25" s="298" t="s">
        <v>301</v>
      </c>
      <c r="B25" s="299">
        <v>2010</v>
      </c>
      <c r="C25" s="285">
        <v>731</v>
      </c>
      <c r="D25" s="286" t="s">
        <v>42</v>
      </c>
      <c r="E25" s="287">
        <v>25292057</v>
      </c>
      <c r="F25" s="288">
        <v>25292057</v>
      </c>
      <c r="G25" s="288">
        <v>0</v>
      </c>
      <c r="H25" s="288">
        <v>0</v>
      </c>
      <c r="I25" s="288">
        <v>0</v>
      </c>
      <c r="J25" s="287">
        <v>2144635.5699999998</v>
      </c>
      <c r="K25" s="288">
        <v>2144635.5699999998</v>
      </c>
      <c r="L25" s="288">
        <v>0</v>
      </c>
      <c r="M25" s="288">
        <v>0</v>
      </c>
      <c r="N25" s="288">
        <v>0</v>
      </c>
      <c r="O25" s="288">
        <v>2144635.5699999998</v>
      </c>
      <c r="P25" s="287">
        <v>27436692.57</v>
      </c>
      <c r="Q25" s="268"/>
    </row>
    <row r="26" spans="1:17" s="265" customFormat="1" ht="126">
      <c r="A26" s="293" t="s">
        <v>302</v>
      </c>
      <c r="B26" s="294">
        <v>2111</v>
      </c>
      <c r="C26" s="292">
        <v>726</v>
      </c>
      <c r="D26" s="290" t="s">
        <v>46</v>
      </c>
      <c r="E26" s="282">
        <v>11118577</v>
      </c>
      <c r="F26" s="291">
        <v>11118577</v>
      </c>
      <c r="G26" s="291">
        <v>0</v>
      </c>
      <c r="H26" s="291">
        <v>0</v>
      </c>
      <c r="I26" s="291">
        <v>0</v>
      </c>
      <c r="J26" s="282">
        <v>4803.4300000000512</v>
      </c>
      <c r="K26" s="291">
        <v>4803.4300000000512</v>
      </c>
      <c r="L26" s="291">
        <v>0</v>
      </c>
      <c r="M26" s="291">
        <v>0</v>
      </c>
      <c r="N26" s="291">
        <v>0</v>
      </c>
      <c r="O26" s="291">
        <v>4803.4300000000512</v>
      </c>
      <c r="P26" s="282">
        <v>11123380.43</v>
      </c>
      <c r="Q26" s="268"/>
    </row>
    <row r="27" spans="1:17" s="265" customFormat="1" ht="63">
      <c r="A27" s="293" t="s">
        <v>303</v>
      </c>
      <c r="B27" s="294">
        <v>2152</v>
      </c>
      <c r="C27" s="292">
        <v>763</v>
      </c>
      <c r="D27" s="290" t="s">
        <v>53</v>
      </c>
      <c r="E27" s="282">
        <v>1116219</v>
      </c>
      <c r="F27" s="291">
        <v>1116219</v>
      </c>
      <c r="G27" s="291">
        <v>0</v>
      </c>
      <c r="H27" s="291">
        <v>0</v>
      </c>
      <c r="I27" s="291">
        <v>0</v>
      </c>
      <c r="J27" s="282">
        <v>0</v>
      </c>
      <c r="K27" s="291">
        <v>0</v>
      </c>
      <c r="L27" s="291">
        <v>0</v>
      </c>
      <c r="M27" s="291">
        <v>0</v>
      </c>
      <c r="N27" s="291">
        <v>0</v>
      </c>
      <c r="O27" s="291">
        <v>0</v>
      </c>
      <c r="P27" s="282">
        <v>1116219</v>
      </c>
      <c r="Q27" s="268"/>
    </row>
    <row r="28" spans="1:17" s="265" customFormat="1" ht="42">
      <c r="A28" s="293" t="s">
        <v>304</v>
      </c>
      <c r="B28" s="294">
        <v>7322</v>
      </c>
      <c r="C28" s="292">
        <v>443</v>
      </c>
      <c r="D28" s="290" t="s">
        <v>273</v>
      </c>
      <c r="E28" s="282">
        <v>0</v>
      </c>
      <c r="F28" s="291">
        <v>0</v>
      </c>
      <c r="G28" s="291">
        <v>0</v>
      </c>
      <c r="H28" s="291">
        <v>0</v>
      </c>
      <c r="I28" s="291">
        <v>0</v>
      </c>
      <c r="J28" s="282">
        <v>3699301</v>
      </c>
      <c r="K28" s="291">
        <v>3699301</v>
      </c>
      <c r="L28" s="291">
        <v>0</v>
      </c>
      <c r="M28" s="291">
        <v>0</v>
      </c>
      <c r="N28" s="291">
        <v>0</v>
      </c>
      <c r="O28" s="291">
        <v>3699301</v>
      </c>
      <c r="P28" s="282">
        <v>3699301</v>
      </c>
      <c r="Q28" s="268"/>
    </row>
    <row r="29" spans="1:17" s="265" customFormat="1" ht="156.75" customHeight="1">
      <c r="A29" s="302">
        <v>1000000</v>
      </c>
      <c r="B29" s="303"/>
      <c r="C29" s="303"/>
      <c r="D29" s="318" t="s">
        <v>314</v>
      </c>
      <c r="E29" s="282">
        <v>54178380</v>
      </c>
      <c r="F29" s="282">
        <v>54178380</v>
      </c>
      <c r="G29" s="282">
        <v>33786129</v>
      </c>
      <c r="H29" s="282">
        <v>4753858</v>
      </c>
      <c r="I29" s="282">
        <v>0</v>
      </c>
      <c r="J29" s="282">
        <v>9465000</v>
      </c>
      <c r="K29" s="282">
        <v>5590000</v>
      </c>
      <c r="L29" s="282">
        <v>3785000</v>
      </c>
      <c r="M29" s="282">
        <v>2370000</v>
      </c>
      <c r="N29" s="282">
        <v>540000</v>
      </c>
      <c r="O29" s="282">
        <v>5680000</v>
      </c>
      <c r="P29" s="282">
        <v>63643380</v>
      </c>
      <c r="Q29" s="268"/>
    </row>
    <row r="30" spans="1:17" s="265" customFormat="1" ht="105">
      <c r="A30" s="304">
        <v>1010000</v>
      </c>
      <c r="B30" s="305"/>
      <c r="C30" s="305"/>
      <c r="D30" s="301" t="s">
        <v>314</v>
      </c>
      <c r="E30" s="282">
        <v>54178380</v>
      </c>
      <c r="F30" s="282">
        <v>54178380</v>
      </c>
      <c r="G30" s="282">
        <v>33786129</v>
      </c>
      <c r="H30" s="282">
        <v>4753858</v>
      </c>
      <c r="I30" s="282">
        <v>0</v>
      </c>
      <c r="J30" s="282">
        <v>9465000</v>
      </c>
      <c r="K30" s="282">
        <v>5590000</v>
      </c>
      <c r="L30" s="282">
        <v>3785000</v>
      </c>
      <c r="M30" s="282">
        <v>2370000</v>
      </c>
      <c r="N30" s="282">
        <v>540000</v>
      </c>
      <c r="O30" s="282">
        <v>5680000</v>
      </c>
      <c r="P30" s="282">
        <v>63643380</v>
      </c>
      <c r="Q30" s="268"/>
    </row>
    <row r="31" spans="1:17" s="265" customFormat="1" ht="105">
      <c r="A31" s="306" t="s">
        <v>311</v>
      </c>
      <c r="B31" s="300">
        <v>5031</v>
      </c>
      <c r="C31" s="307">
        <v>810</v>
      </c>
      <c r="D31" s="301" t="s">
        <v>94</v>
      </c>
      <c r="E31" s="282">
        <v>11455795</v>
      </c>
      <c r="F31" s="291">
        <v>11455795</v>
      </c>
      <c r="G31" s="291">
        <v>7318114</v>
      </c>
      <c r="H31" s="291">
        <v>1540142</v>
      </c>
      <c r="I31" s="291">
        <v>0</v>
      </c>
      <c r="J31" s="282">
        <v>1405000</v>
      </c>
      <c r="K31" s="291">
        <v>15000</v>
      </c>
      <c r="L31" s="291">
        <v>1390000</v>
      </c>
      <c r="M31" s="291">
        <v>700000</v>
      </c>
      <c r="N31" s="291">
        <v>475000</v>
      </c>
      <c r="O31" s="291">
        <v>15000</v>
      </c>
      <c r="P31" s="282">
        <v>12860795</v>
      </c>
      <c r="Q31" s="268"/>
    </row>
    <row r="32" spans="1:17" s="265" customFormat="1" ht="189">
      <c r="A32" s="306" t="s">
        <v>310</v>
      </c>
      <c r="B32" s="300">
        <v>5061</v>
      </c>
      <c r="C32" s="307">
        <v>810</v>
      </c>
      <c r="D32" s="301" t="s">
        <v>95</v>
      </c>
      <c r="E32" s="282">
        <v>3718659</v>
      </c>
      <c r="F32" s="291">
        <v>3718659</v>
      </c>
      <c r="G32" s="291">
        <v>1248066</v>
      </c>
      <c r="H32" s="291">
        <v>250098</v>
      </c>
      <c r="I32" s="291">
        <v>0</v>
      </c>
      <c r="J32" s="282">
        <v>75000</v>
      </c>
      <c r="K32" s="291">
        <v>75000</v>
      </c>
      <c r="L32" s="291">
        <v>0</v>
      </c>
      <c r="M32" s="291">
        <v>0</v>
      </c>
      <c r="N32" s="291">
        <v>0</v>
      </c>
      <c r="O32" s="291">
        <v>75000</v>
      </c>
      <c r="P32" s="282">
        <v>3793659</v>
      </c>
      <c r="Q32" s="268"/>
    </row>
    <row r="33" spans="1:17" s="265" customFormat="1" ht="84">
      <c r="A33" s="306" t="s">
        <v>309</v>
      </c>
      <c r="B33" s="300">
        <v>7325</v>
      </c>
      <c r="C33" s="307">
        <v>443</v>
      </c>
      <c r="D33" s="301" t="s">
        <v>275</v>
      </c>
      <c r="E33" s="282">
        <v>0</v>
      </c>
      <c r="F33" s="291">
        <v>0</v>
      </c>
      <c r="G33" s="291">
        <v>0</v>
      </c>
      <c r="H33" s="291">
        <v>0</v>
      </c>
      <c r="I33" s="291">
        <v>0</v>
      </c>
      <c r="J33" s="282">
        <v>2640000</v>
      </c>
      <c r="K33" s="291">
        <v>2640000</v>
      </c>
      <c r="L33" s="291">
        <v>0</v>
      </c>
      <c r="M33" s="291">
        <v>0</v>
      </c>
      <c r="N33" s="291">
        <v>0</v>
      </c>
      <c r="O33" s="291">
        <v>2640000</v>
      </c>
      <c r="P33" s="282">
        <v>2640000</v>
      </c>
      <c r="Q33" s="268"/>
    </row>
    <row r="34" spans="1:17" s="263" customFormat="1" ht="202.5">
      <c r="A34" s="295">
        <v>1200000</v>
      </c>
      <c r="B34" s="296"/>
      <c r="C34" s="296"/>
      <c r="D34" s="297" t="s">
        <v>97</v>
      </c>
      <c r="E34" s="287">
        <v>99187493</v>
      </c>
      <c r="F34" s="287">
        <v>98687493</v>
      </c>
      <c r="G34" s="287">
        <v>3104663</v>
      </c>
      <c r="H34" s="287">
        <v>8584190</v>
      </c>
      <c r="I34" s="287">
        <v>500000</v>
      </c>
      <c r="J34" s="287">
        <v>84203779</v>
      </c>
      <c r="K34" s="287">
        <v>83581632</v>
      </c>
      <c r="L34" s="287">
        <v>320000</v>
      </c>
      <c r="M34" s="287">
        <v>0</v>
      </c>
      <c r="N34" s="287">
        <v>0</v>
      </c>
      <c r="O34" s="287">
        <v>83883779</v>
      </c>
      <c r="P34" s="287">
        <v>183391272</v>
      </c>
      <c r="Q34" s="268"/>
    </row>
    <row r="35" spans="1:17" s="264" customFormat="1" ht="210">
      <c r="A35" s="279">
        <v>1210000</v>
      </c>
      <c r="B35" s="280"/>
      <c r="C35" s="280"/>
      <c r="D35" s="281" t="s">
        <v>97</v>
      </c>
      <c r="E35" s="282">
        <v>99187493</v>
      </c>
      <c r="F35" s="282">
        <v>98687493</v>
      </c>
      <c r="G35" s="282">
        <v>3104663</v>
      </c>
      <c r="H35" s="282">
        <v>8584190</v>
      </c>
      <c r="I35" s="282">
        <v>500000</v>
      </c>
      <c r="J35" s="282">
        <v>84203779</v>
      </c>
      <c r="K35" s="282">
        <v>83581632</v>
      </c>
      <c r="L35" s="282">
        <v>320000</v>
      </c>
      <c r="M35" s="282">
        <v>0</v>
      </c>
      <c r="N35" s="282">
        <v>0</v>
      </c>
      <c r="O35" s="282">
        <v>83883779</v>
      </c>
      <c r="P35" s="282">
        <v>183391272</v>
      </c>
      <c r="Q35" s="268"/>
    </row>
    <row r="36" spans="1:17" ht="63">
      <c r="A36" s="298">
        <v>1216030</v>
      </c>
      <c r="B36" s="299">
        <v>6030</v>
      </c>
      <c r="C36" s="285">
        <v>620</v>
      </c>
      <c r="D36" s="286" t="s">
        <v>101</v>
      </c>
      <c r="E36" s="287">
        <v>43718490</v>
      </c>
      <c r="F36" s="288">
        <v>43718490</v>
      </c>
      <c r="G36" s="288">
        <v>0</v>
      </c>
      <c r="H36" s="288">
        <v>8524190</v>
      </c>
      <c r="I36" s="288">
        <v>0</v>
      </c>
      <c r="J36" s="287">
        <v>0</v>
      </c>
      <c r="K36" s="288">
        <v>0</v>
      </c>
      <c r="L36" s="288">
        <v>0</v>
      </c>
      <c r="M36" s="288">
        <v>0</v>
      </c>
      <c r="N36" s="288">
        <v>0</v>
      </c>
      <c r="O36" s="288">
        <v>0</v>
      </c>
      <c r="P36" s="287">
        <v>43718490</v>
      </c>
      <c r="Q36" s="268"/>
    </row>
    <row r="37" spans="1:17" ht="84">
      <c r="A37" s="298">
        <v>1217310</v>
      </c>
      <c r="B37" s="299">
        <v>7310</v>
      </c>
      <c r="C37" s="285">
        <v>443</v>
      </c>
      <c r="D37" s="286" t="s">
        <v>197</v>
      </c>
      <c r="E37" s="287">
        <v>0</v>
      </c>
      <c r="F37" s="288">
        <v>0</v>
      </c>
      <c r="G37" s="288">
        <v>0</v>
      </c>
      <c r="H37" s="288">
        <v>0</v>
      </c>
      <c r="I37" s="288">
        <v>0</v>
      </c>
      <c r="J37" s="287">
        <v>45864119.25</v>
      </c>
      <c r="K37" s="288">
        <v>45864119.25</v>
      </c>
      <c r="L37" s="288">
        <v>0</v>
      </c>
      <c r="M37" s="288">
        <v>0</v>
      </c>
      <c r="N37" s="288">
        <v>0</v>
      </c>
      <c r="O37" s="288">
        <v>45864119.25</v>
      </c>
      <c r="P37" s="287">
        <v>45864119.25</v>
      </c>
      <c r="Q37" s="268"/>
    </row>
    <row r="38" spans="1:17" ht="63">
      <c r="A38" s="298" t="s">
        <v>307</v>
      </c>
      <c r="B38" s="299">
        <v>7670</v>
      </c>
      <c r="C38" s="285">
        <v>490</v>
      </c>
      <c r="D38" s="286" t="s">
        <v>308</v>
      </c>
      <c r="E38" s="287">
        <v>0</v>
      </c>
      <c r="F38" s="288">
        <v>0</v>
      </c>
      <c r="G38" s="288">
        <v>0</v>
      </c>
      <c r="H38" s="288">
        <v>0</v>
      </c>
      <c r="I38" s="288">
        <v>0</v>
      </c>
      <c r="J38" s="287">
        <v>1980000</v>
      </c>
      <c r="K38" s="288">
        <v>1980000</v>
      </c>
      <c r="L38" s="288">
        <v>0</v>
      </c>
      <c r="M38" s="288">
        <v>0</v>
      </c>
      <c r="N38" s="288">
        <v>0</v>
      </c>
      <c r="O38" s="288">
        <v>1980000</v>
      </c>
      <c r="P38" s="287">
        <v>1980000</v>
      </c>
      <c r="Q38" s="268"/>
    </row>
    <row r="39" spans="1:17" ht="84">
      <c r="A39" s="298">
        <v>1218330</v>
      </c>
      <c r="B39" s="299">
        <v>8330</v>
      </c>
      <c r="C39" s="285">
        <v>540</v>
      </c>
      <c r="D39" s="286" t="s">
        <v>110</v>
      </c>
      <c r="E39" s="287">
        <v>987000</v>
      </c>
      <c r="F39" s="288">
        <v>987000</v>
      </c>
      <c r="G39" s="288">
        <v>0</v>
      </c>
      <c r="H39" s="288">
        <v>0</v>
      </c>
      <c r="I39" s="288">
        <v>0</v>
      </c>
      <c r="J39" s="287">
        <v>258853</v>
      </c>
      <c r="K39" s="288">
        <v>258853</v>
      </c>
      <c r="L39" s="288">
        <v>0</v>
      </c>
      <c r="M39" s="288">
        <v>0</v>
      </c>
      <c r="N39" s="288">
        <v>0</v>
      </c>
      <c r="O39" s="288">
        <v>258853</v>
      </c>
      <c r="P39" s="287">
        <v>1245853</v>
      </c>
      <c r="Q39" s="268"/>
    </row>
    <row r="40" spans="1:17" s="263" customFormat="1" ht="121.5">
      <c r="A40" s="295">
        <v>3700000</v>
      </c>
      <c r="B40" s="296"/>
      <c r="C40" s="296"/>
      <c r="D40" s="297" t="s">
        <v>112</v>
      </c>
      <c r="E40" s="287">
        <v>13127486</v>
      </c>
      <c r="F40" s="287">
        <v>7101560</v>
      </c>
      <c r="G40" s="287">
        <v>3970000</v>
      </c>
      <c r="H40" s="287">
        <v>257560</v>
      </c>
      <c r="I40" s="287">
        <v>0</v>
      </c>
      <c r="J40" s="287">
        <v>6700000</v>
      </c>
      <c r="K40" s="287">
        <v>6700000</v>
      </c>
      <c r="L40" s="287">
        <v>0</v>
      </c>
      <c r="M40" s="287">
        <v>0</v>
      </c>
      <c r="N40" s="287">
        <v>0</v>
      </c>
      <c r="O40" s="287">
        <v>6700000</v>
      </c>
      <c r="P40" s="287">
        <v>19827486</v>
      </c>
      <c r="Q40" s="268"/>
    </row>
    <row r="41" spans="1:17" s="264" customFormat="1" ht="126">
      <c r="A41" s="279">
        <v>3710000</v>
      </c>
      <c r="B41" s="280"/>
      <c r="C41" s="280"/>
      <c r="D41" s="281" t="s">
        <v>112</v>
      </c>
      <c r="E41" s="282">
        <v>13127486</v>
      </c>
      <c r="F41" s="282">
        <v>7101560</v>
      </c>
      <c r="G41" s="282">
        <v>3970000</v>
      </c>
      <c r="H41" s="282">
        <v>257560</v>
      </c>
      <c r="I41" s="282">
        <v>0</v>
      </c>
      <c r="J41" s="282">
        <v>6700000</v>
      </c>
      <c r="K41" s="282">
        <v>6700000</v>
      </c>
      <c r="L41" s="282">
        <v>0</v>
      </c>
      <c r="M41" s="282">
        <v>0</v>
      </c>
      <c r="N41" s="282">
        <v>0</v>
      </c>
      <c r="O41" s="282">
        <v>6700000</v>
      </c>
      <c r="P41" s="282">
        <v>19827486</v>
      </c>
      <c r="Q41" s="268"/>
    </row>
    <row r="42" spans="1:17" s="265" customFormat="1" ht="126">
      <c r="A42" s="308" t="s">
        <v>305</v>
      </c>
      <c r="B42" s="309">
        <v>9800</v>
      </c>
      <c r="C42" s="310">
        <v>180</v>
      </c>
      <c r="D42" s="311" t="s">
        <v>306</v>
      </c>
      <c r="E42" s="282">
        <v>322000</v>
      </c>
      <c r="F42" s="291">
        <v>322000</v>
      </c>
      <c r="G42" s="291">
        <v>0</v>
      </c>
      <c r="H42" s="291">
        <v>0</v>
      </c>
      <c r="I42" s="291">
        <v>0</v>
      </c>
      <c r="J42" s="282">
        <v>6600000</v>
      </c>
      <c r="K42" s="291">
        <v>6600000</v>
      </c>
      <c r="L42" s="291">
        <v>0</v>
      </c>
      <c r="M42" s="291">
        <v>0</v>
      </c>
      <c r="N42" s="291">
        <v>0</v>
      </c>
      <c r="O42" s="291">
        <v>6600000</v>
      </c>
      <c r="P42" s="282">
        <v>6922000</v>
      </c>
      <c r="Q42" s="268"/>
    </row>
    <row r="43" spans="1:17" s="263" customFormat="1" ht="21" thickBot="1">
      <c r="A43" s="312" t="s">
        <v>115</v>
      </c>
      <c r="B43" s="313" t="s">
        <v>115</v>
      </c>
      <c r="C43" s="313" t="s">
        <v>115</v>
      </c>
      <c r="D43" s="314" t="s">
        <v>116</v>
      </c>
      <c r="E43" s="315">
        <v>716186430.29999995</v>
      </c>
      <c r="F43" s="315">
        <v>709660504.29999995</v>
      </c>
      <c r="G43" s="315">
        <v>376135297.45999998</v>
      </c>
      <c r="H43" s="315">
        <v>59514348.399999999</v>
      </c>
      <c r="I43" s="315">
        <v>500000</v>
      </c>
      <c r="J43" s="315">
        <v>159725584</v>
      </c>
      <c r="K43" s="315">
        <v>136773837</v>
      </c>
      <c r="L43" s="315">
        <v>22479600</v>
      </c>
      <c r="M43" s="315">
        <v>2404500</v>
      </c>
      <c r="N43" s="315">
        <v>541000</v>
      </c>
      <c r="O43" s="315">
        <v>137245984</v>
      </c>
      <c r="P43" s="315">
        <v>875912014.29999995</v>
      </c>
      <c r="Q43" s="268"/>
    </row>
    <row r="44" spans="1:17" ht="21">
      <c r="A44" s="316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</row>
    <row r="45" spans="1:17" ht="21">
      <c r="A45" s="316"/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</row>
    <row r="46" spans="1:17" ht="21">
      <c r="A46" s="316" t="s">
        <v>293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</row>
    <row r="48" spans="1:17">
      <c r="G48" s="267"/>
    </row>
  </sheetData>
  <mergeCells count="21"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2:P2"/>
    <mergeCell ref="O3:P3"/>
    <mergeCell ref="A4:P4"/>
    <mergeCell ref="A5:P5"/>
    <mergeCell ref="A6:P6"/>
    <mergeCell ref="A7:A9"/>
    <mergeCell ref="B7:B9"/>
    <mergeCell ref="C7:C9"/>
    <mergeCell ref="D7:D9"/>
    <mergeCell ref="E7:I7"/>
  </mergeCells>
  <pageMargins left="0.70866141732283472" right="0.19685039370078741" top="0.74803149606299213" bottom="0.74803149606299213" header="0.31496062992125984" footer="0.31496062992125984"/>
  <pageSetup paperSize="9" scale="34" fitToHeight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22.09.22</vt:lpstr>
      <vt:lpstr>'Бюджет 2021'!Заголовки_для_друку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2022-09-07T11:23:24Z</dcterms:modified>
</cp:coreProperties>
</file>