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filterPrivacy="1" defaultThemeVersion="124226"/>
  <xr:revisionPtr revIDLastSave="0" documentId="13_ncr:1_{95AD98CE-EF82-4BB3-9501-A6EA7DC1E06C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титул " sheetId="5" r:id="rId1"/>
    <sheet name="друга  підпис " sheetId="4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5" l="1"/>
  <c r="F25" i="5"/>
  <c r="F26" i="5"/>
  <c r="F27" i="5"/>
  <c r="F28" i="5"/>
  <c r="E29" i="5"/>
  <c r="G29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E46" i="5"/>
  <c r="G46" i="5"/>
  <c r="E47" i="5" l="1"/>
  <c r="G47" i="5"/>
</calcChain>
</file>

<file path=xl/sharedStrings.xml><?xml version="1.0" encoding="utf-8"?>
<sst xmlns="http://schemas.openxmlformats.org/spreadsheetml/2006/main" count="101" uniqueCount="63">
  <si>
    <t>Найменування</t>
  </si>
  <si>
    <t>Одиниця виміру</t>
  </si>
  <si>
    <t>Кількість</t>
  </si>
  <si>
    <t>Сума</t>
  </si>
  <si>
    <t>Зворотний бік типової форми N З-1</t>
  </si>
  <si>
    <t>Висновки комісії</t>
  </si>
  <si>
    <t xml:space="preserve">                                                                     (посада)                                                                                                                                       ініціали та прізвище)</t>
  </si>
  <si>
    <t xml:space="preserve">Номер </t>
  </si>
  <si>
    <t>субрахунку</t>
  </si>
  <si>
    <t>(посада)</t>
  </si>
  <si>
    <t>(ініціали та прізвище)</t>
  </si>
  <si>
    <t>_________________________</t>
  </si>
  <si>
    <t xml:space="preserve">Голова комісії: </t>
  </si>
  <si>
    <t>(підпис)</t>
  </si>
  <si>
    <t>Члени комісії:</t>
  </si>
  <si>
    <t>________________________</t>
  </si>
  <si>
    <t>_______________________________</t>
  </si>
  <si>
    <t xml:space="preserve">головний бухгалтер централізованої бухгалтерії  відділу освіти, молоді </t>
  </si>
  <si>
    <t xml:space="preserve">здав   </t>
  </si>
  <si>
    <t xml:space="preserve">прийняв </t>
  </si>
  <si>
    <t>Власюк С.С.</t>
  </si>
  <si>
    <t>заступник селишного голови з питань діяльності виконавчих органів</t>
  </si>
  <si>
    <t>начальник відділу освіти, молоді та спорту Турійської селишної ради</t>
  </si>
  <si>
    <t>Дячук Л.М.</t>
  </si>
  <si>
    <t>Франчук Л.Б.</t>
  </si>
  <si>
    <t xml:space="preserve">Начальник відділу освіти, молоді та спорту Турійської селишної ради </t>
  </si>
  <si>
    <t>та спорту Турійської селишної ради</t>
  </si>
  <si>
    <t>Ігровий набір Lego play box</t>
  </si>
  <si>
    <t>Ігровий набір Six Bricks</t>
  </si>
  <si>
    <t>Скакалка</t>
  </si>
  <si>
    <t>X</t>
  </si>
  <si>
    <t>субрахунок 1816</t>
  </si>
  <si>
    <t>Дитяча карта України формат</t>
  </si>
  <si>
    <t>Дитяча карта світу формат</t>
  </si>
  <si>
    <t>Енц супер Навколишній світ</t>
  </si>
  <si>
    <t>Енц супер цікаві дивовижні</t>
  </si>
  <si>
    <t>Квітка сонця</t>
  </si>
  <si>
    <t>НУШ 2кл Щоденні "5" Тексти для слухання</t>
  </si>
  <si>
    <t>НУШ Ядосліджую світ 1-4кл. Енц для чомусиків.Грайся,навчайся, розвивайся.</t>
  </si>
  <si>
    <t>Орфографічний словник для учнів поч класів 7000сл</t>
  </si>
  <si>
    <t>Словник : Тлумачний</t>
  </si>
  <si>
    <t>Словник синонімів, антонімів, омонімів 1-4 класи.</t>
  </si>
  <si>
    <t>Словник: Фразеологічний</t>
  </si>
  <si>
    <t>Сучасні укр письменники дітям.Рекомендоване коло читання 1клас</t>
  </si>
  <si>
    <t>Тексти для слухання 1 клас. За методикою.Щоденні 5.</t>
  </si>
  <si>
    <t>ЦС Енциклопедія чомусика</t>
  </si>
  <si>
    <t>Швидкочитаночка 1клас Оновлена програма</t>
  </si>
  <si>
    <t xml:space="preserve">Всього </t>
  </si>
  <si>
    <t>Висновки комісії:  Передати запаси     на баланс  управління освіти виконавчого комітету Ковельської міської  на суму  2021.92грн.</t>
  </si>
  <si>
    <t xml:space="preserve">начальник управління освіти виконавчого комітету  Ковельської міської ради </t>
  </si>
  <si>
    <t xml:space="preserve">                                                                                                                                 (посада)                                                                                                                             (підпис)                                   (прізвище та ініціали)               </t>
  </si>
  <si>
    <t xml:space="preserve">                                                                                                                                        (посада)                                                                                                                                                             (підпис)                                       (прізвище та ініціали)               </t>
  </si>
  <si>
    <t>головний бухгалтер централізованої бухгалтерії  управління  освіти</t>
  </si>
  <si>
    <t xml:space="preserve"> виконавчого комітету Ковельської міської ради  </t>
  </si>
  <si>
    <t>_________________</t>
  </si>
  <si>
    <t>Пархомчук Т.О.</t>
  </si>
  <si>
    <t>Бичковський В.В.</t>
  </si>
  <si>
    <t>шт.</t>
  </si>
  <si>
    <t xml:space="preserve">Начальник управління освіти виконавчого комітету  Ковельської міської ради </t>
  </si>
  <si>
    <t>Вартість</t>
  </si>
  <si>
    <t>Начальник управління освіти                            Віктор  БИЧКОВСЬКИЙ</t>
  </si>
  <si>
    <t>Перелік інших нефінансових активів , що передаються з балансу відділу освіти, молоді і спорту Турійської селищної ради на баланс управління освіти виконавчого комітету Ковельської міської ради</t>
  </si>
  <si>
    <t>Додаток 1                до рішення міської ради  28.10.2022№27/46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</si>
</sst>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;\-0.000;\ "/>
    <numFmt numFmtId="166" formatCode="0.00;\-0.00;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3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 applyAlignment="1">
      <alignment horizontal="left" vertical="center" wrapText="1"/>
    </xf>
    <xf numFmtId="49" fontId="6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5" fillId="2" borderId="1" xfId="0" applyFont="1" applyFill="1" applyBorder="1"/>
    <xf numFmtId="0" fontId="5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7" fillId="0" borderId="0" xfId="0" applyFont="1"/>
    <xf numFmtId="0" fontId="5" fillId="2" borderId="4" xfId="0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2" fillId="0" borderId="3" xfId="0" applyFont="1" applyBorder="1"/>
    <xf numFmtId="0" fontId="11" fillId="2" borderId="1" xfId="0" applyFont="1" applyFill="1" applyBorder="1" applyAlignment="1">
      <alignment horizontal="center"/>
    </xf>
    <xf numFmtId="0" fontId="20" fillId="0" borderId="5" xfId="0" quotePrefix="1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164" fontId="20" fillId="0" borderId="7" xfId="0" applyNumberFormat="1" applyFont="1" applyBorder="1" applyAlignment="1">
      <alignment horizontal="center" vertical="top"/>
    </xf>
    <xf numFmtId="2" fontId="20" fillId="0" borderId="6" xfId="0" applyNumberFormat="1" applyFont="1" applyBorder="1" applyAlignment="1">
      <alignment horizontal="center" vertical="top"/>
    </xf>
    <xf numFmtId="0" fontId="20" fillId="0" borderId="9" xfId="0" quotePrefix="1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/>
    </xf>
    <xf numFmtId="164" fontId="20" fillId="0" borderId="10" xfId="0" applyNumberFormat="1" applyFont="1" applyBorder="1" applyAlignment="1">
      <alignment horizontal="center" vertical="top"/>
    </xf>
    <xf numFmtId="2" fontId="20" fillId="0" borderId="8" xfId="0" applyNumberFormat="1" applyFont="1" applyBorder="1" applyAlignment="1">
      <alignment horizontal="center" vertical="top"/>
    </xf>
    <xf numFmtId="0" fontId="21" fillId="2" borderId="1" xfId="0" applyFont="1" applyFill="1" applyBorder="1" applyAlignment="1">
      <alignment horizontal="center"/>
    </xf>
    <xf numFmtId="165" fontId="20" fillId="2" borderId="1" xfId="0" applyNumberFormat="1" applyFont="1" applyFill="1" applyBorder="1" applyAlignment="1">
      <alignment horizontal="center" vertical="top"/>
    </xf>
    <xf numFmtId="2" fontId="20" fillId="2" borderId="1" xfId="0" applyNumberFormat="1" applyFont="1" applyFill="1" applyBorder="1" applyAlignment="1">
      <alignment horizontal="center" vertical="top"/>
    </xf>
    <xf numFmtId="166" fontId="20" fillId="2" borderId="1" xfId="0" applyNumberFormat="1" applyFont="1" applyFill="1" applyBorder="1" applyAlignment="1">
      <alignment horizontal="center" vertical="top"/>
    </xf>
    <xf numFmtId="0" fontId="20" fillId="4" borderId="1" xfId="0" applyFont="1" applyFill="1" applyBorder="1"/>
    <xf numFmtId="0" fontId="20" fillId="4" borderId="1" xfId="0" applyFont="1" applyFill="1" applyBorder="1" applyAlignment="1">
      <alignment horizontal="center"/>
    </xf>
    <xf numFmtId="0" fontId="20" fillId="0" borderId="11" xfId="0" quotePrefix="1" applyFont="1" applyBorder="1" applyAlignment="1">
      <alignment horizontal="left" vertical="top" wrapText="1"/>
    </xf>
    <xf numFmtId="0" fontId="11" fillId="3" borderId="3" xfId="0" applyFont="1" applyFill="1" applyBorder="1" applyAlignment="1">
      <alignment horizontal="center"/>
    </xf>
    <xf numFmtId="164" fontId="20" fillId="0" borderId="11" xfId="0" applyNumberFormat="1" applyFont="1" applyBorder="1" applyAlignment="1">
      <alignment horizontal="center" vertical="top"/>
    </xf>
    <xf numFmtId="2" fontId="20" fillId="0" borderId="11" xfId="0" applyNumberFormat="1" applyFont="1" applyBorder="1" applyAlignment="1">
      <alignment horizontal="center" vertical="top"/>
    </xf>
    <xf numFmtId="0" fontId="20" fillId="0" borderId="6" xfId="0" quotePrefix="1" applyFont="1" applyBorder="1" applyAlignment="1">
      <alignment horizontal="left" vertical="top" wrapText="1"/>
    </xf>
    <xf numFmtId="164" fontId="20" fillId="0" borderId="6" xfId="0" applyNumberFormat="1" applyFont="1" applyBorder="1" applyAlignment="1">
      <alignment horizontal="center" vertical="top"/>
    </xf>
    <xf numFmtId="2" fontId="20" fillId="2" borderId="8" xfId="0" applyNumberFormat="1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/>
    </xf>
    <xf numFmtId="164" fontId="22" fillId="0" borderId="0" xfId="0" applyNumberFormat="1" applyFont="1"/>
    <xf numFmtId="164" fontId="22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0"/>
  <sheetViews>
    <sheetView tabSelected="1" workbookViewId="0">
      <selection activeCell="G18" sqref="G18"/>
    </sheetView>
  </sheetViews>
  <sheetFormatPr defaultRowHeight="15" x14ac:dyDescent="0.25"/>
  <cols>
    <col min="1" max="1" width="0.28515625" customWidth="1"/>
    <col min="2" max="2" width="22.85546875" customWidth="1"/>
    <col min="3" max="3" width="8" customWidth="1"/>
    <col min="4" max="4" width="13.28515625" customWidth="1"/>
    <col min="5" max="5" width="12.5703125" customWidth="1"/>
    <col min="6" max="6" width="10.28515625" customWidth="1"/>
    <col min="7" max="7" width="17.140625" customWidth="1"/>
    <col min="8" max="8" width="9.140625" customWidth="1"/>
  </cols>
  <sheetData>
    <row r="1" spans="2:22" ht="3" customHeight="1" x14ac:dyDescent="0.25">
      <c r="F1" s="8"/>
      <c r="G1" s="8"/>
    </row>
    <row r="2" spans="2:22" ht="4.5" hidden="1" customHeight="1" x14ac:dyDescent="0.25">
      <c r="F2" s="8"/>
      <c r="G2" s="8"/>
    </row>
    <row r="3" spans="2:22" hidden="1" x14ac:dyDescent="0.25">
      <c r="F3" s="8"/>
      <c r="G3" s="8"/>
    </row>
    <row r="4" spans="2:22" hidden="1" x14ac:dyDescent="0.25">
      <c r="F4" s="8"/>
      <c r="G4" s="8"/>
    </row>
    <row r="5" spans="2:22" hidden="1" x14ac:dyDescent="0.25">
      <c r="F5" s="8"/>
      <c r="G5" s="8"/>
    </row>
    <row r="6" spans="2:22" ht="15.75" hidden="1" x14ac:dyDescent="0.25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2:22" ht="21" hidden="1" customHeight="1" x14ac:dyDescent="0.25">
      <c r="B7" s="3"/>
      <c r="C7" s="3"/>
      <c r="D7" s="3"/>
      <c r="E7" s="1"/>
    </row>
    <row r="8" spans="2:22" ht="15.75" hidden="1" x14ac:dyDescent="0.25">
      <c r="B8" s="3"/>
      <c r="C8" s="7"/>
      <c r="D8" s="3"/>
      <c r="E8" s="1"/>
    </row>
    <row r="9" spans="2:22" ht="10.5" hidden="1" customHeight="1" x14ac:dyDescent="0.25"/>
    <row r="10" spans="2:22" ht="21" hidden="1" x14ac:dyDescent="0.35">
      <c r="D10" s="58"/>
      <c r="E10" s="58"/>
      <c r="F10" s="58"/>
      <c r="G10" s="58"/>
    </row>
    <row r="11" spans="2:22" ht="18.75" hidden="1" x14ac:dyDescent="0.3">
      <c r="C11" s="59"/>
      <c r="D11" s="59"/>
      <c r="E11" s="59"/>
      <c r="F11" s="59"/>
      <c r="G11" s="59"/>
      <c r="H11" s="2"/>
      <c r="I11" s="2"/>
    </row>
    <row r="12" spans="2:22" ht="7.5" hidden="1" customHeight="1" x14ac:dyDescent="0.25"/>
    <row r="13" spans="2:22" ht="15.75" hidden="1" x14ac:dyDescent="0.25">
      <c r="B13" s="3"/>
      <c r="C13" s="3"/>
      <c r="D13" s="4"/>
      <c r="E13" s="4"/>
      <c r="F13" s="4"/>
      <c r="G13" s="5"/>
      <c r="H13" s="5"/>
      <c r="I13" s="5"/>
      <c r="J13" s="5"/>
      <c r="K13" s="5"/>
    </row>
    <row r="14" spans="2:22" ht="15.75" hidden="1" x14ac:dyDescent="0.25">
      <c r="B14" s="3"/>
      <c r="C14" s="3"/>
      <c r="D14" s="4"/>
      <c r="E14" s="4"/>
      <c r="F14" s="4"/>
      <c r="G14" s="4"/>
      <c r="H14" s="4"/>
      <c r="I14" s="5"/>
      <c r="J14" s="5"/>
      <c r="K14" s="5"/>
    </row>
    <row r="15" spans="2:22" ht="15.75" hidden="1" x14ac:dyDescent="0.25">
      <c r="B15" s="3"/>
      <c r="C15" s="3"/>
      <c r="D15" s="60"/>
      <c r="E15" s="60"/>
      <c r="F15" s="60"/>
      <c r="G15" s="60"/>
      <c r="H15" s="60"/>
      <c r="I15" s="5"/>
      <c r="J15" s="5"/>
      <c r="K15" s="5"/>
    </row>
    <row r="16" spans="2:22" ht="33" hidden="1" customHeight="1" x14ac:dyDescent="0.25">
      <c r="B16" s="5"/>
      <c r="C16" s="62"/>
      <c r="D16" s="62"/>
      <c r="E16" s="19"/>
      <c r="F16" s="61"/>
      <c r="G16" s="61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2:22" ht="15.75" hidden="1" x14ac:dyDescent="0.25">
      <c r="B17" s="5"/>
      <c r="C17" s="5"/>
      <c r="D17" s="5"/>
      <c r="E17" s="5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pans="2:22" ht="61.5" customHeight="1" x14ac:dyDescent="0.25">
      <c r="B18" s="24"/>
      <c r="C18" s="24"/>
      <c r="D18" s="24"/>
      <c r="E18" s="25"/>
      <c r="F18" s="25"/>
      <c r="G18" s="26" t="s">
        <v>62</v>
      </c>
      <c r="H18" s="5"/>
      <c r="I18" s="5"/>
      <c r="J18" s="5"/>
      <c r="K18" s="5"/>
    </row>
    <row r="19" spans="2:22" ht="61.5" customHeight="1" x14ac:dyDescent="0.25">
      <c r="B19" s="63" t="s">
        <v>61</v>
      </c>
      <c r="C19" s="63"/>
      <c r="D19" s="63"/>
      <c r="E19" s="63"/>
      <c r="F19" s="63"/>
      <c r="G19" s="63"/>
      <c r="H19" s="5"/>
      <c r="I19" s="5"/>
      <c r="J19" s="5"/>
      <c r="K19" s="5"/>
    </row>
    <row r="20" spans="2:22" ht="61.5" hidden="1" customHeight="1" x14ac:dyDescent="0.25">
      <c r="B20" s="24"/>
      <c r="C20" s="24"/>
      <c r="D20" s="24"/>
      <c r="E20" s="25"/>
      <c r="F20" s="25"/>
      <c r="G20" s="26"/>
      <c r="H20" s="5"/>
      <c r="I20" s="5"/>
      <c r="J20" s="5"/>
      <c r="K20" s="5"/>
    </row>
    <row r="21" spans="2:22" ht="31.5" customHeight="1" x14ac:dyDescent="0.25">
      <c r="B21" s="27" t="s">
        <v>0</v>
      </c>
      <c r="C21" s="55" t="s">
        <v>1</v>
      </c>
      <c r="D21" s="28" t="s">
        <v>7</v>
      </c>
      <c r="E21" s="28" t="s">
        <v>2</v>
      </c>
      <c r="F21" s="28" t="s">
        <v>59</v>
      </c>
      <c r="G21" s="28" t="s">
        <v>3</v>
      </c>
      <c r="H21" s="5"/>
      <c r="I21" s="5"/>
      <c r="J21" s="5"/>
      <c r="K21" s="5"/>
    </row>
    <row r="22" spans="2:22" ht="16.5" thickBot="1" x14ac:dyDescent="0.3">
      <c r="B22" s="29"/>
      <c r="C22" s="56"/>
      <c r="D22" s="29" t="s">
        <v>8</v>
      </c>
      <c r="E22" s="29"/>
      <c r="F22" s="29"/>
      <c r="G22" s="29"/>
      <c r="H22" s="5"/>
      <c r="I22" s="5"/>
      <c r="J22" s="5"/>
      <c r="K22" s="5"/>
    </row>
    <row r="23" spans="2:22" ht="15.75" x14ac:dyDescent="0.25">
      <c r="B23" s="20">
        <v>1</v>
      </c>
      <c r="C23" s="30">
        <v>2</v>
      </c>
      <c r="D23" s="30">
        <v>3</v>
      </c>
      <c r="E23" s="30">
        <v>4</v>
      </c>
      <c r="F23" s="30">
        <v>5</v>
      </c>
      <c r="G23" s="30">
        <v>6</v>
      </c>
      <c r="H23" s="5"/>
      <c r="I23" s="5"/>
      <c r="J23" s="5"/>
      <c r="K23" s="5"/>
    </row>
    <row r="24" spans="2:22" ht="30" x14ac:dyDescent="0.25">
      <c r="B24" s="31" t="s">
        <v>27</v>
      </c>
      <c r="C24" s="32" t="s">
        <v>57</v>
      </c>
      <c r="D24" s="32">
        <v>1812</v>
      </c>
      <c r="E24" s="33">
        <v>1</v>
      </c>
      <c r="F24" s="34">
        <f>SUM(G24/E24)</f>
        <v>565.81000000000006</v>
      </c>
      <c r="G24" s="34">
        <v>565.81000000000006</v>
      </c>
      <c r="H24" s="5"/>
      <c r="I24" s="5"/>
      <c r="J24" s="5"/>
      <c r="K24" s="5"/>
    </row>
    <row r="25" spans="2:22" ht="15.75" x14ac:dyDescent="0.25">
      <c r="B25" s="31" t="s">
        <v>28</v>
      </c>
      <c r="C25" s="32" t="s">
        <v>57</v>
      </c>
      <c r="D25" s="32">
        <v>1812</v>
      </c>
      <c r="E25" s="33">
        <v>5</v>
      </c>
      <c r="F25" s="34">
        <f t="shared" ref="F25:F45" si="0">SUM(G25/E25)</f>
        <v>10.260000000000002</v>
      </c>
      <c r="G25" s="34">
        <v>51.300000000000004</v>
      </c>
      <c r="H25" s="5"/>
      <c r="I25" s="5"/>
      <c r="J25" s="5"/>
      <c r="K25" s="5"/>
    </row>
    <row r="26" spans="2:22" ht="15.75" x14ac:dyDescent="0.25">
      <c r="B26" s="31" t="s">
        <v>28</v>
      </c>
      <c r="C26" s="32" t="s">
        <v>57</v>
      </c>
      <c r="D26" s="32">
        <v>1812</v>
      </c>
      <c r="E26" s="33">
        <v>3</v>
      </c>
      <c r="F26" s="34">
        <f t="shared" si="0"/>
        <v>15.5</v>
      </c>
      <c r="G26" s="34">
        <v>46.5</v>
      </c>
      <c r="H26" s="5"/>
      <c r="I26" s="5"/>
      <c r="J26" s="5"/>
      <c r="K26" s="5"/>
    </row>
    <row r="27" spans="2:22" ht="15.75" x14ac:dyDescent="0.25">
      <c r="B27" s="31" t="s">
        <v>28</v>
      </c>
      <c r="C27" s="32" t="s">
        <v>57</v>
      </c>
      <c r="D27" s="32">
        <v>1812</v>
      </c>
      <c r="E27" s="33">
        <v>9</v>
      </c>
      <c r="F27" s="34">
        <f t="shared" si="0"/>
        <v>18.59</v>
      </c>
      <c r="G27" s="34">
        <v>167.31</v>
      </c>
      <c r="H27" s="5"/>
      <c r="I27" s="5"/>
      <c r="J27" s="5"/>
      <c r="K27" s="5"/>
    </row>
    <row r="28" spans="2:22" ht="21.75" customHeight="1" x14ac:dyDescent="0.25">
      <c r="B28" s="35" t="s">
        <v>29</v>
      </c>
      <c r="C28" s="36" t="s">
        <v>57</v>
      </c>
      <c r="D28" s="36">
        <v>1812</v>
      </c>
      <c r="E28" s="37">
        <v>3</v>
      </c>
      <c r="F28" s="38">
        <f t="shared" si="0"/>
        <v>12</v>
      </c>
      <c r="G28" s="38">
        <v>36</v>
      </c>
      <c r="H28" s="5"/>
      <c r="I28" s="5"/>
      <c r="J28" s="5"/>
      <c r="K28" s="5"/>
    </row>
    <row r="29" spans="2:22" ht="17.25" customHeight="1" x14ac:dyDescent="0.25">
      <c r="B29" s="39" t="s">
        <v>30</v>
      </c>
      <c r="C29" s="30"/>
      <c r="D29" s="30"/>
      <c r="E29" s="40">
        <f>SUM(E24:E28)</f>
        <v>21</v>
      </c>
      <c r="F29" s="41"/>
      <c r="G29" s="42">
        <f>SUM(G24:G28)</f>
        <v>866.92000000000007</v>
      </c>
      <c r="H29" s="5"/>
      <c r="I29" s="5"/>
      <c r="J29" s="5"/>
      <c r="K29" s="5"/>
    </row>
    <row r="30" spans="2:22" ht="28.5" customHeight="1" x14ac:dyDescent="0.25">
      <c r="B30" s="43" t="s">
        <v>31</v>
      </c>
      <c r="C30" s="30"/>
      <c r="D30" s="30"/>
      <c r="E30" s="44"/>
      <c r="F30" s="41"/>
      <c r="G30" s="44"/>
      <c r="H30" s="5"/>
      <c r="I30" s="5"/>
      <c r="J30" s="5"/>
      <c r="K30" s="5"/>
    </row>
    <row r="31" spans="2:22" ht="30" x14ac:dyDescent="0.25">
      <c r="B31" s="45" t="s">
        <v>32</v>
      </c>
      <c r="C31" s="46" t="s">
        <v>57</v>
      </c>
      <c r="D31" s="46">
        <v>1816</v>
      </c>
      <c r="E31" s="47">
        <v>1</v>
      </c>
      <c r="F31" s="48">
        <f t="shared" si="0"/>
        <v>35</v>
      </c>
      <c r="G31" s="48">
        <v>35</v>
      </c>
      <c r="H31" s="5"/>
      <c r="I31" s="5"/>
      <c r="J31" s="5"/>
      <c r="K31" s="5"/>
    </row>
    <row r="32" spans="2:22" ht="30" x14ac:dyDescent="0.25">
      <c r="B32" s="49" t="s">
        <v>33</v>
      </c>
      <c r="C32" s="32" t="s">
        <v>57</v>
      </c>
      <c r="D32" s="32">
        <v>1816</v>
      </c>
      <c r="E32" s="50">
        <v>1</v>
      </c>
      <c r="F32" s="34">
        <f t="shared" si="0"/>
        <v>35</v>
      </c>
      <c r="G32" s="34">
        <v>35</v>
      </c>
      <c r="H32" s="5"/>
      <c r="I32" s="5"/>
      <c r="J32" s="5"/>
      <c r="K32" s="5"/>
    </row>
    <row r="33" spans="2:11" ht="30" x14ac:dyDescent="0.25">
      <c r="B33" s="49" t="s">
        <v>34</v>
      </c>
      <c r="C33" s="32" t="s">
        <v>57</v>
      </c>
      <c r="D33" s="32">
        <v>1816</v>
      </c>
      <c r="E33" s="50">
        <v>1</v>
      </c>
      <c r="F33" s="34">
        <f t="shared" si="0"/>
        <v>180</v>
      </c>
      <c r="G33" s="34">
        <v>180</v>
      </c>
      <c r="H33" s="5"/>
      <c r="I33" s="5"/>
      <c r="J33" s="5"/>
      <c r="K33" s="5"/>
    </row>
    <row r="34" spans="2:11" ht="30" x14ac:dyDescent="0.25">
      <c r="B34" s="49" t="s">
        <v>35</v>
      </c>
      <c r="C34" s="32" t="s">
        <v>57</v>
      </c>
      <c r="D34" s="32">
        <v>1816</v>
      </c>
      <c r="E34" s="50">
        <v>1</v>
      </c>
      <c r="F34" s="34">
        <f t="shared" si="0"/>
        <v>180</v>
      </c>
      <c r="G34" s="34">
        <v>180</v>
      </c>
      <c r="H34" s="5"/>
      <c r="I34" s="5"/>
      <c r="J34" s="5"/>
      <c r="K34" s="5"/>
    </row>
    <row r="35" spans="2:11" ht="15.75" x14ac:dyDescent="0.25">
      <c r="B35" s="49" t="s">
        <v>36</v>
      </c>
      <c r="C35" s="32" t="s">
        <v>57</v>
      </c>
      <c r="D35" s="32">
        <v>1816</v>
      </c>
      <c r="E35" s="50">
        <v>1</v>
      </c>
      <c r="F35" s="34">
        <f t="shared" si="0"/>
        <v>135</v>
      </c>
      <c r="G35" s="34">
        <v>135</v>
      </c>
      <c r="H35" s="5"/>
      <c r="I35" s="5"/>
      <c r="J35" s="5"/>
      <c r="K35" s="5"/>
    </row>
    <row r="36" spans="2:11" ht="30" x14ac:dyDescent="0.25">
      <c r="B36" s="49" t="s">
        <v>37</v>
      </c>
      <c r="C36" s="32" t="s">
        <v>57</v>
      </c>
      <c r="D36" s="32">
        <v>1816</v>
      </c>
      <c r="E36" s="50">
        <v>1</v>
      </c>
      <c r="F36" s="34">
        <f t="shared" si="0"/>
        <v>50</v>
      </c>
      <c r="G36" s="34">
        <v>50</v>
      </c>
      <c r="H36" s="5"/>
      <c r="I36" s="5"/>
      <c r="J36" s="5"/>
      <c r="K36" s="5"/>
    </row>
    <row r="37" spans="2:11" ht="60" x14ac:dyDescent="0.25">
      <c r="B37" s="49" t="s">
        <v>38</v>
      </c>
      <c r="C37" s="32" t="s">
        <v>57</v>
      </c>
      <c r="D37" s="32">
        <v>1816</v>
      </c>
      <c r="E37" s="50">
        <v>1</v>
      </c>
      <c r="F37" s="34">
        <f t="shared" si="0"/>
        <v>75</v>
      </c>
      <c r="G37" s="34">
        <v>75</v>
      </c>
      <c r="H37" s="5"/>
      <c r="I37" s="5"/>
      <c r="J37" s="5"/>
      <c r="K37" s="5"/>
    </row>
    <row r="38" spans="2:11" ht="45" x14ac:dyDescent="0.25">
      <c r="B38" s="49" t="s">
        <v>39</v>
      </c>
      <c r="C38" s="32" t="s">
        <v>57</v>
      </c>
      <c r="D38" s="32">
        <v>1816</v>
      </c>
      <c r="E38" s="50">
        <v>1</v>
      </c>
      <c r="F38" s="34">
        <f t="shared" si="0"/>
        <v>35</v>
      </c>
      <c r="G38" s="34">
        <v>35</v>
      </c>
      <c r="H38" s="5"/>
      <c r="I38" s="5"/>
      <c r="J38" s="5"/>
      <c r="K38" s="5"/>
    </row>
    <row r="39" spans="2:11" ht="15.75" x14ac:dyDescent="0.25">
      <c r="B39" s="49" t="s">
        <v>40</v>
      </c>
      <c r="C39" s="32" t="s">
        <v>57</v>
      </c>
      <c r="D39" s="32">
        <v>1816</v>
      </c>
      <c r="E39" s="50">
        <v>1</v>
      </c>
      <c r="F39" s="34">
        <f t="shared" si="0"/>
        <v>35</v>
      </c>
      <c r="G39" s="34">
        <v>35</v>
      </c>
      <c r="H39" s="5"/>
      <c r="I39" s="5"/>
      <c r="J39" s="5"/>
      <c r="K39" s="5"/>
    </row>
    <row r="40" spans="2:11" ht="45" x14ac:dyDescent="0.25">
      <c r="B40" s="49" t="s">
        <v>41</v>
      </c>
      <c r="C40" s="32" t="s">
        <v>57</v>
      </c>
      <c r="D40" s="32">
        <v>1816</v>
      </c>
      <c r="E40" s="50">
        <v>1</v>
      </c>
      <c r="F40" s="34">
        <f t="shared" si="0"/>
        <v>35</v>
      </c>
      <c r="G40" s="34">
        <v>35</v>
      </c>
      <c r="H40" s="5"/>
      <c r="I40" s="5"/>
      <c r="J40" s="5"/>
      <c r="K40" s="5"/>
    </row>
    <row r="41" spans="2:11" ht="30" x14ac:dyDescent="0.25">
      <c r="B41" s="49" t="s">
        <v>42</v>
      </c>
      <c r="C41" s="32" t="s">
        <v>57</v>
      </c>
      <c r="D41" s="32">
        <v>1816</v>
      </c>
      <c r="E41" s="50">
        <v>1</v>
      </c>
      <c r="F41" s="34">
        <f t="shared" si="0"/>
        <v>35</v>
      </c>
      <c r="G41" s="34">
        <v>35</v>
      </c>
      <c r="H41" s="5"/>
      <c r="I41" s="5"/>
      <c r="J41" s="5"/>
      <c r="K41" s="5"/>
    </row>
    <row r="42" spans="2:11" ht="60" x14ac:dyDescent="0.25">
      <c r="B42" s="49" t="s">
        <v>43</v>
      </c>
      <c r="C42" s="32" t="s">
        <v>57</v>
      </c>
      <c r="D42" s="32">
        <v>1816</v>
      </c>
      <c r="E42" s="50">
        <v>1</v>
      </c>
      <c r="F42" s="34">
        <f t="shared" si="0"/>
        <v>69</v>
      </c>
      <c r="G42" s="34">
        <v>69</v>
      </c>
      <c r="H42" s="5"/>
      <c r="I42" s="5"/>
      <c r="J42" s="5"/>
      <c r="K42" s="5"/>
    </row>
    <row r="43" spans="2:11" ht="45" x14ac:dyDescent="0.25">
      <c r="B43" s="49" t="s">
        <v>44</v>
      </c>
      <c r="C43" s="32" t="s">
        <v>57</v>
      </c>
      <c r="D43" s="32">
        <v>1816</v>
      </c>
      <c r="E43" s="50">
        <v>1</v>
      </c>
      <c r="F43" s="34">
        <f t="shared" si="0"/>
        <v>80</v>
      </c>
      <c r="G43" s="34">
        <v>80</v>
      </c>
      <c r="H43" s="5"/>
      <c r="I43" s="5"/>
      <c r="J43" s="5"/>
      <c r="K43" s="5"/>
    </row>
    <row r="44" spans="2:11" ht="30" x14ac:dyDescent="0.25">
      <c r="B44" s="49" t="s">
        <v>45</v>
      </c>
      <c r="C44" s="32" t="s">
        <v>57</v>
      </c>
      <c r="D44" s="32">
        <v>1816</v>
      </c>
      <c r="E44" s="50">
        <v>1</v>
      </c>
      <c r="F44" s="34">
        <f t="shared" si="0"/>
        <v>141</v>
      </c>
      <c r="G44" s="34">
        <v>141</v>
      </c>
      <c r="H44" s="5"/>
      <c r="I44" s="5"/>
      <c r="J44" s="5"/>
      <c r="K44" s="5"/>
    </row>
    <row r="45" spans="2:11" ht="33" customHeight="1" x14ac:dyDescent="0.25">
      <c r="B45" s="49" t="s">
        <v>46</v>
      </c>
      <c r="C45" s="32" t="s">
        <v>57</v>
      </c>
      <c r="D45" s="32">
        <v>1816</v>
      </c>
      <c r="E45" s="50">
        <v>1</v>
      </c>
      <c r="F45" s="34">
        <f t="shared" si="0"/>
        <v>35</v>
      </c>
      <c r="G45" s="34">
        <v>35</v>
      </c>
      <c r="H45" s="5"/>
      <c r="I45" s="5"/>
      <c r="J45" s="5"/>
      <c r="K45" s="5"/>
    </row>
    <row r="46" spans="2:11" ht="18.75" customHeight="1" x14ac:dyDescent="0.25">
      <c r="B46" s="39" t="s">
        <v>30</v>
      </c>
      <c r="C46" s="30"/>
      <c r="D46" s="30"/>
      <c r="E46" s="21">
        <f>SUM(E31:E45)</f>
        <v>15</v>
      </c>
      <c r="F46" s="51"/>
      <c r="G46" s="51">
        <f>SUM(G31:G45)</f>
        <v>1155</v>
      </c>
      <c r="H46" s="5"/>
      <c r="I46" s="5"/>
      <c r="J46" s="5"/>
      <c r="K46" s="5"/>
    </row>
    <row r="47" spans="2:11" ht="19.5" customHeight="1" x14ac:dyDescent="0.25">
      <c r="B47" s="15" t="s">
        <v>47</v>
      </c>
      <c r="C47" s="52"/>
      <c r="D47" s="52"/>
      <c r="E47" s="22">
        <f t="shared" ref="E47" si="1">SUM(E29+E46)</f>
        <v>36</v>
      </c>
      <c r="F47" s="22"/>
      <c r="G47" s="23">
        <f>SUM(G29+G46)</f>
        <v>2021.92</v>
      </c>
    </row>
    <row r="49" spans="2:7" ht="18.75" x14ac:dyDescent="0.3">
      <c r="C49" s="53"/>
    </row>
    <row r="50" spans="2:7" ht="18.75" x14ac:dyDescent="0.3">
      <c r="B50" s="54" t="s">
        <v>60</v>
      </c>
      <c r="C50" s="54"/>
      <c r="D50" s="54"/>
      <c r="E50" s="54"/>
      <c r="F50" s="54"/>
      <c r="G50" s="54"/>
    </row>
  </sheetData>
  <mergeCells count="10">
    <mergeCell ref="B50:G50"/>
    <mergeCell ref="C21:C22"/>
    <mergeCell ref="B6:Q6"/>
    <mergeCell ref="F17:V17"/>
    <mergeCell ref="D10:G10"/>
    <mergeCell ref="C11:G11"/>
    <mergeCell ref="D15:H15"/>
    <mergeCell ref="F16:G16"/>
    <mergeCell ref="C16:D16"/>
    <mergeCell ref="B19:G19"/>
  </mergeCells>
  <pageMargins left="1.1417322834645669" right="0.35433070866141736" top="0.78740157480314965" bottom="0.51181102362204722" header="0.6692913385826772" footer="0.51181102362204722"/>
  <pageSetup paperSize="9" scale="9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2"/>
  <sheetViews>
    <sheetView workbookViewId="0">
      <selection activeCell="E26" sqref="E26"/>
    </sheetView>
  </sheetViews>
  <sheetFormatPr defaultRowHeight="15" x14ac:dyDescent="0.25"/>
  <cols>
    <col min="1" max="1" width="22.85546875" customWidth="1"/>
    <col min="2" max="2" width="21.5703125" customWidth="1"/>
    <col min="3" max="3" width="21" customWidth="1"/>
    <col min="4" max="4" width="18" customWidth="1"/>
    <col min="5" max="5" width="15.85546875" customWidth="1"/>
    <col min="6" max="6" width="11.28515625" customWidth="1"/>
    <col min="7" max="7" width="18" customWidth="1"/>
    <col min="8" max="8" width="12.140625" customWidth="1"/>
    <col min="14" max="14" width="10.5703125" customWidth="1"/>
  </cols>
  <sheetData>
    <row r="1" spans="1:15" ht="15.75" x14ac:dyDescent="0.25">
      <c r="A1" s="5" t="s">
        <v>4</v>
      </c>
      <c r="B1" s="5"/>
      <c r="C1" s="5"/>
      <c r="D1" s="5"/>
      <c r="E1" s="5"/>
      <c r="F1" s="5"/>
      <c r="G1" s="5"/>
      <c r="H1" s="5"/>
      <c r="I1" s="5"/>
    </row>
    <row r="2" spans="1:15" ht="15.75" x14ac:dyDescent="0.25">
      <c r="A2" s="5" t="s">
        <v>5</v>
      </c>
      <c r="B2" s="64" t="s">
        <v>48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5" ht="16.5" customHeight="1" x14ac:dyDescent="0.25">
      <c r="A3" s="5"/>
      <c r="B3" s="5"/>
      <c r="C3" s="5"/>
      <c r="D3" s="5"/>
      <c r="E3" s="5"/>
      <c r="F3" s="5"/>
      <c r="G3" s="5"/>
      <c r="H3" s="5"/>
      <c r="I3" s="5"/>
    </row>
    <row r="4" spans="1:15" ht="15.75" x14ac:dyDescent="0.25">
      <c r="A4" s="5"/>
      <c r="B4" s="5" t="s">
        <v>12</v>
      </c>
      <c r="C4" s="71" t="s">
        <v>21</v>
      </c>
      <c r="D4" s="71"/>
      <c r="E4" s="71"/>
      <c r="F4" s="71"/>
      <c r="G4" s="71"/>
      <c r="H4" s="71"/>
      <c r="I4" s="71"/>
      <c r="J4" s="71"/>
      <c r="K4" s="73" t="s">
        <v>11</v>
      </c>
      <c r="L4" s="73"/>
      <c r="M4" s="71" t="s">
        <v>20</v>
      </c>
      <c r="N4" s="71"/>
      <c r="O4" s="3"/>
    </row>
    <row r="5" spans="1:15" ht="15.75" x14ac:dyDescent="0.25">
      <c r="A5" s="5"/>
      <c r="B5" s="5" t="s">
        <v>6</v>
      </c>
      <c r="C5" s="66" t="s">
        <v>9</v>
      </c>
      <c r="D5" s="66"/>
      <c r="E5" s="66"/>
      <c r="F5" s="66"/>
      <c r="G5" s="66"/>
      <c r="H5" s="66"/>
      <c r="I5" s="66"/>
      <c r="J5" s="66"/>
      <c r="K5" s="11"/>
      <c r="L5" s="11" t="s">
        <v>13</v>
      </c>
      <c r="M5" s="66" t="s">
        <v>10</v>
      </c>
      <c r="N5" s="66"/>
      <c r="O5" s="8"/>
    </row>
    <row r="6" spans="1:15" ht="15.75" x14ac:dyDescent="0.25">
      <c r="A6" s="5"/>
      <c r="B6" s="5" t="s">
        <v>14</v>
      </c>
      <c r="C6" s="69" t="s">
        <v>22</v>
      </c>
      <c r="D6" s="69"/>
      <c r="E6" s="69"/>
      <c r="F6" s="69"/>
      <c r="G6" s="69"/>
      <c r="H6" s="69"/>
      <c r="I6" s="69"/>
      <c r="J6" s="69"/>
      <c r="K6" s="68" t="s">
        <v>16</v>
      </c>
      <c r="L6" s="68"/>
      <c r="M6" s="71" t="s">
        <v>23</v>
      </c>
      <c r="N6" s="71"/>
      <c r="O6" s="1"/>
    </row>
    <row r="7" spans="1:15" ht="15.75" x14ac:dyDescent="0.25">
      <c r="A7" s="5"/>
      <c r="B7" s="5"/>
      <c r="C7" s="66" t="s">
        <v>9</v>
      </c>
      <c r="D7" s="66"/>
      <c r="E7" s="66"/>
      <c r="F7" s="66"/>
      <c r="G7" s="66"/>
      <c r="H7" s="66"/>
      <c r="I7" s="66"/>
      <c r="J7" s="66"/>
      <c r="K7" s="11"/>
      <c r="L7" s="11" t="s">
        <v>13</v>
      </c>
      <c r="M7" s="66" t="s">
        <v>10</v>
      </c>
      <c r="N7" s="66"/>
      <c r="O7" s="8"/>
    </row>
    <row r="8" spans="1:15" ht="15.75" x14ac:dyDescent="0.25">
      <c r="A8" s="5"/>
      <c r="B8" s="5"/>
      <c r="C8" s="69" t="s">
        <v>49</v>
      </c>
      <c r="D8" s="69"/>
      <c r="E8" s="69"/>
      <c r="F8" s="69"/>
      <c r="G8" s="69"/>
      <c r="H8" s="69"/>
      <c r="I8" s="69"/>
      <c r="J8" s="69"/>
      <c r="K8" s="68" t="s">
        <v>15</v>
      </c>
      <c r="L8" s="68"/>
      <c r="M8" s="71" t="s">
        <v>56</v>
      </c>
      <c r="N8" s="71"/>
    </row>
    <row r="9" spans="1:15" ht="15.75" x14ac:dyDescent="0.25">
      <c r="A9" s="5"/>
      <c r="B9" s="5"/>
      <c r="C9" s="70" t="s">
        <v>9</v>
      </c>
      <c r="D9" s="70"/>
      <c r="E9" s="70"/>
      <c r="F9" s="70"/>
      <c r="G9" s="70"/>
      <c r="H9" s="70"/>
      <c r="I9" s="70"/>
      <c r="J9" s="70"/>
      <c r="K9" s="66" t="s">
        <v>13</v>
      </c>
      <c r="L9" s="66"/>
      <c r="M9" s="66" t="s">
        <v>10</v>
      </c>
      <c r="N9" s="66"/>
    </row>
    <row r="10" spans="1:15" ht="24.75" customHeight="1" x14ac:dyDescent="0.25">
      <c r="A10" s="5"/>
      <c r="B10" s="5"/>
      <c r="C10" s="69" t="s">
        <v>52</v>
      </c>
      <c r="D10" s="69"/>
      <c r="E10" s="69"/>
      <c r="F10" s="69"/>
      <c r="G10" s="69"/>
      <c r="H10" s="69"/>
      <c r="I10" s="69"/>
      <c r="J10" s="69"/>
      <c r="K10" s="68" t="s">
        <v>15</v>
      </c>
      <c r="L10" s="68"/>
      <c r="M10" s="71" t="s">
        <v>55</v>
      </c>
      <c r="N10" s="71"/>
      <c r="O10" s="3"/>
    </row>
    <row r="11" spans="1:15" ht="16.5" customHeight="1" x14ac:dyDescent="0.25">
      <c r="A11" s="5"/>
      <c r="B11" s="5"/>
      <c r="C11" s="69" t="s">
        <v>53</v>
      </c>
      <c r="D11" s="69"/>
      <c r="E11" s="69"/>
      <c r="F11" s="69"/>
      <c r="G11" s="69"/>
      <c r="H11" s="69"/>
      <c r="I11" s="69"/>
      <c r="J11" s="69"/>
      <c r="K11" s="66" t="s">
        <v>13</v>
      </c>
      <c r="L11" s="66"/>
      <c r="M11" s="66" t="s">
        <v>10</v>
      </c>
      <c r="N11" s="66"/>
      <c r="O11" s="8"/>
    </row>
    <row r="12" spans="1:15" ht="15.75" x14ac:dyDescent="0.25">
      <c r="A12" s="5"/>
      <c r="B12" s="5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8"/>
      <c r="O12" s="8"/>
    </row>
    <row r="13" spans="1:15" ht="15.75" x14ac:dyDescent="0.25">
      <c r="A13" s="5"/>
      <c r="B13" s="5"/>
      <c r="C13" s="69" t="s">
        <v>17</v>
      </c>
      <c r="D13" s="69"/>
      <c r="E13" s="69"/>
      <c r="F13" s="69"/>
      <c r="G13" s="69"/>
      <c r="H13" s="69"/>
      <c r="I13" s="69"/>
      <c r="J13" s="69"/>
      <c r="K13" s="10"/>
      <c r="L13" s="5"/>
      <c r="M13" s="12"/>
      <c r="N13" s="12"/>
      <c r="O13" s="3"/>
    </row>
    <row r="14" spans="1:15" ht="15.75" x14ac:dyDescent="0.25">
      <c r="A14" s="5"/>
      <c r="B14" s="5"/>
      <c r="C14" s="69" t="s">
        <v>26</v>
      </c>
      <c r="D14" s="69"/>
      <c r="E14" s="69"/>
      <c r="F14" s="69"/>
      <c r="G14" s="69"/>
      <c r="H14" s="69"/>
      <c r="I14" s="69"/>
      <c r="J14" s="69"/>
      <c r="K14" s="68" t="s">
        <v>11</v>
      </c>
      <c r="L14" s="68"/>
      <c r="M14" s="71" t="s">
        <v>24</v>
      </c>
      <c r="N14" s="71"/>
      <c r="O14" s="8"/>
    </row>
    <row r="15" spans="1:15" ht="15.75" x14ac:dyDescent="0.25">
      <c r="A15" s="5"/>
      <c r="B15" s="5"/>
      <c r="C15" s="65" t="s">
        <v>9</v>
      </c>
      <c r="D15" s="65"/>
      <c r="E15" s="65"/>
      <c r="F15" s="65"/>
      <c r="G15" s="65"/>
      <c r="H15" s="65"/>
      <c r="I15" s="65"/>
      <c r="J15" s="65"/>
      <c r="K15" s="66" t="s">
        <v>13</v>
      </c>
      <c r="L15" s="66"/>
      <c r="M15" s="66" t="s">
        <v>10</v>
      </c>
      <c r="N15" s="66"/>
      <c r="O15" s="8"/>
    </row>
    <row r="16" spans="1:15" ht="15.75" hidden="1" x14ac:dyDescent="0.25">
      <c r="A16" s="5"/>
      <c r="C16" s="6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4" ht="15.75" x14ac:dyDescent="0.25">
      <c r="A17" s="5"/>
      <c r="B17" s="72"/>
      <c r="C17" s="72"/>
      <c r="D17" s="72"/>
      <c r="E17" s="72"/>
      <c r="F17" s="9"/>
      <c r="G17" s="9"/>
      <c r="H17" s="9"/>
      <c r="M17" s="9"/>
    </row>
    <row r="18" spans="1:14" ht="30.75" customHeight="1" x14ac:dyDescent="0.25">
      <c r="B18" s="14" t="s">
        <v>18</v>
      </c>
      <c r="C18" s="69" t="s">
        <v>25</v>
      </c>
      <c r="D18" s="69"/>
      <c r="E18" s="69"/>
      <c r="F18" s="69"/>
      <c r="G18" s="69"/>
      <c r="H18" s="69"/>
      <c r="I18" s="72" t="s">
        <v>15</v>
      </c>
      <c r="J18" s="72"/>
      <c r="K18" s="69" t="s">
        <v>23</v>
      </c>
      <c r="L18" s="69"/>
      <c r="M18" s="69"/>
      <c r="N18" s="69"/>
    </row>
    <row r="19" spans="1:14" ht="15.75" customHeight="1" x14ac:dyDescent="0.25">
      <c r="B19" s="70" t="s">
        <v>51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4" ht="34.5" customHeight="1" x14ac:dyDescent="0.25">
      <c r="B20" s="14" t="s">
        <v>19</v>
      </c>
      <c r="C20" s="69" t="s">
        <v>58</v>
      </c>
      <c r="D20" s="69"/>
      <c r="E20" s="69"/>
      <c r="F20" s="69"/>
      <c r="G20" s="69"/>
      <c r="H20" s="69"/>
      <c r="I20" s="69" t="s">
        <v>54</v>
      </c>
      <c r="J20" s="69"/>
      <c r="K20" s="69" t="s">
        <v>56</v>
      </c>
      <c r="L20" s="69"/>
      <c r="M20" s="69"/>
      <c r="N20" s="69"/>
    </row>
    <row r="21" spans="1:14" x14ac:dyDescent="0.25">
      <c r="B21" s="70" t="s">
        <v>50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4" x14ac:dyDescent="0.25">
      <c r="B22" s="13"/>
    </row>
  </sheetData>
  <mergeCells count="40">
    <mergeCell ref="K8:L8"/>
    <mergeCell ref="M8:N8"/>
    <mergeCell ref="C7:J7"/>
    <mergeCell ref="M7:N7"/>
    <mergeCell ref="C4:J4"/>
    <mergeCell ref="K4:L4"/>
    <mergeCell ref="M4:N4"/>
    <mergeCell ref="C5:J5"/>
    <mergeCell ref="M5:N5"/>
    <mergeCell ref="K6:L6"/>
    <mergeCell ref="M6:N6"/>
    <mergeCell ref="C6:J6"/>
    <mergeCell ref="B17:E17"/>
    <mergeCell ref="B21:N21"/>
    <mergeCell ref="M14:N14"/>
    <mergeCell ref="C13:J13"/>
    <mergeCell ref="C14:J14"/>
    <mergeCell ref="C18:H18"/>
    <mergeCell ref="I18:J18"/>
    <mergeCell ref="K18:N18"/>
    <mergeCell ref="K20:N20"/>
    <mergeCell ref="B19:N19"/>
    <mergeCell ref="C20:H20"/>
    <mergeCell ref="I20:J20"/>
    <mergeCell ref="B2:N2"/>
    <mergeCell ref="C15:J15"/>
    <mergeCell ref="K15:L15"/>
    <mergeCell ref="M15:N15"/>
    <mergeCell ref="D16:M16"/>
    <mergeCell ref="K14:L14"/>
    <mergeCell ref="C11:J11"/>
    <mergeCell ref="K11:L11"/>
    <mergeCell ref="M11:N11"/>
    <mergeCell ref="C9:J9"/>
    <mergeCell ref="K9:L9"/>
    <mergeCell ref="M9:N9"/>
    <mergeCell ref="C8:J8"/>
    <mergeCell ref="K10:L10"/>
    <mergeCell ref="M10:N10"/>
    <mergeCell ref="C10:J10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титул </vt:lpstr>
      <vt:lpstr>друга  підпис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2022-10-31T12:39:21Z</dcterms:modified>
</cp:coreProperties>
</file>