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filterPrivacy="1" defaultThemeVersion="124226"/>
  <xr:revisionPtr revIDLastSave="0" documentId="13_ncr:1_{48A514BB-3884-4BEE-AAF0-B742939CA9DA}" xr6:coauthVersionLast="47" xr6:coauthVersionMax="47" xr10:uidLastSave="{00000000-0000-0000-0000-000000000000}"/>
  <bookViews>
    <workbookView xWindow="2685" yWindow="2685" windowWidth="21600" windowHeight="11385" xr2:uid="{00000000-000D-0000-FFFF-FFFF00000000}"/>
  </bookViews>
  <sheets>
    <sheet name="титул " sheetId="5" r:id="rId1"/>
    <sheet name="друга  підпис " sheetId="4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6" i="5" l="1"/>
  <c r="G46" i="5" s="1"/>
  <c r="H112" i="5" l="1"/>
  <c r="H27" i="5"/>
  <c r="G27" i="5" s="1"/>
  <c r="H28" i="5"/>
  <c r="G28" i="5" s="1"/>
  <c r="H29" i="5"/>
  <c r="G29" i="5" s="1"/>
  <c r="H30" i="5"/>
  <c r="G30" i="5" s="1"/>
  <c r="H31" i="5"/>
  <c r="G31" i="5" s="1"/>
  <c r="H32" i="5"/>
  <c r="G32" i="5" s="1"/>
  <c r="H33" i="5"/>
  <c r="G33" i="5" s="1"/>
  <c r="H34" i="5"/>
  <c r="G34" i="5" s="1"/>
  <c r="H35" i="5"/>
  <c r="G35" i="5" s="1"/>
  <c r="H36" i="5"/>
  <c r="G36" i="5" s="1"/>
  <c r="H37" i="5"/>
  <c r="G37" i="5" s="1"/>
  <c r="H38" i="5"/>
  <c r="G38" i="5" s="1"/>
  <c r="H39" i="5"/>
  <c r="G39" i="5" s="1"/>
  <c r="H40" i="5"/>
  <c r="G40" i="5" s="1"/>
  <c r="H41" i="5"/>
  <c r="G41" i="5" s="1"/>
  <c r="H42" i="5"/>
  <c r="G42" i="5" s="1"/>
  <c r="H43" i="5"/>
  <c r="G43" i="5" s="1"/>
  <c r="H44" i="5"/>
  <c r="G44" i="5" s="1"/>
  <c r="H45" i="5"/>
  <c r="G45" i="5" s="1"/>
  <c r="H47" i="5"/>
  <c r="G47" i="5" s="1"/>
  <c r="H48" i="5"/>
  <c r="G48" i="5" s="1"/>
  <c r="H49" i="5"/>
  <c r="G49" i="5" s="1"/>
  <c r="H50" i="5"/>
  <c r="G50" i="5" s="1"/>
  <c r="H51" i="5"/>
  <c r="G51" i="5" s="1"/>
  <c r="H52" i="5"/>
  <c r="G52" i="5" s="1"/>
  <c r="H53" i="5"/>
  <c r="G53" i="5" s="1"/>
  <c r="H54" i="5"/>
  <c r="G54" i="5" s="1"/>
  <c r="H55" i="5"/>
  <c r="G55" i="5" s="1"/>
  <c r="H56" i="5"/>
  <c r="H57" i="5"/>
  <c r="G57" i="5" s="1"/>
  <c r="H58" i="5"/>
  <c r="G58" i="5" s="1"/>
  <c r="H59" i="5"/>
  <c r="G59" i="5" s="1"/>
  <c r="H60" i="5"/>
  <c r="G60" i="5" s="1"/>
  <c r="H61" i="5"/>
  <c r="G61" i="5" s="1"/>
  <c r="H62" i="5"/>
  <c r="G62" i="5" s="1"/>
  <c r="H63" i="5"/>
  <c r="G63" i="5" s="1"/>
  <c r="H64" i="5"/>
  <c r="H65" i="5"/>
  <c r="G65" i="5" s="1"/>
  <c r="H66" i="5"/>
  <c r="G66" i="5" s="1"/>
  <c r="H67" i="5"/>
  <c r="G67" i="5" s="1"/>
  <c r="H68" i="5"/>
  <c r="G68" i="5" s="1"/>
  <c r="H69" i="5"/>
  <c r="G69" i="5" s="1"/>
  <c r="H70" i="5"/>
  <c r="G70" i="5" s="1"/>
  <c r="H71" i="5"/>
  <c r="G71" i="5" s="1"/>
  <c r="H72" i="5"/>
  <c r="G72" i="5" s="1"/>
  <c r="H73" i="5"/>
  <c r="G73" i="5" s="1"/>
  <c r="H74" i="5"/>
  <c r="G74" i="5" s="1"/>
  <c r="H75" i="5"/>
  <c r="G75" i="5" s="1"/>
  <c r="H76" i="5"/>
  <c r="G76" i="5" s="1"/>
  <c r="H77" i="5"/>
  <c r="G77" i="5" s="1"/>
  <c r="H78" i="5"/>
  <c r="G78" i="5" s="1"/>
  <c r="H79" i="5"/>
  <c r="G79" i="5" s="1"/>
  <c r="H80" i="5"/>
  <c r="G80" i="5" s="1"/>
  <c r="H81" i="5"/>
  <c r="G81" i="5" s="1"/>
  <c r="H82" i="5"/>
  <c r="G82" i="5" s="1"/>
  <c r="H83" i="5"/>
  <c r="G83" i="5" s="1"/>
  <c r="H84" i="5"/>
  <c r="G84" i="5" s="1"/>
  <c r="H85" i="5"/>
  <c r="G85" i="5" s="1"/>
  <c r="H86" i="5"/>
  <c r="G86" i="5" s="1"/>
  <c r="H87" i="5"/>
  <c r="G87" i="5" s="1"/>
  <c r="H88" i="5"/>
  <c r="G88" i="5" s="1"/>
  <c r="H89" i="5"/>
  <c r="G89" i="5" s="1"/>
  <c r="H90" i="5"/>
  <c r="G90" i="5" s="1"/>
  <c r="H91" i="5"/>
  <c r="G91" i="5" s="1"/>
  <c r="H92" i="5"/>
  <c r="G92" i="5" s="1"/>
  <c r="H93" i="5"/>
  <c r="G93" i="5" s="1"/>
  <c r="H94" i="5"/>
  <c r="G94" i="5" s="1"/>
  <c r="H95" i="5"/>
  <c r="G95" i="5" s="1"/>
  <c r="H96" i="5"/>
  <c r="G96" i="5" s="1"/>
  <c r="H97" i="5"/>
  <c r="G97" i="5" s="1"/>
  <c r="H98" i="5"/>
  <c r="G98" i="5" s="1"/>
  <c r="H99" i="5"/>
  <c r="G99" i="5" s="1"/>
  <c r="H100" i="5"/>
  <c r="G100" i="5" s="1"/>
  <c r="H101" i="5"/>
  <c r="G101" i="5" s="1"/>
  <c r="H102" i="5"/>
  <c r="G102" i="5" s="1"/>
  <c r="H103" i="5"/>
  <c r="G103" i="5" s="1"/>
  <c r="H104" i="5"/>
  <c r="G104" i="5" s="1"/>
  <c r="H105" i="5"/>
  <c r="G105" i="5" s="1"/>
  <c r="H106" i="5"/>
  <c r="G106" i="5" s="1"/>
  <c r="H107" i="5"/>
  <c r="G107" i="5" s="1"/>
  <c r="H108" i="5"/>
  <c r="G108" i="5" s="1"/>
  <c r="H109" i="5"/>
  <c r="G109" i="5" s="1"/>
  <c r="H26" i="5"/>
  <c r="H110" i="5" l="1"/>
  <c r="H113" i="5" s="1"/>
  <c r="G26" i="5"/>
  <c r="F24" i="5" l="1"/>
  <c r="F110" i="5"/>
  <c r="D110" i="5"/>
  <c r="D113" i="5" s="1"/>
  <c r="F113" i="5" l="1"/>
</calcChain>
</file>

<file path=xl/sharedStrings.xml><?xml version="1.0" encoding="utf-8"?>
<sst xmlns="http://schemas.openxmlformats.org/spreadsheetml/2006/main" count="182" uniqueCount="154">
  <si>
    <t>Сума</t>
  </si>
  <si>
    <t xml:space="preserve">                                                                     (посада)                                                                                                                                       ініціали та прізвище)</t>
  </si>
  <si>
    <t>(посада)</t>
  </si>
  <si>
    <t>(ініціали та прізвище)</t>
  </si>
  <si>
    <t>(підпис)</t>
  </si>
  <si>
    <t>Основні засоби</t>
  </si>
  <si>
    <t>Інвентарний (номенклатурний) номер</t>
  </si>
  <si>
    <t xml:space="preserve">Кількість </t>
  </si>
  <si>
    <t>Знос</t>
  </si>
  <si>
    <t>всього</t>
  </si>
  <si>
    <t>(назви об'єкта(ів))</t>
  </si>
  <si>
    <t xml:space="preserve">                                                                                                                                            (вказати, що саме не відповідає)</t>
  </si>
  <si>
    <t xml:space="preserve">Об’єкт основних засобів:  </t>
  </si>
  <si>
    <t>Відмітка бухгалтерської служби про відображення у регістрах бухгалтерського обліку:</t>
  </si>
  <si>
    <t>Назва облікового регістру</t>
  </si>
  <si>
    <t>За дебетом рахунку (субрахунку, коду аналітичного обліку)</t>
  </si>
  <si>
    <t>За кредитом рахунку (субрахунку, коду аналітичного обліку)</t>
  </si>
  <si>
    <t xml:space="preserve">                   (підпис)</t>
  </si>
  <si>
    <t xml:space="preserve">Голова комісії: </t>
  </si>
  <si>
    <t>Члени комісії:</t>
  </si>
  <si>
    <r>
      <t xml:space="preserve">Місцезнаходження  об’єкта(ів) у момент передачі (прийняття)                 </t>
    </r>
    <r>
      <rPr>
        <b/>
        <sz val="12"/>
        <color theme="1"/>
        <rFont val="Times New Roman"/>
        <family val="1"/>
        <charset val="204"/>
      </rPr>
      <t xml:space="preserve"> с.Овлочин, вул.Незалежності,50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</si>
  <si>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проведено огляд </t>
  </si>
  <si>
    <t>________________________</t>
  </si>
  <si>
    <t>_______________________________</t>
  </si>
  <si>
    <t>_________________________</t>
  </si>
  <si>
    <t>Перелік документації, що додається _____________________________________________________________________________________________________________________________</t>
  </si>
  <si>
    <t xml:space="preserve"> На підставі наказу, розпорядження       </t>
  </si>
  <si>
    <t xml:space="preserve">здав   </t>
  </si>
  <si>
    <t xml:space="preserve">прийняв </t>
  </si>
  <si>
    <t>______________________________</t>
  </si>
  <si>
    <t xml:space="preserve">Матеріально-відповідальна особа </t>
  </si>
  <si>
    <t xml:space="preserve">                                                                        (посада)                                                                                                                  (підпис)                                                                  (прізвище та ініціали)               </t>
  </si>
  <si>
    <t xml:space="preserve">                                                                     (посада)                                                                                                       (підпис)                                                                           (прізвище та ініціали)               </t>
  </si>
  <si>
    <r>
      <t>Об’єкт технічним умовам відповідає/не відповідає</t>
    </r>
    <r>
      <rPr>
        <sz val="9"/>
        <color theme="1"/>
        <rFont val="Times New Roman"/>
        <family val="1"/>
        <charset val="204"/>
      </rPr>
      <t xml:space="preserve">      </t>
    </r>
  </si>
  <si>
    <t xml:space="preserve">відповідає </t>
  </si>
  <si>
    <t xml:space="preserve">Коротка характеристика об’єкта(ів)        </t>
  </si>
  <si>
    <t xml:space="preserve"> зазначено в інвентарних картках </t>
  </si>
  <si>
    <r>
      <t xml:space="preserve">Особа, яка відобразила господарську операцію в бухгалтерському обліку   </t>
    </r>
    <r>
      <rPr>
        <sz val="12"/>
        <color theme="1"/>
        <rFont val="Times New Roman"/>
        <family val="1"/>
        <charset val="204"/>
      </rPr>
      <t xml:space="preserve">       </t>
    </r>
  </si>
  <si>
    <t>___________________________________</t>
  </si>
  <si>
    <t>заступник селишного голови з питань діяльності виконавчих органів</t>
  </si>
  <si>
    <t>Власюк С.С.</t>
  </si>
  <si>
    <t>начальник відділу освіти, молоді та спорту Турійської селишної ради</t>
  </si>
  <si>
    <t>Дячук Л.М.</t>
  </si>
  <si>
    <t xml:space="preserve">головний бухгалтер централізованої бухгалтерії  відділу освіти, молоді </t>
  </si>
  <si>
    <t>та спорту Турійської селишної ради</t>
  </si>
  <si>
    <t>Франчук Л.Б.</t>
  </si>
  <si>
    <t xml:space="preserve">Начальник відділу освіти, молоді та спорту Турійської селишної ради </t>
  </si>
  <si>
    <t>Пархомчук Т.О.</t>
  </si>
  <si>
    <t>Бичковський В.В.</t>
  </si>
  <si>
    <t>головний бухгалтер централізованої бухгалтерії  управління  освіти</t>
  </si>
  <si>
    <t xml:space="preserve"> виконавчого комітету Ковельської міської ради  </t>
  </si>
  <si>
    <r>
      <t>«</t>
    </r>
    <r>
      <rPr>
        <sz val="9"/>
        <color theme="1"/>
        <rFont val="Times New Roman"/>
        <family val="1"/>
        <charset val="204"/>
      </rPr>
      <t>13</t>
    </r>
    <r>
      <rPr>
        <sz val="12"/>
        <color theme="1"/>
        <rFont val="Times New Roman"/>
        <family val="1"/>
        <charset val="204"/>
      </rPr>
      <t xml:space="preserve">»  грудня   2021 р.             </t>
    </r>
  </si>
  <si>
    <t>Субрахунок   № 1014</t>
  </si>
  <si>
    <t>бухгалтер  Тобольська Т.В.</t>
  </si>
  <si>
    <t xml:space="preserve">                           (посада,прізвище та ініціали)</t>
  </si>
  <si>
    <t>Ноутбук  Acer TravelMate P2TMP 215-52</t>
  </si>
  <si>
    <t>X</t>
  </si>
  <si>
    <t>Інструменти контрольно-вимірювальні(лінійка1м,2 трикутника,циркуль,транспортир)</t>
  </si>
  <si>
    <t>Віяло дорожні знаки</t>
  </si>
  <si>
    <t>Віяло кольорів та геометричних фігур</t>
  </si>
  <si>
    <t>Віяло цифр (від 1до20)</t>
  </si>
  <si>
    <t>Вивіска фасадна</t>
  </si>
  <si>
    <t>Глобус фізичний (300мм)</t>
  </si>
  <si>
    <t>Глобус фізичний 320</t>
  </si>
  <si>
    <t>Гра Пора року</t>
  </si>
  <si>
    <t>Демонстраційний набір цифр і знаків на магнітах</t>
  </si>
  <si>
    <t>Дитяча карта України</t>
  </si>
  <si>
    <t>Дитяча карта світу формат А1</t>
  </si>
  <si>
    <t>Дошка НСстандарт  5-поверхонь 3000х1000 Мел-Зелений</t>
  </si>
  <si>
    <t>Зайчики міні рахунки</t>
  </si>
  <si>
    <t>Кінет пісок 300г транс</t>
  </si>
  <si>
    <t>Кінетичний пісок 300г Овочі ,Ранок</t>
  </si>
  <si>
    <t>Казка "Рукавичка" ляльковий театр</t>
  </si>
  <si>
    <t>Карт карт форма</t>
  </si>
  <si>
    <t>Картонні картинки професії, емоції</t>
  </si>
  <si>
    <t>Картонні картки гриби овочі</t>
  </si>
  <si>
    <t>Килимок-конструктор з пазлів50*50*1</t>
  </si>
  <si>
    <t>Книга  Комплект із солоного тіста</t>
  </si>
  <si>
    <t>Книга Лічба</t>
  </si>
  <si>
    <t>Колекція "Корисні копалини"</t>
  </si>
  <si>
    <t>Колекція "Типи грунтів"</t>
  </si>
  <si>
    <t>Колобок лялька-рукавичка</t>
  </si>
  <si>
    <t>Кольорові рах палички</t>
  </si>
  <si>
    <t>Компас шкільний</t>
  </si>
  <si>
    <t>Комплект "букви англійського алфавіту"</t>
  </si>
  <si>
    <t>Комплект для навчання грамоти/письма(на магнітах)</t>
  </si>
  <si>
    <t>Лабораторна модель механічного годинника, настільна(24 години, годинна.хвилинна, секундна стрілки) деревяна</t>
  </si>
  <si>
    <t>Лабораторна модель механічногогодинника, настільна(24 години. годинна,хвилинна та секундна стрілки) деревяна</t>
  </si>
  <si>
    <t>Логічне доміно Колір</t>
  </si>
  <si>
    <t>Лупа шкільна</t>
  </si>
  <si>
    <t>Ляльковий театр "Професії,Родина,Тварини" 20персонажів (з ширмою)</t>
  </si>
  <si>
    <t>Ляльковий театр казка "Ріпка"</t>
  </si>
  <si>
    <t>Міні рахунки Білочки</t>
  </si>
  <si>
    <t>Мати Татамі ( коври -пазли) червоні, жовті , зелені. салат.оранжеві.фіолет</t>
  </si>
  <si>
    <t>Модель-фартух, що відображає внутрішню будову тіла людини</t>
  </si>
  <si>
    <t>Муз інст. Дзвіночки 12шт.</t>
  </si>
  <si>
    <t>Муз. інср. Кольорові маракаси</t>
  </si>
  <si>
    <t>Муз. інст. Ксилофонна 12 тонів Руд</t>
  </si>
  <si>
    <t>Муз. інст.Тамбурин з 5 дзвіночками Біно</t>
  </si>
  <si>
    <t>Муз. інст.Трикутник Біно</t>
  </si>
  <si>
    <t>Набір "Будівельники МІНІ"</t>
  </si>
  <si>
    <t>Набір "Лічильний матеріал"</t>
  </si>
  <si>
    <t>Набір годинників пісочних (1 та2 хвилин)</t>
  </si>
  <si>
    <t>Набір годинників пісочних (1,2,5,10 хвилин)</t>
  </si>
  <si>
    <t>Набір грошових знаків(роздатковий)</t>
  </si>
  <si>
    <t>Набір екарток Світ рослин</t>
  </si>
  <si>
    <t>Набір з математики роздатковий</t>
  </si>
  <si>
    <t>Набір карток Вчимося читати</t>
  </si>
  <si>
    <t>Набір карток Книга азбука</t>
  </si>
  <si>
    <t>Набір карток Книга цифри</t>
  </si>
  <si>
    <t>Набір карток Природні зони</t>
  </si>
  <si>
    <t>Набір тематичних карток "Кубування"</t>
  </si>
  <si>
    <t>Навч картки Читай речення</t>
  </si>
  <si>
    <t>Навчальні трафарети</t>
  </si>
  <si>
    <t>Наст гра Доміно</t>
  </si>
  <si>
    <t>Настільна гра фіксики</t>
  </si>
  <si>
    <t>Обруч гімнастичний 60см</t>
  </si>
  <si>
    <t>Піраміда Рахівниця</t>
  </si>
  <si>
    <t>Рахункові палички Кюїзенера(комплект 250од)</t>
  </si>
  <si>
    <t>Розвиваюча гра "Групуємо за  ознаками"</t>
  </si>
  <si>
    <t>Розвиваюча світлова пісочниця</t>
  </si>
  <si>
    <t>Скакалка</t>
  </si>
  <si>
    <t>Склад рахуємо</t>
  </si>
  <si>
    <t>Стіл учнівський 1-місний,антисколіозний,регульований</t>
  </si>
  <si>
    <t>Стіл учнівський одномісний з регулюванням висоти та кута нахилу стільниці</t>
  </si>
  <si>
    <t>Стілець  учнівський регул по висоті</t>
  </si>
  <si>
    <t>Стілець учнівський Т-подібний регульований по висоті</t>
  </si>
  <si>
    <t>Стілець учнівський з регулюванням висоти</t>
  </si>
  <si>
    <t>Струм. кольор. БФП Canon PIXMA G 2411 3 USB кабел 1,8м.компл. чорнил та папером</t>
  </si>
  <si>
    <t>Татамі різнокольорові 1100 500*500*10</t>
  </si>
  <si>
    <t>Термометр (2 шкали,-50..+50 С)</t>
  </si>
  <si>
    <t>Ширма для лялькового театру настільна</t>
  </si>
  <si>
    <t>Шнурівка "Черевик"</t>
  </si>
  <si>
    <t>Шнурівка деревяна</t>
  </si>
  <si>
    <t>Субрахунок   № 1113</t>
  </si>
  <si>
    <t xml:space="preserve">Бібліотечні фонди </t>
  </si>
  <si>
    <t>Х</t>
  </si>
  <si>
    <t>11137021</t>
  </si>
  <si>
    <t xml:space="preserve">начальник управління освіти виконавчого комітету  Ковельської міської ради </t>
  </si>
  <si>
    <t xml:space="preserve">       рішення Турійської  селишної ради     від "08"  грудня   2021року №20/9</t>
  </si>
  <si>
    <t>с.Ружин</t>
  </si>
  <si>
    <r>
      <t xml:space="preserve">Висновок комісії      </t>
    </r>
    <r>
      <rPr>
        <b/>
        <sz val="12"/>
        <color theme="1"/>
        <rFont val="Times New Roman"/>
        <family val="1"/>
        <charset val="204"/>
      </rPr>
      <t xml:space="preserve">передати вищевказані основні засоби та інші  необоротні  матеріальні активи   на баланс управління освіти виконавчого комітету Ковельської  міської ради  в кількості 416 (чотириста шістнадцять   ) одиниць  на суму   76704.22 (Сімдесят шість тисяч сімсот чотири гривні  22копійки)  </t>
    </r>
  </si>
  <si>
    <t xml:space="preserve">Начальник управління  виконавчого комітету  Ковельської міської ради </t>
  </si>
  <si>
    <t xml:space="preserve">Директор ОЗ "Турійський ліцей" Ковальчук Оксани Сергіївни </t>
  </si>
  <si>
    <t xml:space="preserve">основних засобів та інших необоротних активів </t>
  </si>
  <si>
    <t>субрахунок    № 1112</t>
  </si>
  <si>
    <t>Картонні карточки "Сім'я"</t>
  </si>
  <si>
    <t xml:space="preserve">Картонні карточки "Їжа", </t>
  </si>
  <si>
    <t>Первісна (переоцінена) вартість</t>
  </si>
  <si>
    <t>за одини цю</t>
  </si>
  <si>
    <t>Всього</t>
  </si>
  <si>
    <t>Перелік основних засобів, що передається з балансу відділу освіти, молоді і спорту Турійської селищної ради на баланс управління освіти виконавчого комітету Ковельської міської ради</t>
  </si>
  <si>
    <t>Начальник управління освіти                                             Віктор  БИЧКОВСЬКИЙ</t>
  </si>
  <si>
    <t>Додаток 2                                до рішення міської ради       28.10.2022 № 27/46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</si>
</sst>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;\-0.000;\ "/>
    <numFmt numFmtId="166" formatCode="0.00;\-0.00;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49" fontId="4" fillId="0" borderId="0" xfId="0" applyNumberFormat="1" applyFont="1"/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9" fillId="0" borderId="3" xfId="0" applyFont="1" applyBorder="1" applyAlignment="1">
      <alignment horizontal="center" vertical="top" wrapText="1"/>
    </xf>
    <xf numFmtId="0" fontId="0" fillId="0" borderId="1" xfId="0" applyBorder="1"/>
    <xf numFmtId="0" fontId="4" fillId="0" borderId="0" xfId="0" applyFont="1" applyAlignment="1">
      <alignment horizontal="center" vertical="top"/>
    </xf>
    <xf numFmtId="0" fontId="13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0" borderId="1" xfId="0" quotePrefix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wrapText="1"/>
    </xf>
    <xf numFmtId="164" fontId="9" fillId="0" borderId="1" xfId="0" applyNumberFormat="1" applyFont="1" applyBorder="1" applyAlignment="1">
      <alignment vertical="top"/>
    </xf>
    <xf numFmtId="2" fontId="9" fillId="0" borderId="1" xfId="0" applyNumberFormat="1" applyFont="1" applyBorder="1" applyAlignment="1">
      <alignment vertical="top"/>
    </xf>
    <xf numFmtId="0" fontId="9" fillId="3" borderId="1" xfId="0" applyFont="1" applyFill="1" applyBorder="1"/>
    <xf numFmtId="2" fontId="9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165" fontId="9" fillId="2" borderId="1" xfId="0" applyNumberFormat="1" applyFont="1" applyFill="1" applyBorder="1" applyAlignment="1">
      <alignment vertical="top"/>
    </xf>
    <xf numFmtId="166" fontId="9" fillId="2" borderId="1" xfId="0" applyNumberFormat="1" applyFont="1" applyFill="1" applyBorder="1" applyAlignment="1">
      <alignment vertical="top"/>
    </xf>
    <xf numFmtId="0" fontId="19" fillId="2" borderId="2" xfId="0" applyFont="1" applyFill="1" applyBorder="1" applyAlignment="1">
      <alignment horizontal="left" vertical="top" wrapText="1"/>
    </xf>
    <xf numFmtId="49" fontId="9" fillId="2" borderId="19" xfId="0" applyNumberFormat="1" applyFont="1" applyFill="1" applyBorder="1" applyAlignment="1">
      <alignment horizontal="left" wrapText="1"/>
    </xf>
    <xf numFmtId="0" fontId="9" fillId="4" borderId="0" xfId="0" applyFont="1" applyFill="1"/>
    <xf numFmtId="0" fontId="9" fillId="2" borderId="21" xfId="0" applyFont="1" applyFill="1" applyBorder="1"/>
    <xf numFmtId="2" fontId="9" fillId="2" borderId="18" xfId="0" applyNumberFormat="1" applyFont="1" applyFill="1" applyBorder="1" applyAlignment="1">
      <alignment horizontal="right" vertical="top"/>
    </xf>
    <xf numFmtId="0" fontId="9" fillId="0" borderId="22" xfId="0" quotePrefix="1" applyFont="1" applyBorder="1" applyAlignment="1">
      <alignment horizontal="left" vertical="top" wrapText="1"/>
    </xf>
    <xf numFmtId="0" fontId="9" fillId="0" borderId="17" xfId="0" quotePrefix="1" applyFont="1" applyBorder="1" applyAlignment="1">
      <alignment horizontal="left" vertical="top" wrapText="1"/>
    </xf>
    <xf numFmtId="49" fontId="9" fillId="0" borderId="19" xfId="0" applyNumberFormat="1" applyFont="1" applyBorder="1" applyAlignment="1">
      <alignment horizontal="left" wrapText="1"/>
    </xf>
    <xf numFmtId="164" fontId="9" fillId="0" borderId="16" xfId="0" applyNumberFormat="1" applyFont="1" applyBorder="1" applyAlignment="1">
      <alignment vertical="top"/>
    </xf>
    <xf numFmtId="2" fontId="9" fillId="0" borderId="16" xfId="0" applyNumberFormat="1" applyFont="1" applyBorder="1" applyAlignment="1">
      <alignment vertical="top"/>
    </xf>
    <xf numFmtId="2" fontId="9" fillId="0" borderId="16" xfId="0" applyNumberFormat="1" applyFont="1" applyBorder="1" applyAlignment="1">
      <alignment horizontal="right" vertical="top"/>
    </xf>
    <xf numFmtId="0" fontId="9" fillId="0" borderId="14" xfId="0" applyFont="1" applyBorder="1" applyAlignment="1">
      <alignment horizontal="left" wrapText="1"/>
    </xf>
    <xf numFmtId="164" fontId="9" fillId="0" borderId="17" xfId="0" applyNumberFormat="1" applyFont="1" applyBorder="1" applyAlignment="1">
      <alignment vertical="top"/>
    </xf>
    <xf numFmtId="2" fontId="9" fillId="0" borderId="17" xfId="0" applyNumberFormat="1" applyFont="1" applyBorder="1" applyAlignment="1">
      <alignment vertical="top"/>
    </xf>
    <xf numFmtId="0" fontId="9" fillId="3" borderId="14" xfId="0" applyFont="1" applyFill="1" applyBorder="1" applyAlignment="1">
      <alignment horizontal="left" wrapText="1"/>
    </xf>
    <xf numFmtId="0" fontId="9" fillId="3" borderId="15" xfId="0" applyFont="1" applyFill="1" applyBorder="1" applyAlignment="1">
      <alignment horizontal="center" vertical="top" wrapText="1"/>
    </xf>
    <xf numFmtId="49" fontId="9" fillId="3" borderId="13" xfId="0" applyNumberFormat="1" applyFont="1" applyFill="1" applyBorder="1" applyAlignment="1">
      <alignment horizontal="left" wrapText="1"/>
    </xf>
    <xf numFmtId="165" fontId="9" fillId="2" borderId="20" xfId="0" applyNumberFormat="1" applyFont="1" applyFill="1" applyBorder="1" applyAlignment="1">
      <alignment vertical="top"/>
    </xf>
    <xf numFmtId="165" fontId="9" fillId="2" borderId="20" xfId="0" applyNumberFormat="1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/>
    </xf>
    <xf numFmtId="2" fontId="9" fillId="2" borderId="15" xfId="0" applyNumberFormat="1" applyFont="1" applyFill="1" applyBorder="1" applyAlignment="1">
      <alignment horizontal="right" vertical="top"/>
    </xf>
    <xf numFmtId="0" fontId="14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wrapText="1"/>
    </xf>
    <xf numFmtId="165" fontId="9" fillId="3" borderId="1" xfId="0" applyNumberFormat="1" applyFont="1" applyFill="1" applyBorder="1" applyAlignment="1">
      <alignment vertical="top"/>
    </xf>
    <xf numFmtId="165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right" vertical="top"/>
    </xf>
    <xf numFmtId="0" fontId="9" fillId="2" borderId="16" xfId="0" applyFont="1" applyFill="1" applyBorder="1" applyAlignment="1">
      <alignment vertical="top" wrapText="1"/>
    </xf>
    <xf numFmtId="0" fontId="9" fillId="2" borderId="14" xfId="0" applyFont="1" applyFill="1" applyBorder="1" applyAlignment="1">
      <alignment horizontal="left" wrapText="1"/>
    </xf>
    <xf numFmtId="0" fontId="20" fillId="2" borderId="2" xfId="0" applyFont="1" applyFill="1" applyBorder="1" applyAlignment="1">
      <alignment horizontal="center" vertical="top" wrapText="1"/>
    </xf>
    <xf numFmtId="2" fontId="9" fillId="2" borderId="16" xfId="0" applyNumberFormat="1" applyFont="1" applyFill="1" applyBorder="1" applyAlignment="1">
      <alignment horizontal="center" vertical="top"/>
    </xf>
    <xf numFmtId="2" fontId="9" fillId="2" borderId="16" xfId="0" applyNumberFormat="1" applyFont="1" applyFill="1" applyBorder="1" applyAlignment="1">
      <alignment vertical="top"/>
    </xf>
    <xf numFmtId="2" fontId="9" fillId="2" borderId="16" xfId="0" applyNumberFormat="1" applyFont="1" applyFill="1" applyBorder="1" applyAlignment="1">
      <alignment horizontal="right" vertical="top"/>
    </xf>
    <xf numFmtId="0" fontId="9" fillId="5" borderId="16" xfId="0" applyFont="1" applyFill="1" applyBorder="1" applyAlignment="1">
      <alignment horizontal="center" vertical="top" wrapText="1"/>
    </xf>
    <xf numFmtId="0" fontId="9" fillId="5" borderId="19" xfId="0" applyFont="1" applyFill="1" applyBorder="1" applyAlignment="1">
      <alignment horizontal="left" wrapText="1"/>
    </xf>
    <xf numFmtId="165" fontId="20" fillId="5" borderId="1" xfId="0" applyNumberFormat="1" applyFont="1" applyFill="1" applyBorder="1" applyAlignment="1">
      <alignment horizontal="left" vertical="top" wrapText="1"/>
    </xf>
    <xf numFmtId="2" fontId="9" fillId="5" borderId="16" xfId="0" applyNumberFormat="1" applyFont="1" applyFill="1" applyBorder="1" applyAlignment="1">
      <alignment vertical="top"/>
    </xf>
    <xf numFmtId="0" fontId="9" fillId="5" borderId="2" xfId="0" applyFont="1" applyFill="1" applyBorder="1"/>
    <xf numFmtId="2" fontId="9" fillId="5" borderId="16" xfId="0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center" vertical="top"/>
    </xf>
    <xf numFmtId="2" fontId="9" fillId="3" borderId="1" xfId="0" applyNumberFormat="1" applyFont="1" applyFill="1" applyBorder="1" applyAlignment="1">
      <alignment vertical="top"/>
    </xf>
    <xf numFmtId="2" fontId="9" fillId="3" borderId="2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22" fillId="0" borderId="23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164" fontId="9" fillId="0" borderId="15" xfId="0" applyNumberFormat="1" applyFont="1" applyBorder="1" applyAlignment="1">
      <alignment vertical="top"/>
    </xf>
    <xf numFmtId="0" fontId="9" fillId="0" borderId="16" xfId="0" applyFont="1" applyBorder="1" applyAlignment="1">
      <alignment vertical="top"/>
    </xf>
    <xf numFmtId="2" fontId="9" fillId="0" borderId="15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1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</cellXfs>
  <cellStyles count="2">
    <cellStyle name="Звичайни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6"/>
  <sheetViews>
    <sheetView tabSelected="1" topLeftCell="A16" workbookViewId="0">
      <selection activeCell="G16" sqref="G16:H16"/>
    </sheetView>
  </sheetViews>
  <sheetFormatPr defaultRowHeight="15" x14ac:dyDescent="0.25"/>
  <cols>
    <col min="1" max="1" width="0.7109375" customWidth="1"/>
    <col min="2" max="2" width="29.28515625" customWidth="1"/>
    <col min="3" max="3" width="11" customWidth="1"/>
    <col min="4" max="4" width="11.5703125" customWidth="1"/>
    <col min="5" max="5" width="16.140625" customWidth="1"/>
    <col min="6" max="6" width="10.7109375" customWidth="1"/>
    <col min="7" max="7" width="10.42578125" customWidth="1"/>
    <col min="8" max="8" width="13.7109375" customWidth="1"/>
  </cols>
  <sheetData>
    <row r="1" spans="2:8" ht="0.75" customHeight="1" x14ac:dyDescent="0.25">
      <c r="H1" s="20"/>
    </row>
    <row r="2" spans="2:8" ht="34.5" hidden="1" customHeight="1" x14ac:dyDescent="0.25">
      <c r="H2" s="26"/>
    </row>
    <row r="3" spans="2:8" ht="16.5" hidden="1" x14ac:dyDescent="0.25">
      <c r="B3" s="27"/>
      <c r="C3" s="10"/>
      <c r="D3" s="10"/>
      <c r="E3" s="10"/>
      <c r="H3" s="19"/>
    </row>
    <row r="4" spans="2:8" ht="16.5" hidden="1" x14ac:dyDescent="0.25">
      <c r="B4" s="28"/>
      <c r="C4" s="11"/>
      <c r="D4" s="11"/>
      <c r="E4" s="11"/>
      <c r="H4" s="26"/>
    </row>
    <row r="5" spans="2:8" ht="3.75" hidden="1" customHeight="1" x14ac:dyDescent="0.25">
      <c r="H5" s="26"/>
    </row>
    <row r="6" spans="2:8" ht="18" hidden="1" customHeight="1" x14ac:dyDescent="0.25">
      <c r="B6" s="7"/>
      <c r="C6" s="2"/>
      <c r="D6" s="2"/>
      <c r="E6" s="2"/>
      <c r="F6" s="2"/>
      <c r="G6" s="1"/>
    </row>
    <row r="7" spans="2:8" ht="15.75" hidden="1" x14ac:dyDescent="0.25">
      <c r="B7" s="2"/>
      <c r="C7" s="2"/>
      <c r="D7" s="2"/>
      <c r="E7" s="2"/>
      <c r="F7" s="2"/>
      <c r="G7" s="1"/>
      <c r="H7" s="8"/>
    </row>
    <row r="8" spans="2:8" ht="24.75" hidden="1" customHeight="1" x14ac:dyDescent="0.25">
      <c r="B8" s="2"/>
      <c r="C8" s="2"/>
      <c r="D8" s="2"/>
      <c r="E8" s="2"/>
      <c r="F8" s="2"/>
      <c r="G8" s="103"/>
      <c r="H8" s="103"/>
    </row>
    <row r="9" spans="2:8" ht="15.75" hidden="1" x14ac:dyDescent="0.25">
      <c r="B9" s="2"/>
      <c r="C9" s="2"/>
      <c r="D9" s="2"/>
      <c r="E9" s="2"/>
      <c r="F9" s="2"/>
      <c r="G9" s="104"/>
      <c r="H9" s="104"/>
    </row>
    <row r="10" spans="2:8" ht="15.75" hidden="1" customHeight="1" x14ac:dyDescent="0.25">
      <c r="B10" s="2"/>
      <c r="C10" s="2"/>
      <c r="D10" s="2"/>
      <c r="E10" s="2"/>
      <c r="F10" s="2"/>
      <c r="G10" s="105"/>
      <c r="H10" s="105"/>
    </row>
    <row r="11" spans="2:8" ht="12.75" hidden="1" customHeight="1" x14ac:dyDescent="0.25">
      <c r="G11" s="104"/>
      <c r="H11" s="104"/>
    </row>
    <row r="12" spans="2:8" hidden="1" x14ac:dyDescent="0.25">
      <c r="G12" s="102"/>
      <c r="H12" s="102"/>
    </row>
    <row r="13" spans="2:8" ht="9.75" hidden="1" customHeight="1" x14ac:dyDescent="0.25"/>
    <row r="14" spans="2:8" ht="21" hidden="1" x14ac:dyDescent="0.35">
      <c r="B14" s="101"/>
      <c r="C14" s="101"/>
      <c r="D14" s="101"/>
      <c r="E14" s="101"/>
      <c r="F14" s="101"/>
      <c r="G14" s="101"/>
      <c r="H14" s="101"/>
    </row>
    <row r="15" spans="2:8" ht="0.75" hidden="1" customHeight="1" x14ac:dyDescent="0.3">
      <c r="B15" s="12"/>
      <c r="C15" s="12"/>
      <c r="D15" s="12"/>
      <c r="E15" s="12"/>
      <c r="F15" s="89"/>
      <c r="G15" s="90"/>
      <c r="H15" s="90"/>
    </row>
    <row r="16" spans="2:8" ht="49.5" customHeight="1" x14ac:dyDescent="0.25">
      <c r="B16" s="12"/>
      <c r="C16" s="12"/>
      <c r="D16" s="12"/>
      <c r="E16" s="12"/>
      <c r="F16" s="90"/>
      <c r="G16" s="100" t="s">
        <v>153</v>
      </c>
      <c r="H16" s="100"/>
    </row>
    <row r="17" spans="2:8" ht="57" customHeight="1" x14ac:dyDescent="0.3">
      <c r="B17" s="92" t="s">
        <v>151</v>
      </c>
      <c r="C17" s="93"/>
      <c r="D17" s="93"/>
      <c r="E17" s="93"/>
      <c r="F17" s="93"/>
      <c r="G17" s="93"/>
      <c r="H17" s="93"/>
    </row>
    <row r="18" spans="2:8" ht="15" customHeight="1" x14ac:dyDescent="0.25">
      <c r="B18" s="98" t="s">
        <v>5</v>
      </c>
      <c r="C18" s="98" t="s">
        <v>6</v>
      </c>
      <c r="D18" s="98" t="s">
        <v>7</v>
      </c>
      <c r="E18" s="98" t="s">
        <v>148</v>
      </c>
      <c r="F18" s="99" t="s">
        <v>0</v>
      </c>
      <c r="G18" s="97" t="s">
        <v>8</v>
      </c>
      <c r="H18" s="97"/>
    </row>
    <row r="19" spans="2:8" ht="65.25" customHeight="1" x14ac:dyDescent="0.25">
      <c r="B19" s="98"/>
      <c r="C19" s="98"/>
      <c r="D19" s="98"/>
      <c r="E19" s="98"/>
      <c r="F19" s="99"/>
      <c r="G19" s="30" t="s">
        <v>149</v>
      </c>
      <c r="H19" s="31" t="s">
        <v>9</v>
      </c>
    </row>
    <row r="20" spans="2:8" ht="15.75" x14ac:dyDescent="0.25">
      <c r="B20" s="88">
        <v>1</v>
      </c>
      <c r="C20" s="88">
        <v>2</v>
      </c>
      <c r="D20" s="88">
        <v>3</v>
      </c>
      <c r="E20" s="88">
        <v>4</v>
      </c>
      <c r="F20" s="88">
        <v>5</v>
      </c>
      <c r="G20" s="88">
        <v>6</v>
      </c>
      <c r="H20" s="88">
        <v>7</v>
      </c>
    </row>
    <row r="21" spans="2:8" ht="15.75" x14ac:dyDescent="0.25">
      <c r="B21" s="29"/>
      <c r="C21" s="29"/>
      <c r="D21" s="29"/>
      <c r="E21" s="29"/>
      <c r="F21" s="29"/>
      <c r="G21" s="29"/>
      <c r="H21" s="29"/>
    </row>
    <row r="22" spans="2:8" ht="15.75" x14ac:dyDescent="0.25">
      <c r="B22" s="32" t="s">
        <v>52</v>
      </c>
      <c r="C22" s="33"/>
      <c r="D22" s="33"/>
      <c r="E22" s="33"/>
      <c r="F22" s="34"/>
      <c r="G22" s="35"/>
      <c r="H22" s="33"/>
    </row>
    <row r="23" spans="2:8" ht="31.5" x14ac:dyDescent="0.25">
      <c r="B23" s="36" t="s">
        <v>55</v>
      </c>
      <c r="C23" s="37"/>
      <c r="D23" s="38">
        <v>1</v>
      </c>
      <c r="E23" s="39">
        <v>12683.900000000001</v>
      </c>
      <c r="F23" s="39">
        <v>12683.900000000001</v>
      </c>
      <c r="G23" s="86">
        <v>1374.09</v>
      </c>
      <c r="H23" s="41">
        <v>1374.09</v>
      </c>
    </row>
    <row r="24" spans="2:8" ht="15.75" x14ac:dyDescent="0.25">
      <c r="B24" s="42" t="s">
        <v>56</v>
      </c>
      <c r="C24" s="43"/>
      <c r="D24" s="44">
        <v>1</v>
      </c>
      <c r="E24" s="45">
        <v>0</v>
      </c>
      <c r="F24" s="45">
        <f>SUM(F23)</f>
        <v>12683.900000000001</v>
      </c>
      <c r="G24" s="40"/>
      <c r="H24" s="41">
        <v>1374.09</v>
      </c>
    </row>
    <row r="25" spans="2:8" ht="15.75" x14ac:dyDescent="0.25">
      <c r="B25" s="46" t="s">
        <v>134</v>
      </c>
      <c r="C25" s="47"/>
      <c r="D25" s="48"/>
      <c r="E25" s="48"/>
      <c r="F25" s="48"/>
      <c r="G25" s="49"/>
      <c r="H25" s="50"/>
    </row>
    <row r="26" spans="2:8" ht="63" x14ac:dyDescent="0.25">
      <c r="B26" s="51" t="s">
        <v>57</v>
      </c>
      <c r="C26" s="43">
        <v>11137003</v>
      </c>
      <c r="D26" s="38">
        <v>1</v>
      </c>
      <c r="E26" s="39">
        <v>850</v>
      </c>
      <c r="F26" s="39">
        <v>850</v>
      </c>
      <c r="G26" s="86">
        <f>SUM(H26/D26)</f>
        <v>425</v>
      </c>
      <c r="H26" s="41">
        <f>SUM(F26/2)</f>
        <v>425</v>
      </c>
    </row>
    <row r="27" spans="2:8" ht="15.75" x14ac:dyDescent="0.25">
      <c r="B27" s="52" t="s">
        <v>58</v>
      </c>
      <c r="C27" s="53" t="s">
        <v>137</v>
      </c>
      <c r="D27" s="54">
        <v>4</v>
      </c>
      <c r="E27" s="55">
        <v>120</v>
      </c>
      <c r="F27" s="55">
        <v>120</v>
      </c>
      <c r="G27" s="87">
        <f t="shared" ref="G27:G91" si="0">SUM(H27/D27)</f>
        <v>15</v>
      </c>
      <c r="H27" s="56">
        <f t="shared" ref="H27:H91" si="1">SUM(F27/2)</f>
        <v>60</v>
      </c>
    </row>
    <row r="28" spans="2:8" ht="31.5" x14ac:dyDescent="0.25">
      <c r="B28" s="52" t="s">
        <v>59</v>
      </c>
      <c r="C28" s="57">
        <v>11137022</v>
      </c>
      <c r="D28" s="58">
        <v>4</v>
      </c>
      <c r="E28" s="59">
        <v>120</v>
      </c>
      <c r="F28" s="59">
        <v>120</v>
      </c>
      <c r="G28" s="87">
        <f t="shared" si="0"/>
        <v>15</v>
      </c>
      <c r="H28" s="56">
        <f t="shared" si="1"/>
        <v>60</v>
      </c>
    </row>
    <row r="29" spans="2:8" ht="15.75" x14ac:dyDescent="0.25">
      <c r="B29" s="52" t="s">
        <v>60</v>
      </c>
      <c r="C29" s="57">
        <v>11137023</v>
      </c>
      <c r="D29" s="58">
        <v>4</v>
      </c>
      <c r="E29" s="59">
        <v>120</v>
      </c>
      <c r="F29" s="59">
        <v>120</v>
      </c>
      <c r="G29" s="87">
        <f t="shared" si="0"/>
        <v>15</v>
      </c>
      <c r="H29" s="56">
        <f t="shared" si="1"/>
        <v>60</v>
      </c>
    </row>
    <row r="30" spans="2:8" ht="15.75" x14ac:dyDescent="0.25">
      <c r="B30" s="52" t="s">
        <v>61</v>
      </c>
      <c r="C30" s="57">
        <v>11137001</v>
      </c>
      <c r="D30" s="58">
        <v>1</v>
      </c>
      <c r="E30" s="59">
        <v>275</v>
      </c>
      <c r="F30" s="59">
        <v>275</v>
      </c>
      <c r="G30" s="87">
        <f t="shared" si="0"/>
        <v>137.5</v>
      </c>
      <c r="H30" s="56">
        <f t="shared" si="1"/>
        <v>137.5</v>
      </c>
    </row>
    <row r="31" spans="2:8" ht="15.75" x14ac:dyDescent="0.25">
      <c r="B31" s="52" t="s">
        <v>62</v>
      </c>
      <c r="C31" s="57">
        <v>11137040</v>
      </c>
      <c r="D31" s="58">
        <v>1</v>
      </c>
      <c r="E31" s="59">
        <v>1300</v>
      </c>
      <c r="F31" s="59">
        <v>1300</v>
      </c>
      <c r="G31" s="87">
        <f t="shared" si="0"/>
        <v>650</v>
      </c>
      <c r="H31" s="56">
        <f t="shared" si="1"/>
        <v>650</v>
      </c>
    </row>
    <row r="32" spans="2:8" ht="15.75" x14ac:dyDescent="0.25">
      <c r="B32" s="52" t="s">
        <v>63</v>
      </c>
      <c r="C32" s="57">
        <v>11137042</v>
      </c>
      <c r="D32" s="58">
        <v>1</v>
      </c>
      <c r="E32" s="59">
        <v>1050</v>
      </c>
      <c r="F32" s="59">
        <v>1050</v>
      </c>
      <c r="G32" s="87">
        <f t="shared" si="0"/>
        <v>525</v>
      </c>
      <c r="H32" s="56">
        <f t="shared" si="1"/>
        <v>525</v>
      </c>
    </row>
    <row r="33" spans="2:8" ht="15.75" x14ac:dyDescent="0.25">
      <c r="B33" s="52" t="s">
        <v>64</v>
      </c>
      <c r="C33" s="57">
        <v>11137003</v>
      </c>
      <c r="D33" s="58">
        <v>1</v>
      </c>
      <c r="E33" s="59">
        <v>25.380000000000003</v>
      </c>
      <c r="F33" s="59">
        <v>25.380000000000003</v>
      </c>
      <c r="G33" s="87">
        <f t="shared" si="0"/>
        <v>12.690000000000001</v>
      </c>
      <c r="H33" s="56">
        <f t="shared" si="1"/>
        <v>12.690000000000001</v>
      </c>
    </row>
    <row r="34" spans="2:8" ht="31.5" x14ac:dyDescent="0.25">
      <c r="B34" s="52" t="s">
        <v>65</v>
      </c>
      <c r="C34" s="57">
        <v>11137052</v>
      </c>
      <c r="D34" s="58">
        <v>1</v>
      </c>
      <c r="E34" s="59">
        <v>790</v>
      </c>
      <c r="F34" s="59">
        <v>790</v>
      </c>
      <c r="G34" s="87">
        <f t="shared" si="0"/>
        <v>395</v>
      </c>
      <c r="H34" s="56">
        <f t="shared" si="1"/>
        <v>395</v>
      </c>
    </row>
    <row r="35" spans="2:8" ht="15.75" x14ac:dyDescent="0.25">
      <c r="B35" s="52" t="s">
        <v>66</v>
      </c>
      <c r="C35" s="57">
        <v>11137062</v>
      </c>
      <c r="D35" s="58">
        <v>1</v>
      </c>
      <c r="E35" s="59">
        <v>80</v>
      </c>
      <c r="F35" s="59">
        <v>80</v>
      </c>
      <c r="G35" s="87">
        <f t="shared" si="0"/>
        <v>40</v>
      </c>
      <c r="H35" s="56">
        <f t="shared" si="1"/>
        <v>40</v>
      </c>
    </row>
    <row r="36" spans="2:8" ht="31.5" x14ac:dyDescent="0.25">
      <c r="B36" s="52" t="s">
        <v>67</v>
      </c>
      <c r="C36" s="57">
        <v>11137063</v>
      </c>
      <c r="D36" s="58">
        <v>1</v>
      </c>
      <c r="E36" s="59">
        <v>80</v>
      </c>
      <c r="F36" s="59">
        <v>80</v>
      </c>
      <c r="G36" s="87">
        <f t="shared" si="0"/>
        <v>40</v>
      </c>
      <c r="H36" s="56">
        <f t="shared" si="1"/>
        <v>40</v>
      </c>
    </row>
    <row r="37" spans="2:8" ht="47.25" x14ac:dyDescent="0.25">
      <c r="B37" s="52" t="s">
        <v>68</v>
      </c>
      <c r="C37" s="57">
        <v>11133001</v>
      </c>
      <c r="D37" s="58">
        <v>1</v>
      </c>
      <c r="E37" s="59">
        <v>3095</v>
      </c>
      <c r="F37" s="59">
        <v>3095</v>
      </c>
      <c r="G37" s="87">
        <f t="shared" si="0"/>
        <v>1547.5</v>
      </c>
      <c r="H37" s="56">
        <f t="shared" si="1"/>
        <v>1547.5</v>
      </c>
    </row>
    <row r="38" spans="2:8" ht="15.75" x14ac:dyDescent="0.25">
      <c r="B38" s="52" t="s">
        <v>69</v>
      </c>
      <c r="C38" s="57">
        <v>11137004</v>
      </c>
      <c r="D38" s="58">
        <v>1</v>
      </c>
      <c r="E38" s="59">
        <v>4.26</v>
      </c>
      <c r="F38" s="59">
        <v>4.26</v>
      </c>
      <c r="G38" s="87">
        <f t="shared" si="0"/>
        <v>2.13</v>
      </c>
      <c r="H38" s="56">
        <f t="shared" si="1"/>
        <v>2.13</v>
      </c>
    </row>
    <row r="39" spans="2:8" ht="15.75" x14ac:dyDescent="0.25">
      <c r="B39" s="52" t="s">
        <v>70</v>
      </c>
      <c r="C39" s="57">
        <v>11137005</v>
      </c>
      <c r="D39" s="58">
        <v>1</v>
      </c>
      <c r="E39" s="59">
        <v>145</v>
      </c>
      <c r="F39" s="59">
        <v>145</v>
      </c>
      <c r="G39" s="87">
        <f t="shared" si="0"/>
        <v>72.5</v>
      </c>
      <c r="H39" s="56">
        <f t="shared" si="1"/>
        <v>72.5</v>
      </c>
    </row>
    <row r="40" spans="2:8" ht="31.5" x14ac:dyDescent="0.25">
      <c r="B40" s="52" t="s">
        <v>71</v>
      </c>
      <c r="C40" s="57">
        <v>11137006</v>
      </c>
      <c r="D40" s="58">
        <v>2</v>
      </c>
      <c r="E40" s="59">
        <v>290</v>
      </c>
      <c r="F40" s="59">
        <v>290</v>
      </c>
      <c r="G40" s="87">
        <f t="shared" si="0"/>
        <v>72.5</v>
      </c>
      <c r="H40" s="56">
        <f t="shared" si="1"/>
        <v>145</v>
      </c>
    </row>
    <row r="41" spans="2:8" ht="31.5" x14ac:dyDescent="0.25">
      <c r="B41" s="52" t="s">
        <v>72</v>
      </c>
      <c r="C41" s="57">
        <v>11137102</v>
      </c>
      <c r="D41" s="58">
        <v>1</v>
      </c>
      <c r="E41" s="59">
        <v>471</v>
      </c>
      <c r="F41" s="59">
        <v>471</v>
      </c>
      <c r="G41" s="87">
        <f t="shared" si="0"/>
        <v>235.5</v>
      </c>
      <c r="H41" s="56">
        <f t="shared" si="1"/>
        <v>235.5</v>
      </c>
    </row>
    <row r="42" spans="2:8" ht="15.75" x14ac:dyDescent="0.25">
      <c r="B42" s="52" t="s">
        <v>73</v>
      </c>
      <c r="C42" s="60">
        <v>11137108</v>
      </c>
      <c r="D42" s="58">
        <v>1</v>
      </c>
      <c r="E42" s="59">
        <v>79</v>
      </c>
      <c r="F42" s="59">
        <v>79</v>
      </c>
      <c r="G42" s="87">
        <f t="shared" si="0"/>
        <v>39.5</v>
      </c>
      <c r="H42" s="56">
        <f t="shared" si="1"/>
        <v>39.5</v>
      </c>
    </row>
    <row r="43" spans="2:8" ht="31.5" x14ac:dyDescent="0.25">
      <c r="B43" s="52" t="s">
        <v>74</v>
      </c>
      <c r="C43" s="57">
        <v>11137107</v>
      </c>
      <c r="D43" s="58">
        <v>1</v>
      </c>
      <c r="E43" s="59">
        <v>49</v>
      </c>
      <c r="F43" s="59">
        <v>49</v>
      </c>
      <c r="G43" s="87">
        <f t="shared" si="0"/>
        <v>24.5</v>
      </c>
      <c r="H43" s="56">
        <f t="shared" si="1"/>
        <v>24.5</v>
      </c>
    </row>
    <row r="44" spans="2:8" ht="15.75" x14ac:dyDescent="0.25">
      <c r="B44" s="52" t="s">
        <v>75</v>
      </c>
      <c r="C44" s="57">
        <v>11137109</v>
      </c>
      <c r="D44" s="58">
        <v>1</v>
      </c>
      <c r="E44" s="59">
        <v>29</v>
      </c>
      <c r="F44" s="59">
        <v>29</v>
      </c>
      <c r="G44" s="87">
        <f t="shared" si="0"/>
        <v>14.5</v>
      </c>
      <c r="H44" s="56">
        <f t="shared" si="1"/>
        <v>14.5</v>
      </c>
    </row>
    <row r="45" spans="2:8" ht="15.75" x14ac:dyDescent="0.25">
      <c r="B45" s="52" t="s">
        <v>147</v>
      </c>
      <c r="C45" s="57">
        <v>11137110</v>
      </c>
      <c r="D45" s="58">
        <v>1</v>
      </c>
      <c r="E45" s="59">
        <v>29</v>
      </c>
      <c r="F45" s="59">
        <v>29</v>
      </c>
      <c r="G45" s="87">
        <f t="shared" si="0"/>
        <v>14.5</v>
      </c>
      <c r="H45" s="56">
        <f t="shared" si="1"/>
        <v>14.5</v>
      </c>
    </row>
    <row r="46" spans="2:8" ht="15.75" x14ac:dyDescent="0.25">
      <c r="B46" s="52" t="s">
        <v>146</v>
      </c>
      <c r="C46" s="57">
        <v>11137111</v>
      </c>
      <c r="D46" s="58">
        <v>1</v>
      </c>
      <c r="E46" s="59">
        <v>29</v>
      </c>
      <c r="F46" s="59">
        <v>29</v>
      </c>
      <c r="G46" s="87">
        <f t="shared" si="0"/>
        <v>14.5</v>
      </c>
      <c r="H46" s="56">
        <f t="shared" si="1"/>
        <v>14.5</v>
      </c>
    </row>
    <row r="47" spans="2:8" ht="31.5" x14ac:dyDescent="0.25">
      <c r="B47" s="52" t="s">
        <v>76</v>
      </c>
      <c r="C47" s="57">
        <v>11137008</v>
      </c>
      <c r="D47" s="58">
        <v>12</v>
      </c>
      <c r="E47" s="59">
        <v>702</v>
      </c>
      <c r="F47" s="59">
        <v>702</v>
      </c>
      <c r="G47" s="87">
        <f t="shared" si="0"/>
        <v>29.25</v>
      </c>
      <c r="H47" s="56">
        <f t="shared" si="1"/>
        <v>351</v>
      </c>
    </row>
    <row r="48" spans="2:8" ht="31.5" x14ac:dyDescent="0.25">
      <c r="B48" s="52" t="s">
        <v>77</v>
      </c>
      <c r="C48" s="57">
        <v>11137011</v>
      </c>
      <c r="D48" s="58">
        <v>1</v>
      </c>
      <c r="E48" s="59">
        <v>10.63</v>
      </c>
      <c r="F48" s="59">
        <v>10.63</v>
      </c>
      <c r="G48" s="87">
        <f t="shared" si="0"/>
        <v>5.3150000000000004</v>
      </c>
      <c r="H48" s="56">
        <f t="shared" si="1"/>
        <v>5.3150000000000004</v>
      </c>
    </row>
    <row r="49" spans="2:8" ht="15.75" x14ac:dyDescent="0.25">
      <c r="B49" s="52" t="s">
        <v>78</v>
      </c>
      <c r="C49" s="57">
        <v>11137012</v>
      </c>
      <c r="D49" s="58">
        <v>1</v>
      </c>
      <c r="E49" s="59">
        <v>29.700000000000003</v>
      </c>
      <c r="F49" s="59">
        <v>29.700000000000003</v>
      </c>
      <c r="G49" s="87">
        <f t="shared" si="0"/>
        <v>14.850000000000001</v>
      </c>
      <c r="H49" s="56">
        <f t="shared" si="1"/>
        <v>14.850000000000001</v>
      </c>
    </row>
    <row r="50" spans="2:8" ht="31.5" x14ac:dyDescent="0.25">
      <c r="B50" s="52" t="s">
        <v>79</v>
      </c>
      <c r="C50" s="57">
        <v>11137128</v>
      </c>
      <c r="D50" s="58">
        <v>1</v>
      </c>
      <c r="E50" s="59">
        <v>665</v>
      </c>
      <c r="F50" s="59">
        <v>665</v>
      </c>
      <c r="G50" s="87">
        <f t="shared" si="0"/>
        <v>332.5</v>
      </c>
      <c r="H50" s="56">
        <f t="shared" si="1"/>
        <v>332.5</v>
      </c>
    </row>
    <row r="51" spans="2:8" ht="15.75" x14ac:dyDescent="0.25">
      <c r="B51" s="52" t="s">
        <v>80</v>
      </c>
      <c r="C51" s="57">
        <v>11137132</v>
      </c>
      <c r="D51" s="58">
        <v>1</v>
      </c>
      <c r="E51" s="59">
        <v>675</v>
      </c>
      <c r="F51" s="59">
        <v>675</v>
      </c>
      <c r="G51" s="87">
        <f t="shared" si="0"/>
        <v>337.5</v>
      </c>
      <c r="H51" s="56">
        <f t="shared" si="1"/>
        <v>337.5</v>
      </c>
    </row>
    <row r="52" spans="2:8" ht="15.75" x14ac:dyDescent="0.25">
      <c r="B52" s="52" t="s">
        <v>81</v>
      </c>
      <c r="C52" s="57">
        <v>11137133</v>
      </c>
      <c r="D52" s="58">
        <v>1</v>
      </c>
      <c r="E52" s="59">
        <v>64</v>
      </c>
      <c r="F52" s="59">
        <v>64</v>
      </c>
      <c r="G52" s="87">
        <f t="shared" si="0"/>
        <v>32</v>
      </c>
      <c r="H52" s="56">
        <f t="shared" si="1"/>
        <v>32</v>
      </c>
    </row>
    <row r="53" spans="2:8" ht="15.75" x14ac:dyDescent="0.25">
      <c r="B53" s="52" t="s">
        <v>82</v>
      </c>
      <c r="C53" s="57">
        <v>11137222</v>
      </c>
      <c r="D53" s="58">
        <v>1</v>
      </c>
      <c r="E53" s="59">
        <v>388</v>
      </c>
      <c r="F53" s="59">
        <v>388</v>
      </c>
      <c r="G53" s="87">
        <f t="shared" si="0"/>
        <v>194</v>
      </c>
      <c r="H53" s="56">
        <f t="shared" si="1"/>
        <v>194</v>
      </c>
    </row>
    <row r="54" spans="2:8" ht="15.75" x14ac:dyDescent="0.25">
      <c r="B54" s="52" t="s">
        <v>83</v>
      </c>
      <c r="C54" s="57">
        <v>11137138</v>
      </c>
      <c r="D54" s="58">
        <v>2</v>
      </c>
      <c r="E54" s="59">
        <v>150</v>
      </c>
      <c r="F54" s="59">
        <v>150</v>
      </c>
      <c r="G54" s="87">
        <f t="shared" si="0"/>
        <v>37.5</v>
      </c>
      <c r="H54" s="56">
        <f t="shared" si="1"/>
        <v>75</v>
      </c>
    </row>
    <row r="55" spans="2:8" ht="15.75" x14ac:dyDescent="0.25">
      <c r="B55" s="52" t="s">
        <v>83</v>
      </c>
      <c r="C55" s="57">
        <v>11137139</v>
      </c>
      <c r="D55" s="94">
        <v>5</v>
      </c>
      <c r="E55" s="96">
        <v>135</v>
      </c>
      <c r="F55" s="96">
        <v>135</v>
      </c>
      <c r="G55" s="87">
        <f t="shared" si="0"/>
        <v>13.5</v>
      </c>
      <c r="H55" s="56">
        <f t="shared" si="1"/>
        <v>67.5</v>
      </c>
    </row>
    <row r="56" spans="2:8" ht="15.75" x14ac:dyDescent="0.25">
      <c r="B56" s="52" t="s">
        <v>83</v>
      </c>
      <c r="C56" s="57">
        <v>11137139</v>
      </c>
      <c r="D56" s="95"/>
      <c r="E56" s="95"/>
      <c r="F56" s="95"/>
      <c r="G56" s="87"/>
      <c r="H56" s="56">
        <f t="shared" si="1"/>
        <v>0</v>
      </c>
    </row>
    <row r="57" spans="2:8" ht="31.5" x14ac:dyDescent="0.25">
      <c r="B57" s="52" t="s">
        <v>84</v>
      </c>
      <c r="C57" s="57">
        <v>11137141</v>
      </c>
      <c r="D57" s="58">
        <v>1</v>
      </c>
      <c r="E57" s="59">
        <v>310</v>
      </c>
      <c r="F57" s="59">
        <v>310</v>
      </c>
      <c r="G57" s="87">
        <f t="shared" si="0"/>
        <v>155</v>
      </c>
      <c r="H57" s="56">
        <f t="shared" si="1"/>
        <v>155</v>
      </c>
    </row>
    <row r="58" spans="2:8" ht="31.5" x14ac:dyDescent="0.25">
      <c r="B58" s="52" t="s">
        <v>85</v>
      </c>
      <c r="C58" s="57">
        <v>11137144</v>
      </c>
      <c r="D58" s="58">
        <v>1</v>
      </c>
      <c r="E58" s="59">
        <v>2180</v>
      </c>
      <c r="F58" s="59">
        <v>2180</v>
      </c>
      <c r="G58" s="87">
        <f t="shared" si="0"/>
        <v>1090</v>
      </c>
      <c r="H58" s="56">
        <f t="shared" si="1"/>
        <v>1090</v>
      </c>
    </row>
    <row r="59" spans="2:8" ht="78.75" x14ac:dyDescent="0.25">
      <c r="B59" s="52" t="s">
        <v>86</v>
      </c>
      <c r="C59" s="57">
        <v>11137158</v>
      </c>
      <c r="D59" s="58">
        <v>1</v>
      </c>
      <c r="E59" s="59">
        <v>489</v>
      </c>
      <c r="F59" s="59">
        <v>489</v>
      </c>
      <c r="G59" s="87">
        <f t="shared" si="0"/>
        <v>244.5</v>
      </c>
      <c r="H59" s="56">
        <f t="shared" si="1"/>
        <v>244.5</v>
      </c>
    </row>
    <row r="60" spans="2:8" ht="78.75" x14ac:dyDescent="0.25">
      <c r="B60" s="52" t="s">
        <v>87</v>
      </c>
      <c r="C60" s="57">
        <v>11137159</v>
      </c>
      <c r="D60" s="58">
        <v>1</v>
      </c>
      <c r="E60" s="59">
        <v>230</v>
      </c>
      <c r="F60" s="59">
        <v>230</v>
      </c>
      <c r="G60" s="87">
        <f t="shared" si="0"/>
        <v>115</v>
      </c>
      <c r="H60" s="56">
        <f t="shared" si="1"/>
        <v>115</v>
      </c>
    </row>
    <row r="61" spans="2:8" ht="15.75" x14ac:dyDescent="0.25">
      <c r="B61" s="52" t="s">
        <v>88</v>
      </c>
      <c r="C61" s="57">
        <v>11137013</v>
      </c>
      <c r="D61" s="58">
        <v>1</v>
      </c>
      <c r="E61" s="59">
        <v>41.64</v>
      </c>
      <c r="F61" s="59">
        <v>41.64</v>
      </c>
      <c r="G61" s="87">
        <f t="shared" si="0"/>
        <v>20.82</v>
      </c>
      <c r="H61" s="56">
        <f t="shared" si="1"/>
        <v>20.82</v>
      </c>
    </row>
    <row r="62" spans="2:8" ht="15.75" x14ac:dyDescent="0.25">
      <c r="B62" s="52" t="s">
        <v>89</v>
      </c>
      <c r="C62" s="57">
        <v>11137167</v>
      </c>
      <c r="D62" s="58">
        <v>1</v>
      </c>
      <c r="E62" s="59">
        <v>75</v>
      </c>
      <c r="F62" s="59">
        <v>75</v>
      </c>
      <c r="G62" s="87">
        <f t="shared" si="0"/>
        <v>37.5</v>
      </c>
      <c r="H62" s="56">
        <f t="shared" si="1"/>
        <v>37.5</v>
      </c>
    </row>
    <row r="63" spans="2:8" ht="15.75" x14ac:dyDescent="0.25">
      <c r="B63" s="52" t="s">
        <v>89</v>
      </c>
      <c r="C63" s="57">
        <v>11137168</v>
      </c>
      <c r="D63" s="94">
        <v>5</v>
      </c>
      <c r="E63" s="96">
        <v>150</v>
      </c>
      <c r="F63" s="96">
        <v>150</v>
      </c>
      <c r="G63" s="87">
        <f t="shared" si="0"/>
        <v>15</v>
      </c>
      <c r="H63" s="56">
        <f t="shared" si="1"/>
        <v>75</v>
      </c>
    </row>
    <row r="64" spans="2:8" ht="15.75" x14ac:dyDescent="0.25">
      <c r="B64" s="52" t="s">
        <v>89</v>
      </c>
      <c r="C64" s="57">
        <v>11137168</v>
      </c>
      <c r="D64" s="95"/>
      <c r="E64" s="95"/>
      <c r="F64" s="95"/>
      <c r="G64" s="87"/>
      <c r="H64" s="56">
        <f t="shared" si="1"/>
        <v>0</v>
      </c>
    </row>
    <row r="65" spans="2:8" ht="47.25" x14ac:dyDescent="0.25">
      <c r="B65" s="52" t="s">
        <v>90</v>
      </c>
      <c r="C65" s="57">
        <v>11137170</v>
      </c>
      <c r="D65" s="58">
        <v>1</v>
      </c>
      <c r="E65" s="59">
        <v>2649</v>
      </c>
      <c r="F65" s="59">
        <v>2649</v>
      </c>
      <c r="G65" s="87">
        <f t="shared" si="0"/>
        <v>1324.5</v>
      </c>
      <c r="H65" s="56">
        <f t="shared" si="1"/>
        <v>1324.5</v>
      </c>
    </row>
    <row r="66" spans="2:8" ht="31.5" x14ac:dyDescent="0.25">
      <c r="B66" s="52" t="s">
        <v>91</v>
      </c>
      <c r="C66" s="57">
        <v>11137171</v>
      </c>
      <c r="D66" s="58">
        <v>1</v>
      </c>
      <c r="E66" s="59">
        <v>471</v>
      </c>
      <c r="F66" s="59">
        <v>471</v>
      </c>
      <c r="G66" s="87">
        <f t="shared" si="0"/>
        <v>235.5</v>
      </c>
      <c r="H66" s="56">
        <f t="shared" si="1"/>
        <v>235.5</v>
      </c>
    </row>
    <row r="67" spans="2:8" ht="15.75" x14ac:dyDescent="0.25">
      <c r="B67" s="52" t="s">
        <v>92</v>
      </c>
      <c r="C67" s="57">
        <v>11137014</v>
      </c>
      <c r="D67" s="58">
        <v>1</v>
      </c>
      <c r="E67" s="59">
        <v>4.26</v>
      </c>
      <c r="F67" s="59">
        <v>4.26</v>
      </c>
      <c r="G67" s="87">
        <f t="shared" si="0"/>
        <v>2.13</v>
      </c>
      <c r="H67" s="56">
        <f t="shared" si="1"/>
        <v>2.13</v>
      </c>
    </row>
    <row r="68" spans="2:8" ht="47.25" x14ac:dyDescent="0.25">
      <c r="B68" s="52" t="s">
        <v>93</v>
      </c>
      <c r="C68" s="57">
        <v>11137015</v>
      </c>
      <c r="D68" s="58">
        <v>8</v>
      </c>
      <c r="E68" s="59">
        <v>520</v>
      </c>
      <c r="F68" s="59">
        <v>520</v>
      </c>
      <c r="G68" s="87">
        <f t="shared" si="0"/>
        <v>32.5</v>
      </c>
      <c r="H68" s="56">
        <f t="shared" si="1"/>
        <v>260</v>
      </c>
    </row>
    <row r="69" spans="2:8" ht="47.25" x14ac:dyDescent="0.25">
      <c r="B69" s="52" t="s">
        <v>94</v>
      </c>
      <c r="C69" s="57">
        <v>11137187</v>
      </c>
      <c r="D69" s="58">
        <v>1</v>
      </c>
      <c r="E69" s="59">
        <v>450</v>
      </c>
      <c r="F69" s="59">
        <v>450</v>
      </c>
      <c r="G69" s="87">
        <f t="shared" si="0"/>
        <v>225</v>
      </c>
      <c r="H69" s="56">
        <f t="shared" si="1"/>
        <v>225</v>
      </c>
    </row>
    <row r="70" spans="2:8" ht="15.75" x14ac:dyDescent="0.25">
      <c r="B70" s="52" t="s">
        <v>95</v>
      </c>
      <c r="C70" s="57">
        <v>11137059</v>
      </c>
      <c r="D70" s="58">
        <v>1</v>
      </c>
      <c r="E70" s="59">
        <v>154</v>
      </c>
      <c r="F70" s="59">
        <v>154</v>
      </c>
      <c r="G70" s="87">
        <f t="shared" si="0"/>
        <v>77</v>
      </c>
      <c r="H70" s="56">
        <f t="shared" si="1"/>
        <v>77</v>
      </c>
    </row>
    <row r="71" spans="2:8" ht="31.5" x14ac:dyDescent="0.25">
      <c r="B71" s="52" t="s">
        <v>96</v>
      </c>
      <c r="C71" s="57">
        <v>11137134</v>
      </c>
      <c r="D71" s="58">
        <v>1</v>
      </c>
      <c r="E71" s="59">
        <v>381</v>
      </c>
      <c r="F71" s="59">
        <v>381</v>
      </c>
      <c r="G71" s="87">
        <f t="shared" si="0"/>
        <v>190.5</v>
      </c>
      <c r="H71" s="56">
        <f t="shared" si="1"/>
        <v>190.5</v>
      </c>
    </row>
    <row r="72" spans="2:8" ht="31.5" x14ac:dyDescent="0.25">
      <c r="B72" s="52" t="s">
        <v>97</v>
      </c>
      <c r="C72" s="57">
        <v>11137155</v>
      </c>
      <c r="D72" s="58">
        <v>1</v>
      </c>
      <c r="E72" s="59">
        <v>271</v>
      </c>
      <c r="F72" s="59">
        <v>271</v>
      </c>
      <c r="G72" s="87">
        <f t="shared" si="0"/>
        <v>135.5</v>
      </c>
      <c r="H72" s="56">
        <f t="shared" si="1"/>
        <v>135.5</v>
      </c>
    </row>
    <row r="73" spans="2:8" ht="31.5" x14ac:dyDescent="0.25">
      <c r="B73" s="52" t="s">
        <v>98</v>
      </c>
      <c r="C73" s="57">
        <v>11137299</v>
      </c>
      <c r="D73" s="58">
        <v>1</v>
      </c>
      <c r="E73" s="59">
        <v>319</v>
      </c>
      <c r="F73" s="59">
        <v>319</v>
      </c>
      <c r="G73" s="87">
        <f t="shared" si="0"/>
        <v>159.5</v>
      </c>
      <c r="H73" s="56">
        <f t="shared" si="1"/>
        <v>159.5</v>
      </c>
    </row>
    <row r="74" spans="2:8" ht="15.75" x14ac:dyDescent="0.25">
      <c r="B74" s="52" t="s">
        <v>99</v>
      </c>
      <c r="C74" s="57">
        <v>11137309</v>
      </c>
      <c r="D74" s="58">
        <v>1</v>
      </c>
      <c r="E74" s="59">
        <v>189</v>
      </c>
      <c r="F74" s="59">
        <v>189</v>
      </c>
      <c r="G74" s="87">
        <f t="shared" si="0"/>
        <v>94.5</v>
      </c>
      <c r="H74" s="56">
        <f t="shared" si="1"/>
        <v>94.5</v>
      </c>
    </row>
    <row r="75" spans="2:8" ht="15.75" x14ac:dyDescent="0.25">
      <c r="B75" s="52" t="s">
        <v>100</v>
      </c>
      <c r="C75" s="57">
        <v>11137016</v>
      </c>
      <c r="D75" s="58">
        <v>1</v>
      </c>
      <c r="E75" s="59">
        <v>285</v>
      </c>
      <c r="F75" s="59">
        <v>285</v>
      </c>
      <c r="G75" s="87">
        <f t="shared" si="0"/>
        <v>142.5</v>
      </c>
      <c r="H75" s="56">
        <f t="shared" si="1"/>
        <v>142.5</v>
      </c>
    </row>
    <row r="76" spans="2:8" ht="15.75" x14ac:dyDescent="0.25">
      <c r="B76" s="52" t="s">
        <v>101</v>
      </c>
      <c r="C76" s="57">
        <v>11137193</v>
      </c>
      <c r="D76" s="58">
        <v>1</v>
      </c>
      <c r="E76" s="59">
        <v>818</v>
      </c>
      <c r="F76" s="59">
        <v>818</v>
      </c>
      <c r="G76" s="87">
        <f t="shared" si="0"/>
        <v>409</v>
      </c>
      <c r="H76" s="56">
        <f t="shared" si="1"/>
        <v>409</v>
      </c>
    </row>
    <row r="77" spans="2:8" ht="31.5" x14ac:dyDescent="0.25">
      <c r="B77" s="52" t="s">
        <v>102</v>
      </c>
      <c r="C77" s="57">
        <v>11137195</v>
      </c>
      <c r="D77" s="58">
        <v>1</v>
      </c>
      <c r="E77" s="59">
        <v>145</v>
      </c>
      <c r="F77" s="59">
        <v>145</v>
      </c>
      <c r="G77" s="87">
        <f t="shared" si="0"/>
        <v>72.5</v>
      </c>
      <c r="H77" s="56">
        <f t="shared" si="1"/>
        <v>72.5</v>
      </c>
    </row>
    <row r="78" spans="2:8" ht="31.5" x14ac:dyDescent="0.25">
      <c r="B78" s="52" t="s">
        <v>103</v>
      </c>
      <c r="C78" s="57">
        <v>11137196</v>
      </c>
      <c r="D78" s="58">
        <v>1</v>
      </c>
      <c r="E78" s="59">
        <v>180</v>
      </c>
      <c r="F78" s="59">
        <v>180</v>
      </c>
      <c r="G78" s="87">
        <f t="shared" si="0"/>
        <v>90</v>
      </c>
      <c r="H78" s="56">
        <f t="shared" si="1"/>
        <v>90</v>
      </c>
    </row>
    <row r="79" spans="2:8" ht="31.5" x14ac:dyDescent="0.25">
      <c r="B79" s="52" t="s">
        <v>104</v>
      </c>
      <c r="C79" s="57">
        <v>11137198</v>
      </c>
      <c r="D79" s="58">
        <v>1</v>
      </c>
      <c r="E79" s="59">
        <v>490</v>
      </c>
      <c r="F79" s="59">
        <v>490</v>
      </c>
      <c r="G79" s="87">
        <f t="shared" si="0"/>
        <v>245</v>
      </c>
      <c r="H79" s="56">
        <f t="shared" si="1"/>
        <v>245</v>
      </c>
    </row>
    <row r="80" spans="2:8" ht="15.75" x14ac:dyDescent="0.25">
      <c r="B80" s="52" t="s">
        <v>105</v>
      </c>
      <c r="C80" s="57">
        <v>11137017</v>
      </c>
      <c r="D80" s="58">
        <v>1</v>
      </c>
      <c r="E80" s="59">
        <v>29.700000000000003</v>
      </c>
      <c r="F80" s="59">
        <v>29.700000000000003</v>
      </c>
      <c r="G80" s="87">
        <f t="shared" si="0"/>
        <v>14.850000000000001</v>
      </c>
      <c r="H80" s="56">
        <f t="shared" si="1"/>
        <v>14.850000000000001</v>
      </c>
    </row>
    <row r="81" spans="2:8" ht="31.5" x14ac:dyDescent="0.25">
      <c r="B81" s="52" t="s">
        <v>106</v>
      </c>
      <c r="C81" s="57">
        <v>11137202</v>
      </c>
      <c r="D81" s="58">
        <v>1</v>
      </c>
      <c r="E81" s="59">
        <v>587</v>
      </c>
      <c r="F81" s="59">
        <v>587</v>
      </c>
      <c r="G81" s="87">
        <f t="shared" si="0"/>
        <v>293.5</v>
      </c>
      <c r="H81" s="56">
        <f t="shared" si="1"/>
        <v>293.5</v>
      </c>
    </row>
    <row r="82" spans="2:8" ht="31.5" x14ac:dyDescent="0.25">
      <c r="B82" s="52" t="s">
        <v>107</v>
      </c>
      <c r="C82" s="57">
        <v>11137002</v>
      </c>
      <c r="D82" s="58">
        <v>1</v>
      </c>
      <c r="E82" s="59">
        <v>29.700000000000003</v>
      </c>
      <c r="F82" s="59">
        <v>29.700000000000003</v>
      </c>
      <c r="G82" s="87">
        <f t="shared" si="0"/>
        <v>14.850000000000001</v>
      </c>
      <c r="H82" s="56">
        <f t="shared" si="1"/>
        <v>14.850000000000001</v>
      </c>
    </row>
    <row r="83" spans="2:8" ht="15.75" x14ac:dyDescent="0.25">
      <c r="B83" s="52" t="s">
        <v>108</v>
      </c>
      <c r="C83" s="57">
        <v>11137009</v>
      </c>
      <c r="D83" s="58">
        <v>1</v>
      </c>
      <c r="E83" s="59">
        <v>25.380000000000003</v>
      </c>
      <c r="F83" s="59">
        <v>25.380000000000003</v>
      </c>
      <c r="G83" s="87">
        <f t="shared" si="0"/>
        <v>12.690000000000001</v>
      </c>
      <c r="H83" s="56">
        <f t="shared" si="1"/>
        <v>12.690000000000001</v>
      </c>
    </row>
    <row r="84" spans="2:8" ht="15.75" x14ac:dyDescent="0.25">
      <c r="B84" s="52" t="s">
        <v>109</v>
      </c>
      <c r="C84" s="57">
        <v>11137010</v>
      </c>
      <c r="D84" s="58">
        <v>1</v>
      </c>
      <c r="E84" s="59">
        <v>25.380000000000003</v>
      </c>
      <c r="F84" s="59">
        <v>25.380000000000003</v>
      </c>
      <c r="G84" s="87">
        <f t="shared" si="0"/>
        <v>12.690000000000001</v>
      </c>
      <c r="H84" s="56">
        <f t="shared" si="1"/>
        <v>12.690000000000001</v>
      </c>
    </row>
    <row r="85" spans="2:8" ht="15.75" x14ac:dyDescent="0.25">
      <c r="B85" s="52" t="s">
        <v>110</v>
      </c>
      <c r="C85" s="57">
        <v>11137018</v>
      </c>
      <c r="D85" s="58">
        <v>1</v>
      </c>
      <c r="E85" s="59">
        <v>29.700000000000003</v>
      </c>
      <c r="F85" s="59">
        <v>29.700000000000003</v>
      </c>
      <c r="G85" s="87">
        <f t="shared" si="0"/>
        <v>14.850000000000001</v>
      </c>
      <c r="H85" s="56">
        <f t="shared" si="1"/>
        <v>14.850000000000001</v>
      </c>
    </row>
    <row r="86" spans="2:8" ht="31.5" x14ac:dyDescent="0.25">
      <c r="B86" s="52" t="s">
        <v>111</v>
      </c>
      <c r="C86" s="57">
        <v>11137217</v>
      </c>
      <c r="D86" s="58">
        <v>1</v>
      </c>
      <c r="E86" s="59">
        <v>1860</v>
      </c>
      <c r="F86" s="59">
        <v>1860</v>
      </c>
      <c r="G86" s="87">
        <f t="shared" si="0"/>
        <v>930</v>
      </c>
      <c r="H86" s="56">
        <f t="shared" si="1"/>
        <v>930</v>
      </c>
    </row>
    <row r="87" spans="2:8" ht="15.75" x14ac:dyDescent="0.25">
      <c r="B87" s="52" t="s">
        <v>112</v>
      </c>
      <c r="C87" s="57">
        <v>11137019</v>
      </c>
      <c r="D87" s="58">
        <v>1</v>
      </c>
      <c r="E87" s="59">
        <v>29.700000000000003</v>
      </c>
      <c r="F87" s="59">
        <v>29.700000000000003</v>
      </c>
      <c r="G87" s="87">
        <f t="shared" si="0"/>
        <v>14.850000000000001</v>
      </c>
      <c r="H87" s="56">
        <f t="shared" si="1"/>
        <v>14.850000000000001</v>
      </c>
    </row>
    <row r="88" spans="2:8" ht="15.75" x14ac:dyDescent="0.25">
      <c r="B88" s="52" t="s">
        <v>113</v>
      </c>
      <c r="C88" s="57">
        <v>11137020</v>
      </c>
      <c r="D88" s="58">
        <v>1</v>
      </c>
      <c r="E88" s="59">
        <v>20.28</v>
      </c>
      <c r="F88" s="59">
        <v>20.28</v>
      </c>
      <c r="G88" s="87">
        <f t="shared" si="0"/>
        <v>10.14</v>
      </c>
      <c r="H88" s="56">
        <f t="shared" si="1"/>
        <v>10.14</v>
      </c>
    </row>
    <row r="89" spans="2:8" ht="15.75" x14ac:dyDescent="0.25">
      <c r="B89" s="52" t="s">
        <v>114</v>
      </c>
      <c r="C89" s="57">
        <v>11137021</v>
      </c>
      <c r="D89" s="58">
        <v>1</v>
      </c>
      <c r="E89" s="59">
        <v>64</v>
      </c>
      <c r="F89" s="59">
        <v>64</v>
      </c>
      <c r="G89" s="87">
        <f t="shared" si="0"/>
        <v>32</v>
      </c>
      <c r="H89" s="56">
        <f t="shared" si="1"/>
        <v>32</v>
      </c>
    </row>
    <row r="90" spans="2:8" ht="15.75" x14ac:dyDescent="0.25">
      <c r="B90" s="52" t="s">
        <v>115</v>
      </c>
      <c r="C90" s="57">
        <v>11137022</v>
      </c>
      <c r="D90" s="58">
        <v>1</v>
      </c>
      <c r="E90" s="59">
        <v>55</v>
      </c>
      <c r="F90" s="59">
        <v>55</v>
      </c>
      <c r="G90" s="87">
        <f t="shared" si="0"/>
        <v>27.5</v>
      </c>
      <c r="H90" s="56">
        <f t="shared" si="1"/>
        <v>27.5</v>
      </c>
    </row>
    <row r="91" spans="2:8" ht="15.75" x14ac:dyDescent="0.25">
      <c r="B91" s="52" t="s">
        <v>116</v>
      </c>
      <c r="C91" s="57">
        <v>11137227</v>
      </c>
      <c r="D91" s="58">
        <v>2</v>
      </c>
      <c r="E91" s="59">
        <v>136</v>
      </c>
      <c r="F91" s="59">
        <v>136</v>
      </c>
      <c r="G91" s="87">
        <f t="shared" si="0"/>
        <v>34</v>
      </c>
      <c r="H91" s="56">
        <f t="shared" si="1"/>
        <v>68</v>
      </c>
    </row>
    <row r="92" spans="2:8" ht="15.75" x14ac:dyDescent="0.25">
      <c r="B92" s="52" t="s">
        <v>117</v>
      </c>
      <c r="C92" s="57">
        <v>11137233</v>
      </c>
      <c r="D92" s="58">
        <v>1</v>
      </c>
      <c r="E92" s="59">
        <v>135</v>
      </c>
      <c r="F92" s="59">
        <v>135</v>
      </c>
      <c r="G92" s="87">
        <f t="shared" ref="G92:G109" si="2">SUM(H92/D92)</f>
        <v>67.5</v>
      </c>
      <c r="H92" s="56">
        <f t="shared" ref="H92:H109" si="3">SUM(F92/2)</f>
        <v>67.5</v>
      </c>
    </row>
    <row r="93" spans="2:8" ht="31.5" x14ac:dyDescent="0.25">
      <c r="B93" s="52" t="s">
        <v>118</v>
      </c>
      <c r="C93" s="57">
        <v>11137264</v>
      </c>
      <c r="D93" s="58">
        <v>1</v>
      </c>
      <c r="E93" s="59">
        <v>1490</v>
      </c>
      <c r="F93" s="59">
        <v>1490</v>
      </c>
      <c r="G93" s="87">
        <f t="shared" si="2"/>
        <v>745</v>
      </c>
      <c r="H93" s="56">
        <f t="shared" si="3"/>
        <v>745</v>
      </c>
    </row>
    <row r="94" spans="2:8" ht="31.5" x14ac:dyDescent="0.25">
      <c r="B94" s="52" t="s">
        <v>119</v>
      </c>
      <c r="C94" s="57">
        <v>11137023</v>
      </c>
      <c r="D94" s="58">
        <v>1</v>
      </c>
      <c r="E94" s="59">
        <v>95.67</v>
      </c>
      <c r="F94" s="59">
        <v>95.67</v>
      </c>
      <c r="G94" s="87">
        <f t="shared" si="2"/>
        <v>47.835000000000001</v>
      </c>
      <c r="H94" s="56">
        <f t="shared" si="3"/>
        <v>47.835000000000001</v>
      </c>
    </row>
    <row r="95" spans="2:8" ht="31.5" x14ac:dyDescent="0.25">
      <c r="B95" s="52" t="s">
        <v>120</v>
      </c>
      <c r="C95" s="57">
        <v>11137024</v>
      </c>
      <c r="D95" s="58">
        <v>1</v>
      </c>
      <c r="E95" s="59">
        <v>2200</v>
      </c>
      <c r="F95" s="59">
        <v>2200</v>
      </c>
      <c r="G95" s="87">
        <f t="shared" si="2"/>
        <v>1100</v>
      </c>
      <c r="H95" s="56">
        <f t="shared" si="3"/>
        <v>1100</v>
      </c>
    </row>
    <row r="96" spans="2:8" ht="15.75" x14ac:dyDescent="0.25">
      <c r="B96" s="52" t="s">
        <v>121</v>
      </c>
      <c r="C96" s="57">
        <v>11137286</v>
      </c>
      <c r="D96" s="58">
        <v>2</v>
      </c>
      <c r="E96" s="59">
        <v>146</v>
      </c>
      <c r="F96" s="59">
        <v>146</v>
      </c>
      <c r="G96" s="87">
        <f t="shared" si="2"/>
        <v>36.5</v>
      </c>
      <c r="H96" s="56">
        <f t="shared" si="3"/>
        <v>73</v>
      </c>
    </row>
    <row r="97" spans="2:8" ht="15.75" x14ac:dyDescent="0.25">
      <c r="B97" s="52" t="s">
        <v>122</v>
      </c>
      <c r="C97" s="57">
        <v>11137025</v>
      </c>
      <c r="D97" s="58">
        <v>1</v>
      </c>
      <c r="E97" s="59">
        <v>155</v>
      </c>
      <c r="F97" s="59">
        <v>155</v>
      </c>
      <c r="G97" s="87">
        <f t="shared" si="2"/>
        <v>77.5</v>
      </c>
      <c r="H97" s="56">
        <f t="shared" si="3"/>
        <v>77.5</v>
      </c>
    </row>
    <row r="98" spans="2:8" ht="47.25" x14ac:dyDescent="0.25">
      <c r="B98" s="52" t="s">
        <v>123</v>
      </c>
      <c r="C98" s="57">
        <v>11133002</v>
      </c>
      <c r="D98" s="58">
        <v>4</v>
      </c>
      <c r="E98" s="59">
        <v>2800</v>
      </c>
      <c r="F98" s="59">
        <v>2800</v>
      </c>
      <c r="G98" s="87">
        <f t="shared" si="2"/>
        <v>350</v>
      </c>
      <c r="H98" s="56">
        <f t="shared" si="3"/>
        <v>1400</v>
      </c>
    </row>
    <row r="99" spans="2:8" ht="47.25" x14ac:dyDescent="0.25">
      <c r="B99" s="52" t="s">
        <v>123</v>
      </c>
      <c r="C99" s="57">
        <v>11133003</v>
      </c>
      <c r="D99" s="58">
        <v>3</v>
      </c>
      <c r="E99" s="59">
        <v>2550</v>
      </c>
      <c r="F99" s="59">
        <v>2550</v>
      </c>
      <c r="G99" s="87">
        <f t="shared" si="2"/>
        <v>425</v>
      </c>
      <c r="H99" s="56">
        <f t="shared" si="3"/>
        <v>1275</v>
      </c>
    </row>
    <row r="100" spans="2:8" ht="47.25" x14ac:dyDescent="0.25">
      <c r="B100" s="52" t="s">
        <v>124</v>
      </c>
      <c r="C100" s="57">
        <v>11133004</v>
      </c>
      <c r="D100" s="58">
        <v>9</v>
      </c>
      <c r="E100" s="59">
        <v>7920</v>
      </c>
      <c r="F100" s="59">
        <v>7920</v>
      </c>
      <c r="G100" s="87">
        <f t="shared" si="2"/>
        <v>440</v>
      </c>
      <c r="H100" s="56">
        <f t="shared" si="3"/>
        <v>3960</v>
      </c>
    </row>
    <row r="101" spans="2:8" ht="31.5" x14ac:dyDescent="0.25">
      <c r="B101" s="52" t="s">
        <v>125</v>
      </c>
      <c r="C101" s="57">
        <v>11133006</v>
      </c>
      <c r="D101" s="58">
        <v>4</v>
      </c>
      <c r="E101" s="59">
        <v>1760</v>
      </c>
      <c r="F101" s="59">
        <v>1760</v>
      </c>
      <c r="G101" s="87">
        <f t="shared" si="2"/>
        <v>220</v>
      </c>
      <c r="H101" s="56">
        <f t="shared" si="3"/>
        <v>880</v>
      </c>
    </row>
    <row r="102" spans="2:8" ht="47.25" x14ac:dyDescent="0.25">
      <c r="B102" s="52" t="s">
        <v>126</v>
      </c>
      <c r="C102" s="57">
        <v>11133005</v>
      </c>
      <c r="D102" s="58">
        <v>3</v>
      </c>
      <c r="E102" s="59">
        <v>1545</v>
      </c>
      <c r="F102" s="59">
        <v>1545</v>
      </c>
      <c r="G102" s="87">
        <f t="shared" si="2"/>
        <v>257.5</v>
      </c>
      <c r="H102" s="56">
        <f t="shared" si="3"/>
        <v>772.5</v>
      </c>
    </row>
    <row r="103" spans="2:8" ht="31.5" x14ac:dyDescent="0.25">
      <c r="B103" s="52" t="s">
        <v>127</v>
      </c>
      <c r="C103" s="57">
        <v>11133007</v>
      </c>
      <c r="D103" s="58">
        <v>9</v>
      </c>
      <c r="E103" s="59">
        <v>4041</v>
      </c>
      <c r="F103" s="59">
        <v>4041</v>
      </c>
      <c r="G103" s="87">
        <f t="shared" si="2"/>
        <v>224.5</v>
      </c>
      <c r="H103" s="56">
        <f t="shared" si="3"/>
        <v>2020.5</v>
      </c>
    </row>
    <row r="104" spans="2:8" ht="63" x14ac:dyDescent="0.25">
      <c r="B104" s="52" t="s">
        <v>128</v>
      </c>
      <c r="C104" s="57">
        <v>11138031</v>
      </c>
      <c r="D104" s="58">
        <v>1</v>
      </c>
      <c r="E104" s="59">
        <v>5697</v>
      </c>
      <c r="F104" s="59">
        <v>5697</v>
      </c>
      <c r="G104" s="87">
        <f t="shared" si="2"/>
        <v>2848.5</v>
      </c>
      <c r="H104" s="56">
        <f t="shared" si="3"/>
        <v>2848.5</v>
      </c>
    </row>
    <row r="105" spans="2:8" ht="31.5" x14ac:dyDescent="0.25">
      <c r="B105" s="52" t="s">
        <v>129</v>
      </c>
      <c r="C105" s="57">
        <v>11137026</v>
      </c>
      <c r="D105" s="58">
        <v>6</v>
      </c>
      <c r="E105" s="59">
        <v>336</v>
      </c>
      <c r="F105" s="59">
        <v>336</v>
      </c>
      <c r="G105" s="87">
        <f t="shared" si="2"/>
        <v>28</v>
      </c>
      <c r="H105" s="56">
        <f t="shared" si="3"/>
        <v>168</v>
      </c>
    </row>
    <row r="106" spans="2:8" ht="31.5" x14ac:dyDescent="0.25">
      <c r="B106" s="52" t="s">
        <v>130</v>
      </c>
      <c r="C106" s="57">
        <v>11137306</v>
      </c>
      <c r="D106" s="58">
        <v>1</v>
      </c>
      <c r="E106" s="59">
        <v>66</v>
      </c>
      <c r="F106" s="59">
        <v>66</v>
      </c>
      <c r="G106" s="87">
        <f t="shared" si="2"/>
        <v>33</v>
      </c>
      <c r="H106" s="56">
        <f t="shared" si="3"/>
        <v>33</v>
      </c>
    </row>
    <row r="107" spans="2:8" ht="31.5" x14ac:dyDescent="0.25">
      <c r="B107" s="52" t="s">
        <v>131</v>
      </c>
      <c r="C107" s="57">
        <v>11137315</v>
      </c>
      <c r="D107" s="58">
        <v>1</v>
      </c>
      <c r="E107" s="59">
        <v>637</v>
      </c>
      <c r="F107" s="59">
        <v>637</v>
      </c>
      <c r="G107" s="87">
        <f t="shared" si="2"/>
        <v>318.5</v>
      </c>
      <c r="H107" s="56">
        <f t="shared" si="3"/>
        <v>318.5</v>
      </c>
    </row>
    <row r="108" spans="2:8" ht="15.75" x14ac:dyDescent="0.25">
      <c r="B108" s="52" t="s">
        <v>132</v>
      </c>
      <c r="C108" s="57">
        <v>11137027</v>
      </c>
      <c r="D108" s="58">
        <v>1</v>
      </c>
      <c r="E108" s="59">
        <v>59</v>
      </c>
      <c r="F108" s="59">
        <v>59</v>
      </c>
      <c r="G108" s="87">
        <f t="shared" si="2"/>
        <v>29.5</v>
      </c>
      <c r="H108" s="56">
        <f t="shared" si="3"/>
        <v>29.5</v>
      </c>
    </row>
    <row r="109" spans="2:8" ht="16.5" thickBot="1" x14ac:dyDescent="0.3">
      <c r="B109" s="52" t="s">
        <v>133</v>
      </c>
      <c r="C109" s="57">
        <v>11137028</v>
      </c>
      <c r="D109" s="58">
        <v>1</v>
      </c>
      <c r="E109" s="59">
        <v>160</v>
      </c>
      <c r="F109" s="59">
        <v>160</v>
      </c>
      <c r="G109" s="87">
        <f t="shared" si="2"/>
        <v>80</v>
      </c>
      <c r="H109" s="56">
        <f t="shared" si="3"/>
        <v>80</v>
      </c>
    </row>
    <row r="110" spans="2:8" ht="15.75" x14ac:dyDescent="0.25">
      <c r="B110" s="61" t="s">
        <v>136</v>
      </c>
      <c r="C110" s="62"/>
      <c r="D110" s="63">
        <f>SUM(D26:D109)</f>
        <v>152</v>
      </c>
      <c r="E110" s="64" t="s">
        <v>136</v>
      </c>
      <c r="F110" s="63">
        <f t="shared" ref="F110:H110" si="4">SUM(F26:F109)</f>
        <v>57336.380000000005</v>
      </c>
      <c r="G110" s="65" t="s">
        <v>136</v>
      </c>
      <c r="H110" s="66">
        <f t="shared" si="4"/>
        <v>28668.190000000002</v>
      </c>
    </row>
    <row r="111" spans="2:8" ht="23.25" customHeight="1" x14ac:dyDescent="0.25">
      <c r="B111" s="67" t="s">
        <v>145</v>
      </c>
      <c r="C111" s="68"/>
      <c r="D111" s="69"/>
      <c r="E111" s="70"/>
      <c r="F111" s="69"/>
      <c r="G111" s="71"/>
      <c r="H111" s="72"/>
    </row>
    <row r="112" spans="2:8" ht="34.5" customHeight="1" x14ac:dyDescent="0.25">
      <c r="B112" s="73" t="s">
        <v>135</v>
      </c>
      <c r="C112" s="74"/>
      <c r="D112" s="75">
        <v>263</v>
      </c>
      <c r="E112" s="76" t="s">
        <v>136</v>
      </c>
      <c r="F112" s="77">
        <v>6683.94</v>
      </c>
      <c r="G112" s="85" t="s">
        <v>136</v>
      </c>
      <c r="H112" s="78">
        <f>SUM(F112/2)</f>
        <v>3341.97</v>
      </c>
    </row>
    <row r="113" spans="2:8" ht="30" customHeight="1" x14ac:dyDescent="0.25">
      <c r="B113" s="79" t="s">
        <v>150</v>
      </c>
      <c r="C113" s="80"/>
      <c r="D113" s="81">
        <f>SUM(D24+D110+D112)</f>
        <v>416</v>
      </c>
      <c r="E113" s="82"/>
      <c r="F113" s="81">
        <f>SUM(F24+F110+F112)</f>
        <v>76704.22</v>
      </c>
      <c r="G113" s="83"/>
      <c r="H113" s="84">
        <f>SUM(H24+H110+H112)</f>
        <v>33384.25</v>
      </c>
    </row>
    <row r="114" spans="2:8" ht="15.75" x14ac:dyDescent="0.25">
      <c r="B114" s="12"/>
      <c r="C114" s="12"/>
      <c r="D114" s="12"/>
      <c r="E114" s="12"/>
      <c r="F114" s="12"/>
      <c r="G114" s="12"/>
      <c r="H114" s="12"/>
    </row>
    <row r="115" spans="2:8" ht="15.75" x14ac:dyDescent="0.25">
      <c r="C115" s="12"/>
      <c r="D115" s="12"/>
      <c r="E115" s="12"/>
      <c r="F115" s="12"/>
      <c r="G115" s="12"/>
      <c r="H115" s="12"/>
    </row>
    <row r="116" spans="2:8" ht="18.75" x14ac:dyDescent="0.3">
      <c r="B116" s="91" t="s">
        <v>152</v>
      </c>
      <c r="C116" s="91"/>
      <c r="D116" s="91"/>
      <c r="E116" s="91"/>
      <c r="F116" s="91"/>
      <c r="G116" s="91"/>
      <c r="H116" s="91"/>
    </row>
  </sheetData>
  <mergeCells count="21">
    <mergeCell ref="G16:H16"/>
    <mergeCell ref="B14:H14"/>
    <mergeCell ref="G12:H12"/>
    <mergeCell ref="G8:H8"/>
    <mergeCell ref="G9:H9"/>
    <mergeCell ref="G10:H10"/>
    <mergeCell ref="G11:H11"/>
    <mergeCell ref="B116:H116"/>
    <mergeCell ref="B17:H17"/>
    <mergeCell ref="D55:D56"/>
    <mergeCell ref="D63:D64"/>
    <mergeCell ref="F55:F56"/>
    <mergeCell ref="F63:F64"/>
    <mergeCell ref="E55:E56"/>
    <mergeCell ref="E63:E64"/>
    <mergeCell ref="G18:H18"/>
    <mergeCell ref="B18:B19"/>
    <mergeCell ref="C18:C19"/>
    <mergeCell ref="D18:D19"/>
    <mergeCell ref="E18:E19"/>
    <mergeCell ref="F18:F19"/>
  </mergeCells>
  <pageMargins left="1.1417322834645669" right="0.3543307086614173" top="0.78740157480314965" bottom="0.51181102362204722" header="0.6692913385826772" footer="0.5118110236220472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7"/>
  <sheetViews>
    <sheetView topLeftCell="A10" workbookViewId="0">
      <selection activeCell="O9" sqref="O9:P9"/>
    </sheetView>
  </sheetViews>
  <sheetFormatPr defaultRowHeight="15" x14ac:dyDescent="0.25"/>
  <cols>
    <col min="1" max="1" width="27.85546875" customWidth="1"/>
    <col min="2" max="2" width="21.7109375" customWidth="1"/>
    <col min="3" max="3" width="11.28515625" customWidth="1"/>
    <col min="4" max="7" width="8.42578125" customWidth="1"/>
    <col min="8" max="8" width="15.85546875" customWidth="1"/>
    <col min="9" max="10" width="13.42578125" customWidth="1"/>
    <col min="11" max="11" width="18" customWidth="1"/>
    <col min="12" max="12" width="12.140625" customWidth="1"/>
    <col min="13" max="13" width="13.5703125" customWidth="1"/>
  </cols>
  <sheetData>
    <row r="1" spans="1:14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7.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4" ht="15.75" x14ac:dyDescent="0.25">
      <c r="A3" s="115" t="s">
        <v>26</v>
      </c>
      <c r="B3" s="115"/>
      <c r="C3" s="116" t="s">
        <v>139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4" ht="21" customHeight="1" x14ac:dyDescent="0.25">
      <c r="A4" s="21" t="s">
        <v>21</v>
      </c>
      <c r="B4" s="12"/>
      <c r="C4" s="105" t="s">
        <v>144</v>
      </c>
      <c r="D4" s="105"/>
      <c r="E4" s="105"/>
      <c r="F4" s="105"/>
      <c r="G4" s="105"/>
      <c r="H4" s="105"/>
      <c r="I4" s="105"/>
      <c r="J4" s="105"/>
      <c r="K4" s="105"/>
      <c r="L4" s="12"/>
      <c r="M4" s="12"/>
    </row>
    <row r="5" spans="1:14" ht="15" customHeight="1" x14ac:dyDescent="0.25">
      <c r="A5" s="12"/>
      <c r="B5" s="3"/>
      <c r="C5" s="104" t="s">
        <v>10</v>
      </c>
      <c r="D5" s="104"/>
      <c r="E5" s="104"/>
      <c r="F5" s="104"/>
      <c r="G5" s="104"/>
      <c r="H5" s="104"/>
      <c r="I5" s="104"/>
      <c r="J5" s="104"/>
      <c r="K5" s="104"/>
      <c r="L5" s="3"/>
      <c r="M5" s="3"/>
    </row>
    <row r="6" spans="1:14" ht="19.5" customHeight="1" x14ac:dyDescent="0.25">
      <c r="A6" s="12" t="s">
        <v>20</v>
      </c>
      <c r="B6" s="3"/>
      <c r="C6" s="3"/>
      <c r="D6" s="116" t="s">
        <v>140</v>
      </c>
      <c r="E6" s="116"/>
      <c r="F6" s="116"/>
      <c r="G6" s="116"/>
      <c r="H6" s="116"/>
      <c r="I6" s="116"/>
      <c r="J6" s="116"/>
      <c r="K6" s="116"/>
      <c r="L6" s="116"/>
      <c r="M6" s="116"/>
    </row>
    <row r="7" spans="1:14" ht="22.5" customHeight="1" x14ac:dyDescent="0.25">
      <c r="A7" s="111" t="s">
        <v>30</v>
      </c>
      <c r="B7" s="111"/>
      <c r="C7" s="116" t="s">
        <v>143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</row>
    <row r="8" spans="1:14" ht="22.5" customHeight="1" x14ac:dyDescent="0.25">
      <c r="A8" s="111" t="s">
        <v>35</v>
      </c>
      <c r="B8" s="111"/>
      <c r="C8" s="111"/>
      <c r="D8" s="116" t="s">
        <v>36</v>
      </c>
      <c r="E8" s="116"/>
      <c r="F8" s="116"/>
      <c r="G8" s="116"/>
      <c r="H8" s="116"/>
      <c r="I8" s="3"/>
      <c r="J8" s="8"/>
      <c r="K8" s="3"/>
      <c r="L8" s="3"/>
      <c r="M8" s="3"/>
    </row>
    <row r="9" spans="1:14" ht="24.75" customHeight="1" x14ac:dyDescent="0.25">
      <c r="A9" s="12" t="s">
        <v>33</v>
      </c>
      <c r="B9" s="3"/>
      <c r="C9" s="3"/>
      <c r="D9" s="116" t="s">
        <v>34</v>
      </c>
      <c r="E9" s="116"/>
      <c r="F9" s="116"/>
      <c r="G9" s="116"/>
      <c r="H9" s="3"/>
      <c r="I9" s="3"/>
      <c r="J9" s="3"/>
      <c r="K9" s="3"/>
      <c r="L9" s="3"/>
      <c r="M9" s="3"/>
    </row>
    <row r="10" spans="1:14" ht="13.5" customHeight="1" x14ac:dyDescent="0.25">
      <c r="A10" s="114" t="s">
        <v>11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</row>
    <row r="11" spans="1:14" ht="41.25" customHeight="1" x14ac:dyDescent="0.25">
      <c r="A11" s="100" t="s">
        <v>141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</row>
    <row r="12" spans="1:14" ht="20.25" hidden="1" customHeight="1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</row>
    <row r="13" spans="1:14" ht="21" customHeight="1" x14ac:dyDescent="0.25">
      <c r="A13" s="111" t="s">
        <v>25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</row>
    <row r="14" spans="1:14" ht="8.25" hidden="1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4" ht="27" customHeight="1" x14ac:dyDescent="0.25">
      <c r="A15" s="3" t="s">
        <v>18</v>
      </c>
      <c r="B15" s="116" t="s">
        <v>39</v>
      </c>
      <c r="C15" s="116"/>
      <c r="D15" s="116"/>
      <c r="E15" s="116"/>
      <c r="F15" s="116"/>
      <c r="G15" s="116"/>
      <c r="H15" s="116"/>
      <c r="I15" s="116"/>
      <c r="J15" s="115" t="s">
        <v>24</v>
      </c>
      <c r="K15" s="115"/>
      <c r="L15" s="116" t="s">
        <v>40</v>
      </c>
      <c r="M15" s="116"/>
      <c r="N15" s="2"/>
    </row>
    <row r="16" spans="1:14" ht="15.75" customHeight="1" x14ac:dyDescent="0.25">
      <c r="A16" s="3" t="s">
        <v>1</v>
      </c>
      <c r="B16" s="127" t="s">
        <v>2</v>
      </c>
      <c r="C16" s="127"/>
      <c r="D16" s="127"/>
      <c r="E16" s="127"/>
      <c r="F16" s="127"/>
      <c r="G16" s="127"/>
      <c r="H16" s="127"/>
      <c r="I16" s="127"/>
      <c r="J16" s="22"/>
      <c r="K16" s="22" t="s">
        <v>4</v>
      </c>
      <c r="L16" s="127" t="s">
        <v>3</v>
      </c>
      <c r="M16" s="127"/>
      <c r="N16" s="9"/>
    </row>
    <row r="17" spans="1:14" ht="15.75" x14ac:dyDescent="0.25">
      <c r="A17" s="3" t="s">
        <v>19</v>
      </c>
      <c r="B17" s="105" t="s">
        <v>41</v>
      </c>
      <c r="C17" s="105"/>
      <c r="D17" s="105"/>
      <c r="E17" s="105"/>
      <c r="F17" s="105"/>
      <c r="G17" s="105"/>
      <c r="H17" s="105"/>
      <c r="I17" s="105"/>
      <c r="J17" s="126" t="s">
        <v>23</v>
      </c>
      <c r="K17" s="126"/>
      <c r="L17" s="116" t="s">
        <v>42</v>
      </c>
      <c r="M17" s="116"/>
      <c r="N17" s="1"/>
    </row>
    <row r="18" spans="1:14" ht="15.75" x14ac:dyDescent="0.25">
      <c r="A18" s="3"/>
      <c r="B18" s="127" t="s">
        <v>2</v>
      </c>
      <c r="C18" s="127"/>
      <c r="D18" s="127"/>
      <c r="E18" s="127"/>
      <c r="F18" s="127"/>
      <c r="G18" s="127"/>
      <c r="H18" s="127"/>
      <c r="I18" s="127"/>
      <c r="J18" s="22"/>
      <c r="K18" s="22" t="s">
        <v>4</v>
      </c>
      <c r="L18" s="127" t="s">
        <v>3</v>
      </c>
      <c r="M18" s="127"/>
      <c r="N18" s="23"/>
    </row>
    <row r="19" spans="1:14" ht="16.5" customHeight="1" x14ac:dyDescent="0.25">
      <c r="A19" s="3"/>
      <c r="B19" s="105" t="s">
        <v>138</v>
      </c>
      <c r="C19" s="105"/>
      <c r="D19" s="105"/>
      <c r="E19" s="105"/>
      <c r="F19" s="105"/>
      <c r="G19" s="105"/>
      <c r="H19" s="105"/>
      <c r="I19" s="105"/>
      <c r="J19" s="126" t="s">
        <v>22</v>
      </c>
      <c r="K19" s="126"/>
      <c r="L19" s="116" t="s">
        <v>48</v>
      </c>
      <c r="M19" s="116"/>
      <c r="N19" s="9"/>
    </row>
    <row r="20" spans="1:14" ht="15.75" x14ac:dyDescent="0.25">
      <c r="A20" s="3"/>
      <c r="B20" s="112" t="s">
        <v>2</v>
      </c>
      <c r="C20" s="112"/>
      <c r="D20" s="112"/>
      <c r="E20" s="112"/>
      <c r="F20" s="112"/>
      <c r="G20" s="112"/>
      <c r="H20" s="112"/>
      <c r="I20" s="112"/>
      <c r="J20" s="127" t="s">
        <v>4</v>
      </c>
      <c r="K20" s="127"/>
      <c r="L20" s="127" t="s">
        <v>3</v>
      </c>
      <c r="M20" s="127"/>
    </row>
    <row r="21" spans="1:14" ht="15.75" x14ac:dyDescent="0.25">
      <c r="A21" s="3"/>
      <c r="B21" s="105" t="s">
        <v>49</v>
      </c>
      <c r="C21" s="105"/>
      <c r="D21" s="105"/>
      <c r="E21" s="105"/>
      <c r="F21" s="105"/>
      <c r="G21" s="105"/>
      <c r="H21" s="105"/>
      <c r="I21" s="105"/>
      <c r="J21" s="25"/>
      <c r="K21" s="25"/>
      <c r="L21" s="25"/>
      <c r="M21" s="25"/>
    </row>
    <row r="22" spans="1:14" ht="15.75" x14ac:dyDescent="0.25">
      <c r="A22" s="3"/>
      <c r="B22" s="105" t="s">
        <v>50</v>
      </c>
      <c r="C22" s="105"/>
      <c r="D22" s="105"/>
      <c r="E22" s="105"/>
      <c r="F22" s="105"/>
      <c r="G22" s="105"/>
      <c r="H22" s="105"/>
      <c r="I22" s="105"/>
      <c r="J22" s="126" t="s">
        <v>22</v>
      </c>
      <c r="K22" s="126"/>
      <c r="L22" s="116" t="s">
        <v>47</v>
      </c>
      <c r="M22" s="116"/>
    </row>
    <row r="23" spans="1:14" ht="15.75" x14ac:dyDescent="0.25">
      <c r="A23" s="3"/>
      <c r="B23" s="114" t="s">
        <v>2</v>
      </c>
      <c r="C23" s="114"/>
      <c r="D23" s="114"/>
      <c r="E23" s="114"/>
      <c r="F23" s="114"/>
      <c r="G23" s="114"/>
      <c r="H23" s="114"/>
      <c r="I23" s="114"/>
      <c r="J23" s="127" t="s">
        <v>4</v>
      </c>
      <c r="K23" s="127"/>
      <c r="L23" s="127" t="s">
        <v>3</v>
      </c>
      <c r="M23" s="127"/>
      <c r="N23" s="2"/>
    </row>
    <row r="24" spans="1:14" ht="22.5" customHeight="1" x14ac:dyDescent="0.25">
      <c r="A24" s="3"/>
      <c r="B24" s="105" t="s">
        <v>43</v>
      </c>
      <c r="C24" s="105"/>
      <c r="D24" s="105"/>
      <c r="E24" s="105"/>
      <c r="F24" s="105"/>
      <c r="G24" s="105"/>
      <c r="H24" s="105"/>
      <c r="I24" s="105"/>
      <c r="J24" s="24"/>
      <c r="K24" s="3"/>
      <c r="L24" s="18"/>
      <c r="M24" s="18"/>
    </row>
    <row r="25" spans="1:14" ht="15.75" x14ac:dyDescent="0.25">
      <c r="A25" s="3"/>
      <c r="B25" s="105" t="s">
        <v>44</v>
      </c>
      <c r="C25" s="105"/>
      <c r="D25" s="105"/>
      <c r="E25" s="105"/>
      <c r="F25" s="105"/>
      <c r="G25" s="105"/>
      <c r="H25" s="105"/>
      <c r="I25" s="105"/>
      <c r="J25" s="126" t="s">
        <v>24</v>
      </c>
      <c r="K25" s="126"/>
      <c r="L25" s="116" t="s">
        <v>45</v>
      </c>
      <c r="M25" s="116"/>
    </row>
    <row r="26" spans="1:14" ht="21.75" customHeight="1" x14ac:dyDescent="0.25">
      <c r="A26" s="3"/>
      <c r="B26" s="114" t="s">
        <v>2</v>
      </c>
      <c r="C26" s="114"/>
      <c r="D26" s="114"/>
      <c r="E26" s="114"/>
      <c r="F26" s="114"/>
      <c r="G26" s="114"/>
      <c r="H26" s="114"/>
      <c r="I26" s="114"/>
      <c r="J26" s="127" t="s">
        <v>4</v>
      </c>
      <c r="K26" s="127"/>
      <c r="L26" s="127" t="s">
        <v>3</v>
      </c>
      <c r="M26" s="127"/>
      <c r="N26" s="2"/>
    </row>
    <row r="27" spans="1:14" ht="15.75" hidden="1" x14ac:dyDescent="0.25">
      <c r="B27" s="4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N27" s="9"/>
    </row>
    <row r="28" spans="1:14" ht="15.75" x14ac:dyDescent="0.25">
      <c r="A28" s="111"/>
      <c r="B28" s="111"/>
      <c r="C28" s="111"/>
      <c r="D28" s="111"/>
      <c r="E28" s="6"/>
      <c r="F28" s="6"/>
      <c r="G28" s="6"/>
      <c r="L28" s="6"/>
      <c r="N28" s="9"/>
    </row>
    <row r="29" spans="1:14" ht="2.25" hidden="1" customHeight="1" x14ac:dyDescent="0.25">
      <c r="A29" s="3"/>
      <c r="B29" s="3"/>
      <c r="C29" s="8"/>
      <c r="D29" s="104"/>
      <c r="E29" s="104"/>
      <c r="F29" s="104"/>
      <c r="G29" s="104"/>
      <c r="H29" s="104"/>
      <c r="I29" s="8"/>
      <c r="J29" s="8"/>
      <c r="K29" s="3"/>
      <c r="L29" s="104"/>
      <c r="M29" s="104"/>
      <c r="N29" s="104"/>
    </row>
    <row r="30" spans="1:14" ht="36" hidden="1" customHeight="1" x14ac:dyDescent="0.25">
      <c r="B30" s="4"/>
      <c r="C30" s="106"/>
      <c r="D30" s="106"/>
      <c r="E30" s="106"/>
      <c r="F30" s="106"/>
      <c r="G30" s="106"/>
      <c r="H30" s="106"/>
      <c r="I30" s="106"/>
      <c r="J30" s="106"/>
      <c r="K30" s="106"/>
      <c r="L30" s="106"/>
    </row>
    <row r="31" spans="1:14" ht="15.75" customHeight="1" x14ac:dyDescent="0.25">
      <c r="A31" s="14" t="s">
        <v>12</v>
      </c>
      <c r="B31" s="4"/>
      <c r="C31" s="5"/>
      <c r="D31" s="6"/>
      <c r="E31" s="6"/>
      <c r="F31" s="6"/>
      <c r="G31" s="6"/>
      <c r="L31" s="6"/>
    </row>
    <row r="32" spans="1:14" ht="33" customHeight="1" x14ac:dyDescent="0.25">
      <c r="A32" s="21" t="s">
        <v>27</v>
      </c>
      <c r="B32" s="110" t="s">
        <v>46</v>
      </c>
      <c r="C32" s="110"/>
      <c r="D32" s="110"/>
      <c r="E32" s="110"/>
      <c r="F32" s="110"/>
      <c r="G32" s="110"/>
      <c r="H32" s="111" t="s">
        <v>22</v>
      </c>
      <c r="I32" s="111"/>
      <c r="J32" s="105" t="s">
        <v>42</v>
      </c>
      <c r="K32" s="105"/>
      <c r="L32" s="105"/>
      <c r="M32" s="105"/>
    </row>
    <row r="33" spans="1:13" x14ac:dyDescent="0.25">
      <c r="A33" s="112" t="s">
        <v>31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ht="36" customHeight="1" x14ac:dyDescent="0.25">
      <c r="A34" s="21" t="s">
        <v>28</v>
      </c>
      <c r="B34" s="110" t="s">
        <v>142</v>
      </c>
      <c r="C34" s="110"/>
      <c r="D34" s="110"/>
      <c r="E34" s="110"/>
      <c r="F34" s="110"/>
      <c r="G34" s="111" t="s">
        <v>29</v>
      </c>
      <c r="H34" s="111"/>
      <c r="I34" s="111"/>
      <c r="J34" s="105" t="s">
        <v>48</v>
      </c>
      <c r="K34" s="105"/>
      <c r="L34" s="105"/>
      <c r="M34" s="105"/>
    </row>
    <row r="35" spans="1:13" ht="17.25" customHeight="1" x14ac:dyDescent="0.25">
      <c r="A35" s="112" t="s">
        <v>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ht="10.5" customHeight="1" x14ac:dyDescent="0.25">
      <c r="A36" s="15"/>
    </row>
    <row r="37" spans="1:13" ht="16.5" thickBot="1" x14ac:dyDescent="0.3">
      <c r="A37" s="111" t="s">
        <v>13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</row>
    <row r="38" spans="1:13" ht="32.25" customHeight="1" x14ac:dyDescent="0.25">
      <c r="A38" s="16" t="s">
        <v>14</v>
      </c>
      <c r="B38" s="122" t="s">
        <v>15</v>
      </c>
      <c r="C38" s="123"/>
      <c r="D38" s="124"/>
      <c r="E38" s="118" t="s">
        <v>16</v>
      </c>
      <c r="F38" s="119"/>
      <c r="G38" s="119"/>
      <c r="H38" s="119"/>
      <c r="I38" s="120"/>
      <c r="J38" s="118" t="s">
        <v>0</v>
      </c>
      <c r="K38" s="119"/>
      <c r="L38" s="119"/>
      <c r="M38" s="120"/>
    </row>
    <row r="39" spans="1:13" x14ac:dyDescent="0.25">
      <c r="A39" s="17"/>
      <c r="B39" s="107"/>
      <c r="C39" s="108"/>
      <c r="D39" s="109"/>
      <c r="E39" s="107"/>
      <c r="F39" s="108"/>
      <c r="G39" s="108"/>
      <c r="H39" s="108"/>
      <c r="I39" s="109"/>
      <c r="J39" s="107"/>
      <c r="K39" s="108"/>
      <c r="L39" s="108"/>
      <c r="M39" s="109"/>
    </row>
    <row r="40" spans="1:13" x14ac:dyDescent="0.25">
      <c r="A40" s="17"/>
      <c r="B40" s="107"/>
      <c r="C40" s="108"/>
      <c r="D40" s="109"/>
      <c r="E40" s="107"/>
      <c r="F40" s="108"/>
      <c r="G40" s="108"/>
      <c r="H40" s="108"/>
      <c r="I40" s="109"/>
      <c r="J40" s="107"/>
      <c r="K40" s="108"/>
      <c r="L40" s="108"/>
      <c r="M40" s="109"/>
    </row>
    <row r="41" spans="1:13" ht="6.75" customHeight="1" x14ac:dyDescent="0.25"/>
    <row r="42" spans="1:13" ht="15.75" x14ac:dyDescent="0.25">
      <c r="A42" s="12" t="s">
        <v>37</v>
      </c>
      <c r="B42" s="12"/>
      <c r="C42" s="12"/>
      <c r="D42" s="12"/>
      <c r="E42" s="12"/>
      <c r="F42" s="111" t="s">
        <v>38</v>
      </c>
      <c r="G42" s="111"/>
      <c r="H42" s="111"/>
      <c r="I42" s="111"/>
      <c r="J42" s="121" t="s">
        <v>53</v>
      </c>
      <c r="K42" s="121"/>
      <c r="L42" s="121"/>
      <c r="M42" s="121"/>
    </row>
    <row r="43" spans="1:13" ht="14.25" customHeight="1" x14ac:dyDescent="0.25">
      <c r="E43" s="9" t="s">
        <v>17</v>
      </c>
      <c r="F43" s="125" t="s">
        <v>4</v>
      </c>
      <c r="G43" s="125"/>
      <c r="H43" s="125"/>
      <c r="I43" s="104" t="s">
        <v>54</v>
      </c>
      <c r="J43" s="104"/>
      <c r="K43" s="104"/>
      <c r="L43" s="104"/>
      <c r="M43" s="104"/>
    </row>
    <row r="44" spans="1:13" ht="0.75" hidden="1" customHeight="1" x14ac:dyDescent="0.25"/>
    <row r="45" spans="1:13" ht="15.75" x14ac:dyDescent="0.25">
      <c r="A45" s="117" t="s">
        <v>51</v>
      </c>
      <c r="B45" s="117"/>
    </row>
    <row r="46" spans="1:13" ht="12.75" customHeight="1" x14ac:dyDescent="0.25"/>
    <row r="47" spans="1:13" x14ac:dyDescent="0.25">
      <c r="A47" s="13"/>
    </row>
  </sheetData>
  <mergeCells count="73">
    <mergeCell ref="L19:M19"/>
    <mergeCell ref="L15:M15"/>
    <mergeCell ref="L16:M16"/>
    <mergeCell ref="B22:I22"/>
    <mergeCell ref="I43:M43"/>
    <mergeCell ref="B26:I26"/>
    <mergeCell ref="L26:M26"/>
    <mergeCell ref="D29:H29"/>
    <mergeCell ref="J15:K15"/>
    <mergeCell ref="B15:I15"/>
    <mergeCell ref="B17:I17"/>
    <mergeCell ref="B18:I18"/>
    <mergeCell ref="B19:I19"/>
    <mergeCell ref="B16:I16"/>
    <mergeCell ref="B23:I23"/>
    <mergeCell ref="J39:M39"/>
    <mergeCell ref="A13:M13"/>
    <mergeCell ref="C27:L27"/>
    <mergeCell ref="A28:D28"/>
    <mergeCell ref="J19:K19"/>
    <mergeCell ref="J20:K20"/>
    <mergeCell ref="L20:M20"/>
    <mergeCell ref="L22:M22"/>
    <mergeCell ref="J23:K23"/>
    <mergeCell ref="J22:K22"/>
    <mergeCell ref="B20:I20"/>
    <mergeCell ref="B21:I21"/>
    <mergeCell ref="L18:M18"/>
    <mergeCell ref="L23:M23"/>
    <mergeCell ref="B24:I24"/>
    <mergeCell ref="J17:K17"/>
    <mergeCell ref="L17:M17"/>
    <mergeCell ref="A45:B45"/>
    <mergeCell ref="J40:M40"/>
    <mergeCell ref="E40:I40"/>
    <mergeCell ref="L25:M25"/>
    <mergeCell ref="E38:I38"/>
    <mergeCell ref="J38:M38"/>
    <mergeCell ref="J42:M42"/>
    <mergeCell ref="B39:D39"/>
    <mergeCell ref="B40:D40"/>
    <mergeCell ref="B38:D38"/>
    <mergeCell ref="F42:I42"/>
    <mergeCell ref="F43:H43"/>
    <mergeCell ref="J25:K25"/>
    <mergeCell ref="J26:K26"/>
    <mergeCell ref="B25:I25"/>
    <mergeCell ref="L29:N29"/>
    <mergeCell ref="A2:M2"/>
    <mergeCell ref="C5:K5"/>
    <mergeCell ref="A10:M10"/>
    <mergeCell ref="A12:M12"/>
    <mergeCell ref="A3:B3"/>
    <mergeCell ref="C3:M3"/>
    <mergeCell ref="C4:K4"/>
    <mergeCell ref="C7:M7"/>
    <mergeCell ref="D6:M6"/>
    <mergeCell ref="A11:M11"/>
    <mergeCell ref="D9:G9"/>
    <mergeCell ref="D8:H8"/>
    <mergeCell ref="A8:C8"/>
    <mergeCell ref="A7:B7"/>
    <mergeCell ref="C30:L30"/>
    <mergeCell ref="E39:I39"/>
    <mergeCell ref="B34:F34"/>
    <mergeCell ref="G34:I34"/>
    <mergeCell ref="J34:M34"/>
    <mergeCell ref="B32:G32"/>
    <mergeCell ref="H32:I32"/>
    <mergeCell ref="J32:M32"/>
    <mergeCell ref="A33:M33"/>
    <mergeCell ref="A35:M35"/>
    <mergeCell ref="A37:M3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титул </vt:lpstr>
      <vt:lpstr>друга  підпис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2022-10-31T12:39:36Z</dcterms:modified>
</cp:coreProperties>
</file>