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 defaultThemeVersion="124226"/>
  <xr:revisionPtr revIDLastSave="0" documentId="13_ncr:1_{86C9A4CC-14C6-41BE-A3B5-AC17558865E5}" xr6:coauthVersionLast="47" xr6:coauthVersionMax="47" xr10:uidLastSave="{00000000-0000-0000-0000-000000000000}"/>
  <bookViews>
    <workbookView xWindow="2940" yWindow="2940" windowWidth="21600" windowHeight="11385" tabRatio="644" firstSheet="6" activeTab="6" xr2:uid="{00000000-000D-0000-FFFF-FFFF00000000}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8.10.22" sheetId="80" r:id="rId7"/>
  </sheets>
  <definedNames>
    <definedName name="_xlnm._FilterDatabase" localSheetId="6" hidden="1">'28.10.22'!$A$10:$Q$51</definedName>
    <definedName name="_xlnm.Print_Titles" localSheetId="5">'Бюджет 2021'!$10:$10</definedName>
    <definedName name="_xlnm.Print_Area" localSheetId="6">'28.10.22'!$A$1:$P$56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l="1"/>
  <c r="F94" i="42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O44" i="42"/>
  <c r="N44" i="42"/>
  <c r="M44" i="42"/>
  <c r="L44" i="42"/>
  <c r="K44" i="42"/>
  <c r="I44" i="42"/>
  <c r="H44" i="42"/>
  <c r="G44" i="42"/>
  <c r="F44" i="42"/>
  <c r="P41" i="42" l="1"/>
  <c r="J86" i="42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J122" i="4" s="1"/>
  <c r="P122" i="4" s="1"/>
  <c r="P121" i="4" s="1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O130" i="4"/>
  <c r="K130" i="4"/>
  <c r="J130" i="4" s="1"/>
  <c r="P130" i="4" s="1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O121" i="4" l="1"/>
  <c r="G25" i="4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<sst xmlns="http://schemas.openxmlformats.org/spreadsheetml/2006/main" count="1700" uniqueCount="325">
  <si>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</si>
  <si>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</si>
  <si>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</si>
  <si>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</si>
  <si>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</si>
  <si>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</si>
  <si>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</si>
  <si>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</si>
  <si>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</si>
  <si>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</si>
  <si>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</si>
  <si>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</si>
  <si>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</si>
  <si>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</si>
  <si>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</si>
  <si>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</si>
  <si>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</si>
  <si>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</si>
  <si>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</si>
  <si>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</si>
  <si>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</si>
  <si>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</si>
  <si>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</si>
  <si>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</si>
  <si>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</si>
  <si>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</si>
  <si>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</si>
  <si>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</si>
  <si>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</si>
  <si>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</si>
  <si>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</si>
  <si>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</si>
  <si>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</si>
  <si>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</si>
  <si>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</si>
  <si>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</si>
  <si>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</si>
  <si>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</si>
  <si>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</si>
  <si>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</si>
  <si>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</si>
  <si>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</si>
  <si>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</si>
  <si>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</si>
  <si>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</si>
  <si>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</si>
  <si>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</si>
  <si>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</si>
  <si>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</si>
  <si>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</si>
  <si>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</si>
  <si>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</si>
  <si>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</si>
  <si>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</si>
  <si>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</si>
  <si>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</si>
  <si>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</si>
  <si>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</si>
  <si>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</si>
  <si>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</si>
  <si>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</si>
  <si>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</si>
  <si>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</si>
  <si>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</si>
  <si>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</si>
  <si>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</si>
  <si>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</si>
  <si>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</si>
  <si>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</si>
  <si>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</si>
  <si>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</si>
  <si>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</si>
  <si>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</si>
  <si>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</si>
  <si>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</si>
  <si>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</si>
  <si>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</si>
  <si>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</si>
  <si>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</si>
  <si>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</si>
  <si>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</si>
  <si>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</si>
  <si>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</si>
  <si>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</si>
  <si>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</si>
  <si>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</si>
  <si>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</si>
  <si>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</si>
  <si>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</si>
  <si>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</si>
  <si>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</si>
  <si>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</si>
  <si>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</si>
  <si>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</si>
  <si>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</si>
  <si>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</si>
  <si>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</si>
  <si>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</si>
  <si>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</si>
  <si>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</si>
  <si>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</si>
  <si>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</si>
  <si>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</si>
  <si>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</si>
  <si>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</si>
  <si>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</si>
  <si>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</si>
  <si>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</si>
  <si>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</si>
  <si>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</si>
  <si>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</si>
  <si>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</si>
  <si>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</si>
  <si>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</si>
  <si>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</si>
  <si>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</si>
  <si>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</si>
  <si>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</si>
  <si>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</si>
  <si>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</si>
  <si>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</si>
  <si>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</si>
  <si>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</si>
  <si>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</si>
  <si>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</si>
  <si>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</si>
  <si>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</si>
  <si>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</si>
  <si>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</si>
  <si>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</si>
  <si>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</si>
  <si>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</si>
  <si>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</si>
  <si>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</si>
  <si>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</si>
  <si>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</si>
  <si>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</si>
  <si>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</si>
  <si>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</si>
  <si>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</si>
  <si>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</si>
  <si>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</si>
  <si>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</si>
  <si>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</si>
  <si>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</si>
  <si>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</si>
  <si>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</si>
  <si>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</si>
  <si>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</si>
  <si>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</si>
  <si>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</si>
  <si>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</si>
  <si>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</si>
  <si>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</si>
  <si>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</si>
  <si>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</si>
  <si>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</si>
  <si>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</si>
  <si>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</si>
  <si>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</si>
  <si>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</si>
  <si>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</si>
  <si>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</si>
  <si>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</si>
  <si>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</si>
  <si>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</si>
  <si>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</si>
  <si>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</si>
  <si>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</si>
  <si>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</si>
  <si>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</si>
  <si>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</si>
  <si>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</si>
  <si>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</si>
  <si>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</si>
  <si>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</si>
  <si>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</si>
  <si>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</si>
  <si>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</si>
  <si>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</si>
  <si>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</si>
  <si>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</si>
  <si>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</si>
  <si>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</si>
  <si>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</si>
  <si>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</si>
  <si>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</si>
  <si>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</si>
  <si>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</si>
  <si>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</si>
  <si>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</si>
  <si>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</si>
  <si>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</si>
  <si>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</si>
  <si>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</si>
  <si>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</si>
  <si>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</si>
  <si>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</si>
  <si>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</si>
  <si>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</si>
  <si>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</si>
  <si>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</si>
  <si>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</si>
  <si>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</si>
  <si>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</si>
  <si>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</si>
  <si>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</si>
  <si>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</si>
  <si>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</si>
  <si>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</si>
  <si>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</si>
  <si>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</si>
  <si>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</si>
  <si>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</si>
  <si>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</si>
  <si>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</si>
  <si>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</si>
  <si>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</si>
  <si>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</si>
  <si>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</si>
  <si>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</si>
  <si>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</si>
  <si>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</si>
  <si>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</si>
  <si>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</si>
  <si>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</si>
  <si>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</si>
  <si>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</si>
  <si>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</si>
  <si>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</si>
  <si>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</si>
  <si>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</si>
  <si>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</si>
  <si>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</si>
  <si>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</si>
  <si>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</si>
  <si>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</si>
  <si>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</si>
  <si>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</si>
  <si>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</si>
  <si>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</si>
  <si>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</si>
  <si>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</si>
  <si>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</si>
  <si>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</si>
  <si>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</si>
  <si>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</si>
  <si>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</si>
  <si>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</si>
  <si>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</si>
  <si>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</si>
  <si>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</si>
  <si>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</si>
  <si>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</si>
  <si>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</si>
  <si>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</si>
  <si>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</si>
  <si>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</si>
  <si>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</si>
  <si>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</si>
  <si>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</si>
  <si>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</si>
  <si>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</si>
  <si>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</si>
  <si>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</si>
  <si>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</si>
  <si>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</si>
  <si>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</si>
  <si>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</si>
  <si>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</si>
  <si>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</si>
  <si>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</si>
  <si>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</si>
  <si>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</si>
  <si>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</si>
  <si>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</si>
  <si>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</si>
  <si>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</si>
  <si>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</si>
  <si>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</si>
  <si>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</si>
  <si>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</si>
  <si>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</si>
  <si>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</si>
  <si>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</si>
  <si>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</si>
  <si>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</si>
  <si>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</si>
  <si>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0611021</t>
  </si>
  <si>
    <t>Надання загальної середньої освіти закладами загальної середньої освіти</t>
  </si>
  <si>
    <t>0611142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</si>
  <si>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</si>
  <si>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</si>
  <si>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</si>
  <si>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0600000</t>
  </si>
  <si>
    <t>0610000</t>
  </si>
  <si>
    <t>0700000</t>
  </si>
  <si>
    <t>0710000</t>
  </si>
  <si>
    <t>0712010</t>
  </si>
  <si>
    <t>0712111</t>
  </si>
  <si>
    <t>0712152</t>
  </si>
  <si>
    <t>0717322</t>
  </si>
  <si>
    <t>0800000</t>
  </si>
  <si>
    <t>0810000</t>
  </si>
  <si>
    <t>0810160</t>
  </si>
  <si>
    <t>0813050</t>
  </si>
  <si>
    <t>0813090</t>
  </si>
  <si>
    <t>0813104</t>
  </si>
  <si>
    <t>0813105</t>
  </si>
  <si>
    <t>0813160</t>
  </si>
  <si>
    <t>0813192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</si>
  <si>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</si>
  <si>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</si>
  <si>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1217670</t>
  </si>
  <si>
    <t>Внески до статутного капіталу суб'єктів господарювання</t>
  </si>
  <si>
    <t>1017325</t>
  </si>
  <si>
    <t>1015061</t>
  </si>
  <si>
    <t>1015031</t>
  </si>
  <si>
    <t>Керівництво і управління у відповідній сфері у містах (місті Києві), селищах, селах,  територіальних громадах</t>
  </si>
  <si>
    <t>0217330</t>
  </si>
  <si>
    <t>Будівництво 1 інших об'єктів комунальної власності</t>
  </si>
  <si>
    <t>Зміни до додатка №3 рішення міської ради "Про бюджет Ковельської міської територіальної громади на 2022 рік"</t>
  </si>
  <si>
    <t>"РОЗПОДІЛ   видатків  бюджету Ковельської міської територіальної громади на 2022 рік"</t>
  </si>
  <si>
    <t>Управління культури, молоді, спорту та туризму виконавчого комітету Ковельської міської ради</t>
  </si>
  <si>
    <t>28.10.2022р. №27/7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</si>
</sst>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₴_-;\-* #,##0.00_₴_-;_-* &quot;-&quot;??_₴_-;_-@_-"/>
    <numFmt numFmtId="165" formatCode="0000000"/>
    <numFmt numFmtId="166" formatCode="0000000&quot;  &quot;"/>
    <numFmt numFmtId="167" formatCode="0000"/>
    <numFmt numFmtId="168" formatCode="0000&quot;    &quot;"/>
    <numFmt numFmtId="169" formatCode="0&quot;    &quot;"/>
    <numFmt numFmtId="170" formatCode="0&quot;  &quot;"/>
    <numFmt numFmtId="171" formatCode="_-* #,##0.00_₴_-;\-* #,##0.00_₴_-;_-* &quot;-&quot;_₴_-;_-@_-"/>
    <numFmt numFmtId="172" formatCode="0000&quot;     &quot;"/>
    <numFmt numFmtId="173" formatCode="0&quot;     &quot;"/>
  </numFmts>
  <fonts count="5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i/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78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5" fontId="2" fillId="0" borderId="19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6" fontId="1" fillId="0" borderId="1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70" fontId="1" fillId="0" borderId="19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164" fontId="1" fillId="0" borderId="19" xfId="1" applyFont="1" applyBorder="1" applyAlignment="1">
      <alignment horizontal="right" vertical="center"/>
    </xf>
    <xf numFmtId="164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49" fontId="11" fillId="0" borderId="27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12" fillId="0" borderId="30" xfId="0" applyNumberFormat="1" applyFont="1" applyBorder="1" applyAlignment="1">
      <alignment horizontal="center" vertical="center" wrapText="1"/>
    </xf>
    <xf numFmtId="49" fontId="12" fillId="0" borderId="3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49" fontId="11" fillId="0" borderId="30" xfId="0" applyNumberFormat="1" applyFont="1" applyBorder="1" applyAlignment="1">
      <alignment horizontal="center" vertical="center" wrapText="1"/>
    </xf>
    <xf numFmtId="49" fontId="11" fillId="0" borderId="31" xfId="0" applyNumberFormat="1" applyFont="1" applyBorder="1" applyAlignment="1">
      <alignment horizontal="center" vertical="center" wrapText="1"/>
    </xf>
    <xf numFmtId="49" fontId="12" fillId="0" borderId="36" xfId="0" applyNumberFormat="1" applyFont="1" applyBorder="1" applyAlignment="1">
      <alignment horizontal="center" vertical="center" wrapText="1"/>
    </xf>
    <xf numFmtId="164" fontId="11" fillId="0" borderId="31" xfId="0" applyNumberFormat="1" applyFont="1" applyBorder="1" applyAlignment="1">
      <alignment horizontal="right" vertical="center" wrapText="1"/>
    </xf>
    <xf numFmtId="164" fontId="12" fillId="0" borderId="31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left"/>
    </xf>
    <xf numFmtId="49" fontId="11" fillId="0" borderId="33" xfId="0" applyNumberFormat="1" applyFont="1" applyBorder="1" applyAlignment="1">
      <alignment horizontal="center" vertical="center" wrapText="1"/>
    </xf>
    <xf numFmtId="49" fontId="11" fillId="0" borderId="34" xfId="0" applyNumberFormat="1" applyFont="1" applyBorder="1" applyAlignment="1">
      <alignment horizontal="center" vertical="center" wrapText="1"/>
    </xf>
    <xf numFmtId="164" fontId="11" fillId="0" borderId="28" xfId="0" applyNumberFormat="1" applyFont="1" applyBorder="1" applyAlignment="1">
      <alignment horizontal="right" vertical="center" wrapText="1"/>
    </xf>
    <xf numFmtId="164" fontId="11" fillId="0" borderId="29" xfId="0" applyNumberFormat="1" applyFont="1" applyBorder="1" applyAlignment="1">
      <alignment horizontal="right" vertical="center" wrapText="1"/>
    </xf>
    <xf numFmtId="164" fontId="12" fillId="0" borderId="32" xfId="0" applyNumberFormat="1" applyFont="1" applyBorder="1" applyAlignment="1">
      <alignment horizontal="right" vertical="center" wrapText="1"/>
    </xf>
    <xf numFmtId="164" fontId="11" fillId="0" borderId="32" xfId="0" applyNumberFormat="1" applyFont="1" applyBorder="1" applyAlignment="1">
      <alignment horizontal="right" vertical="center" wrapText="1"/>
    </xf>
    <xf numFmtId="164" fontId="12" fillId="0" borderId="37" xfId="0" applyNumberFormat="1" applyFont="1" applyBorder="1" applyAlignment="1">
      <alignment horizontal="right" vertical="center" wrapText="1"/>
    </xf>
    <xf numFmtId="164" fontId="11" fillId="0" borderId="34" xfId="0" applyNumberFormat="1" applyFont="1" applyBorder="1" applyAlignment="1">
      <alignment horizontal="right" vertical="center" wrapText="1"/>
    </xf>
    <xf numFmtId="164" fontId="11" fillId="0" borderId="35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left" vertical="top" wrapText="1"/>
    </xf>
    <xf numFmtId="49" fontId="12" fillId="0" borderId="31" xfId="0" applyNumberFormat="1" applyFont="1" applyBorder="1" applyAlignment="1">
      <alignment horizontal="left" vertical="top" wrapText="1"/>
    </xf>
    <xf numFmtId="49" fontId="11" fillId="0" borderId="31" xfId="0" applyNumberFormat="1" applyFont="1" applyBorder="1" applyAlignment="1">
      <alignment horizontal="left" vertical="top" wrapText="1"/>
    </xf>
    <xf numFmtId="49" fontId="1" fillId="0" borderId="39" xfId="0" applyNumberFormat="1" applyFont="1" applyBorder="1" applyAlignment="1">
      <alignment horizontal="left" vertical="top" wrapText="1"/>
    </xf>
    <xf numFmtId="49" fontId="1" fillId="0" borderId="38" xfId="0" applyNumberFormat="1" applyFont="1" applyBorder="1" applyAlignment="1">
      <alignment horizontal="left" vertical="top" wrapText="1"/>
    </xf>
    <xf numFmtId="49" fontId="11" fillId="0" borderId="34" xfId="0" applyNumberFormat="1" applyFont="1" applyBorder="1" applyAlignment="1">
      <alignment horizontal="right" vertical="center" wrapText="1"/>
    </xf>
    <xf numFmtId="49" fontId="12" fillId="0" borderId="31" xfId="0" applyNumberFormat="1" applyFont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Border="1" applyAlignment="1">
      <alignment horizontal="left" vertical="top" wrapText="1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Border="1" applyAlignment="1">
      <alignment horizontal="left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4" fontId="3" fillId="0" borderId="50" xfId="0" applyNumberFormat="1" applyFont="1" applyBorder="1" applyAlignment="1">
      <alignment horizontal="left"/>
    </xf>
    <xf numFmtId="49" fontId="14" fillId="0" borderId="51" xfId="0" applyNumberFormat="1" applyFont="1" applyBorder="1" applyAlignment="1">
      <alignment horizontal="center" vertical="justify" wrapText="1"/>
    </xf>
    <xf numFmtId="171" fontId="14" fillId="0" borderId="51" xfId="0" applyNumberFormat="1" applyFont="1" applyBorder="1" applyAlignment="1">
      <alignment horizontal="right" vertical="justify" wrapText="1"/>
    </xf>
    <xf numFmtId="0" fontId="4" fillId="0" borderId="0" xfId="0" applyFont="1"/>
    <xf numFmtId="171" fontId="15" fillId="0" borderId="51" xfId="0" applyNumberFormat="1" applyFont="1" applyBorder="1" applyAlignment="1">
      <alignment horizontal="right" vertical="justify" wrapText="1"/>
    </xf>
    <xf numFmtId="0" fontId="5" fillId="0" borderId="0" xfId="0" applyFont="1"/>
    <xf numFmtId="0" fontId="1" fillId="0" borderId="51" xfId="0" applyFont="1" applyBorder="1" applyAlignment="1">
      <alignment horizontal="left" vertical="top" wrapText="1"/>
    </xf>
    <xf numFmtId="49" fontId="1" fillId="0" borderId="51" xfId="0" applyNumberFormat="1" applyFont="1" applyBorder="1" applyAlignment="1">
      <alignment horizontal="left" vertical="top" wrapText="1"/>
    </xf>
    <xf numFmtId="171" fontId="15" fillId="0" borderId="52" xfId="0" applyNumberFormat="1" applyFont="1" applyBorder="1" applyAlignment="1">
      <alignment horizontal="right" vertical="justify" wrapText="1"/>
    </xf>
    <xf numFmtId="171" fontId="14" fillId="0" borderId="53" xfId="0" applyNumberFormat="1" applyFont="1" applyBorder="1" applyAlignment="1">
      <alignment horizontal="right" vertical="justify" wrapText="1"/>
    </xf>
    <xf numFmtId="49" fontId="1" fillId="0" borderId="51" xfId="0" applyNumberFormat="1" applyFont="1" applyBorder="1" applyAlignment="1">
      <alignment horizontal="center" vertical="justify" wrapText="1"/>
    </xf>
    <xf numFmtId="49" fontId="1" fillId="0" borderId="54" xfId="0" applyNumberFormat="1" applyFont="1" applyBorder="1" applyAlignment="1">
      <alignment horizontal="center" vertical="justify" wrapText="1"/>
    </xf>
    <xf numFmtId="49" fontId="14" fillId="0" borderId="55" xfId="0" applyNumberFormat="1" applyFont="1" applyBorder="1" applyAlignment="1">
      <alignment horizontal="center" vertical="justify" wrapText="1"/>
    </xf>
    <xf numFmtId="164" fontId="1" fillId="0" borderId="42" xfId="0" applyNumberFormat="1" applyFont="1" applyBorder="1" applyAlignment="1">
      <alignment horizontal="left"/>
    </xf>
    <xf numFmtId="164" fontId="1" fillId="4" borderId="42" xfId="0" applyNumberFormat="1" applyFont="1" applyFill="1" applyBorder="1" applyAlignment="1">
      <alignment horizontal="left"/>
    </xf>
    <xf numFmtId="164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6" borderId="59" xfId="0" applyFont="1" applyFill="1" applyBorder="1" applyAlignment="1">
      <alignment horizontal="left" vertical="top" wrapText="1"/>
    </xf>
    <xf numFmtId="0" fontId="1" fillId="6" borderId="60" xfId="0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9" borderId="42" xfId="0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Font="1" applyBorder="1" applyAlignment="1">
      <alignment horizontal="left" vertical="top" wrapText="1"/>
    </xf>
    <xf numFmtId="0" fontId="2" fillId="0" borderId="42" xfId="0" applyFont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Border="1" applyAlignment="1">
      <alignment horizontal="left"/>
    </xf>
    <xf numFmtId="49" fontId="2" fillId="0" borderId="49" xfId="0" applyNumberFormat="1" applyFont="1" applyBorder="1" applyAlignment="1">
      <alignment horizontal="left"/>
    </xf>
    <xf numFmtId="0" fontId="2" fillId="0" borderId="49" xfId="0" applyFont="1" applyBorder="1" applyAlignment="1">
      <alignment horizontal="left"/>
    </xf>
    <xf numFmtId="4" fontId="17" fillId="0" borderId="50" xfId="0" applyNumberFormat="1" applyFont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Alignment="1">
      <alignment wrapText="1"/>
    </xf>
    <xf numFmtId="0" fontId="25" fillId="0" borderId="0" xfId="0" applyFont="1" applyAlignment="1">
      <alignment wrapText="1"/>
    </xf>
    <xf numFmtId="0" fontId="26" fillId="0" borderId="0" xfId="0" applyFont="1" applyAlignment="1">
      <alignment wrapText="1"/>
    </xf>
    <xf numFmtId="49" fontId="18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 wrapText="1"/>
    </xf>
    <xf numFmtId="49" fontId="19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51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Font="1" applyFill="1" applyBorder="1" applyAlignment="1">
      <alignment horizontal="center" vertical="center"/>
    </xf>
    <xf numFmtId="0" fontId="21" fillId="4" borderId="65" xfId="0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Font="1" applyFill="1" applyBorder="1" applyAlignment="1">
      <alignment horizontal="center" vertical="center"/>
    </xf>
    <xf numFmtId="0" fontId="22" fillId="4" borderId="51" xfId="0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3" fontId="19" fillId="0" borderId="51" xfId="0" applyNumberFormat="1" applyFont="1" applyBorder="1" applyAlignment="1">
      <alignment horizontal="center" vertical="center" wrapText="1"/>
    </xf>
    <xf numFmtId="169" fontId="19" fillId="0" borderId="51" xfId="0" applyNumberFormat="1" applyFont="1" applyBorder="1" applyAlignment="1">
      <alignment horizontal="center" vertical="center" wrapText="1"/>
    </xf>
    <xf numFmtId="170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Font="1" applyFill="1" applyBorder="1" applyAlignment="1">
      <alignment horizontal="center" vertical="center"/>
    </xf>
    <xf numFmtId="0" fontId="21" fillId="4" borderId="51" xfId="0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7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6" fontId="19" fillId="7" borderId="51" xfId="0" applyNumberFormat="1" applyFont="1" applyFill="1" applyBorder="1" applyAlignment="1">
      <alignment horizontal="center" vertical="center" wrapText="1"/>
    </xf>
    <xf numFmtId="168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Font="1" applyBorder="1" applyAlignment="1">
      <alignment horizontal="left" vertical="center" wrapText="1"/>
    </xf>
    <xf numFmtId="166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Font="1" applyFill="1" applyBorder="1" applyAlignment="1">
      <alignment horizontal="center" vertical="center"/>
    </xf>
    <xf numFmtId="0" fontId="19" fillId="4" borderId="51" xfId="0" applyFont="1" applyFill="1" applyBorder="1" applyAlignment="1">
      <alignment horizontal="left" vertical="top" wrapText="1"/>
    </xf>
    <xf numFmtId="0" fontId="19" fillId="0" borderId="51" xfId="0" applyFont="1" applyBorder="1" applyAlignment="1">
      <alignment horizontal="center" vertical="center" wrapText="1"/>
    </xf>
    <xf numFmtId="4" fontId="24" fillId="0" borderId="51" xfId="0" applyNumberFormat="1" applyFont="1" applyBorder="1" applyAlignment="1">
      <alignment horizontal="right" vertical="center" wrapText="1"/>
    </xf>
    <xf numFmtId="170" fontId="19" fillId="7" borderId="51" xfId="0" applyNumberFormat="1" applyFont="1" applyFill="1" applyBorder="1" applyAlignment="1">
      <alignment horizontal="center" vertical="center" wrapText="1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Font="1" applyFill="1" applyBorder="1" applyAlignment="1">
      <alignment horizontal="center" vertical="center"/>
    </xf>
    <xf numFmtId="0" fontId="21" fillId="4" borderId="69" xfId="0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49" fontId="27" fillId="0" borderId="0" xfId="0" applyNumberFormat="1" applyFont="1" applyAlignment="1">
      <alignment wrapText="1"/>
    </xf>
    <xf numFmtId="0" fontId="28" fillId="0" borderId="0" xfId="0" applyFont="1" applyAlignment="1">
      <alignment wrapText="1"/>
    </xf>
    <xf numFmtId="0" fontId="31" fillId="0" borderId="0" xfId="0" applyFont="1" applyAlignment="1">
      <alignment vertical="center"/>
    </xf>
    <xf numFmtId="0" fontId="31" fillId="0" borderId="0" xfId="0" applyFont="1"/>
    <xf numFmtId="1" fontId="30" fillId="0" borderId="10" xfId="0" applyNumberFormat="1" applyFont="1" applyBorder="1" applyAlignment="1">
      <alignment horizontal="center" vertical="center"/>
    </xf>
    <xf numFmtId="0" fontId="32" fillId="0" borderId="71" xfId="0" applyFont="1" applyBorder="1" applyAlignment="1">
      <alignment horizontal="center" vertical="center"/>
    </xf>
    <xf numFmtId="0" fontId="32" fillId="0" borderId="71" xfId="0" applyFont="1" applyBorder="1" applyAlignment="1">
      <alignment horizontal="left" vertical="top" wrapText="1"/>
    </xf>
    <xf numFmtId="164" fontId="33" fillId="0" borderId="0" xfId="0" applyNumberFormat="1" applyFont="1" applyAlignment="1">
      <alignment vertical="center"/>
    </xf>
    <xf numFmtId="0" fontId="33" fillId="0" borderId="0" xfId="0" applyFont="1"/>
    <xf numFmtId="0" fontId="34" fillId="0" borderId="72" xfId="0" applyFont="1" applyBorder="1" applyAlignment="1">
      <alignment horizontal="center" vertical="center"/>
    </xf>
    <xf numFmtId="0" fontId="34" fillId="0" borderId="72" xfId="0" applyFont="1" applyBorder="1" applyAlignment="1">
      <alignment horizontal="left" vertical="top" wrapText="1"/>
    </xf>
    <xf numFmtId="0" fontId="35" fillId="0" borderId="0" xfId="0" applyFont="1"/>
    <xf numFmtId="168" fontId="30" fillId="0" borderId="72" xfId="0" applyNumberFormat="1" applyFont="1" applyBorder="1" applyAlignment="1">
      <alignment horizontal="center" vertical="center" wrapText="1"/>
    </xf>
    <xf numFmtId="0" fontId="30" fillId="0" borderId="72" xfId="0" applyFont="1" applyBorder="1" applyAlignment="1">
      <alignment horizontal="left" vertical="top" wrapText="1"/>
    </xf>
    <xf numFmtId="169" fontId="36" fillId="0" borderId="72" xfId="0" applyNumberFormat="1" applyFont="1" applyBorder="1" applyAlignment="1">
      <alignment horizontal="center" vertical="center" wrapText="1"/>
    </xf>
    <xf numFmtId="0" fontId="36" fillId="0" borderId="72" xfId="0" applyFont="1" applyBorder="1" applyAlignment="1">
      <alignment horizontal="left" vertical="top" wrapText="1"/>
    </xf>
    <xf numFmtId="0" fontId="37" fillId="0" borderId="0" xfId="0" applyFont="1"/>
    <xf numFmtId="168" fontId="36" fillId="0" borderId="72" xfId="0" applyNumberFormat="1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/>
    </xf>
    <xf numFmtId="0" fontId="32" fillId="0" borderId="72" xfId="0" applyFont="1" applyBorder="1" applyAlignment="1">
      <alignment horizontal="left" vertical="top" wrapText="1"/>
    </xf>
    <xf numFmtId="169" fontId="30" fillId="0" borderId="72" xfId="0" applyNumberFormat="1" applyFont="1" applyBorder="1" applyAlignment="1">
      <alignment horizontal="center" vertical="center" wrapText="1"/>
    </xf>
    <xf numFmtId="0" fontId="36" fillId="0" borderId="51" xfId="0" applyFont="1" applyBorder="1" applyAlignment="1">
      <alignment horizontal="left" vertical="top" wrapText="1"/>
    </xf>
    <xf numFmtId="0" fontId="32" fillId="0" borderId="51" xfId="0" applyFont="1" applyBorder="1" applyAlignment="1">
      <alignment horizontal="center" vertical="center"/>
    </xf>
    <xf numFmtId="164" fontId="38" fillId="0" borderId="0" xfId="0" applyNumberFormat="1" applyFont="1" applyAlignment="1">
      <alignment vertical="center" wrapText="1"/>
    </xf>
    <xf numFmtId="0" fontId="36" fillId="0" borderId="51" xfId="0" applyFont="1" applyBorder="1" applyAlignment="1">
      <alignment horizontal="center" vertical="center"/>
    </xf>
    <xf numFmtId="168" fontId="36" fillId="0" borderId="51" xfId="0" applyNumberFormat="1" applyFont="1" applyBorder="1" applyAlignment="1">
      <alignment horizontal="center" vertical="center" wrapText="1"/>
    </xf>
    <xf numFmtId="168" fontId="36" fillId="0" borderId="79" xfId="0" applyNumberFormat="1" applyFont="1" applyBorder="1" applyAlignment="1">
      <alignment horizontal="center" vertical="center" wrapText="1"/>
    </xf>
    <xf numFmtId="0" fontId="36" fillId="0" borderId="79" xfId="0" applyFont="1" applyBorder="1" applyAlignment="1">
      <alignment horizontal="left" vertical="top" wrapText="1"/>
    </xf>
    <xf numFmtId="0" fontId="32" fillId="0" borderId="73" xfId="0" applyFont="1" applyBorder="1" applyAlignment="1">
      <alignment horizontal="center" vertical="center"/>
    </xf>
    <xf numFmtId="0" fontId="32" fillId="0" borderId="73" xfId="0" applyFont="1" applyBorder="1" applyAlignment="1">
      <alignment horizontal="right" vertical="center"/>
    </xf>
    <xf numFmtId="0" fontId="39" fillId="0" borderId="0" xfId="0" applyFont="1"/>
    <xf numFmtId="0" fontId="40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2" fillId="0" borderId="0" xfId="0" applyFont="1" applyAlignment="1">
      <alignment wrapText="1"/>
    </xf>
    <xf numFmtId="1" fontId="43" fillId="0" borderId="10" xfId="0" applyNumberFormat="1" applyFont="1" applyBorder="1" applyAlignment="1">
      <alignment horizontal="center" vertical="center"/>
    </xf>
    <xf numFmtId="164" fontId="44" fillId="0" borderId="71" xfId="0" applyNumberFormat="1" applyFont="1" applyBorder="1" applyAlignment="1">
      <alignment horizontal="right" vertical="center"/>
    </xf>
    <xf numFmtId="164" fontId="45" fillId="0" borderId="72" xfId="0" applyNumberFormat="1" applyFont="1" applyBorder="1" applyAlignment="1">
      <alignment horizontal="right" vertical="center"/>
    </xf>
    <xf numFmtId="164" fontId="44" fillId="0" borderId="72" xfId="0" applyNumberFormat="1" applyFont="1" applyBorder="1" applyAlignment="1">
      <alignment horizontal="right" vertical="center"/>
    </xf>
    <xf numFmtId="164" fontId="43" fillId="0" borderId="72" xfId="0" applyNumberFormat="1" applyFont="1" applyBorder="1" applyAlignment="1">
      <alignment horizontal="right" vertical="center"/>
    </xf>
    <xf numFmtId="164" fontId="46" fillId="0" borderId="72" xfId="0" applyNumberFormat="1" applyFont="1" applyBorder="1" applyAlignment="1">
      <alignment horizontal="right" vertical="center"/>
    </xf>
    <xf numFmtId="164" fontId="44" fillId="0" borderId="73" xfId="0" applyNumberFormat="1" applyFont="1" applyBorder="1" applyAlignment="1">
      <alignment horizontal="right" vertical="center"/>
    </xf>
    <xf numFmtId="0" fontId="47" fillId="0" borderId="0" xfId="0" applyFont="1"/>
    <xf numFmtId="164" fontId="47" fillId="0" borderId="0" xfId="0" applyNumberFormat="1" applyFont="1"/>
    <xf numFmtId="0" fontId="48" fillId="0" borderId="17" xfId="0" applyFont="1" applyBorder="1" applyAlignment="1">
      <alignment horizontal="center" vertical="center" wrapText="1"/>
    </xf>
    <xf numFmtId="0" fontId="49" fillId="0" borderId="0" xfId="0" applyFont="1" applyAlignment="1">
      <alignment vertical="center"/>
    </xf>
    <xf numFmtId="0" fontId="49" fillId="0" borderId="0" xfId="0" applyFont="1"/>
    <xf numFmtId="49" fontId="40" fillId="0" borderId="0" xfId="0" applyNumberFormat="1" applyFont="1" applyAlignment="1">
      <alignment wrapText="1"/>
    </xf>
    <xf numFmtId="49" fontId="43" fillId="0" borderId="10" xfId="0" applyNumberFormat="1" applyFont="1" applyBorder="1" applyAlignment="1">
      <alignment horizontal="center" vertical="center"/>
    </xf>
    <xf numFmtId="49" fontId="44" fillId="0" borderId="71" xfId="0" applyNumberFormat="1" applyFont="1" applyBorder="1" applyAlignment="1">
      <alignment horizontal="center" vertical="center" wrapText="1"/>
    </xf>
    <xf numFmtId="0" fontId="44" fillId="0" borderId="71" xfId="0" applyFont="1" applyBorder="1" applyAlignment="1">
      <alignment horizontal="center" vertical="center"/>
    </xf>
    <xf numFmtId="49" fontId="45" fillId="0" borderId="72" xfId="0" applyNumberFormat="1" applyFont="1" applyBorder="1" applyAlignment="1">
      <alignment horizontal="center" vertical="center" wrapText="1"/>
    </xf>
    <xf numFmtId="0" fontId="45" fillId="0" borderId="72" xfId="0" applyFont="1" applyBorder="1" applyAlignment="1">
      <alignment horizontal="center" vertical="center"/>
    </xf>
    <xf numFmtId="49" fontId="43" fillId="0" borderId="72" xfId="0" applyNumberFormat="1" applyFont="1" applyBorder="1" applyAlignment="1">
      <alignment horizontal="left" vertical="center" wrapText="1"/>
    </xf>
    <xf numFmtId="172" fontId="43" fillId="0" borderId="72" xfId="0" applyNumberFormat="1" applyFont="1" applyBorder="1" applyAlignment="1">
      <alignment horizontal="center" vertical="center" wrapText="1"/>
    </xf>
    <xf numFmtId="49" fontId="46" fillId="0" borderId="72" xfId="0" applyNumberFormat="1" applyFont="1" applyBorder="1" applyAlignment="1">
      <alignment horizontal="left" vertical="center" wrapText="1"/>
    </xf>
    <xf numFmtId="49" fontId="46" fillId="0" borderId="72" xfId="0" applyNumberFormat="1" applyFont="1" applyBorder="1" applyAlignment="1">
      <alignment horizontal="center" vertical="center"/>
    </xf>
    <xf numFmtId="1" fontId="46" fillId="0" borderId="72" xfId="0" applyNumberFormat="1" applyFont="1" applyBorder="1" applyAlignment="1">
      <alignment horizontal="center" vertical="center" wrapText="1"/>
    </xf>
    <xf numFmtId="49" fontId="44" fillId="0" borderId="72" xfId="0" applyNumberFormat="1" applyFont="1" applyBorder="1" applyAlignment="1">
      <alignment horizontal="center" vertical="center" wrapText="1"/>
    </xf>
    <xf numFmtId="0" fontId="44" fillId="0" borderId="72" xfId="0" applyFont="1" applyBorder="1" applyAlignment="1">
      <alignment horizontal="center" vertical="center"/>
    </xf>
    <xf numFmtId="49" fontId="43" fillId="0" borderId="72" xfId="0" applyNumberFormat="1" applyFont="1" applyBorder="1" applyAlignment="1">
      <alignment horizontal="center" vertical="center"/>
    </xf>
    <xf numFmtId="167" fontId="43" fillId="0" borderId="72" xfId="0" applyNumberFormat="1" applyFont="1" applyBorder="1" applyAlignment="1">
      <alignment horizontal="center" vertical="center" wrapText="1"/>
    </xf>
    <xf numFmtId="1" fontId="43" fillId="0" borderId="72" xfId="0" applyNumberFormat="1" applyFont="1" applyBorder="1" applyAlignment="1">
      <alignment horizontal="center" vertical="center" wrapText="1"/>
    </xf>
    <xf numFmtId="1" fontId="46" fillId="0" borderId="51" xfId="0" applyNumberFormat="1" applyFont="1" applyBorder="1" applyAlignment="1">
      <alignment horizontal="center" vertical="center" wrapText="1"/>
    </xf>
    <xf numFmtId="49" fontId="44" fillId="0" borderId="67" xfId="0" applyNumberFormat="1" applyFont="1" applyBorder="1" applyAlignment="1">
      <alignment horizontal="center" vertical="center" wrapText="1"/>
    </xf>
    <xf numFmtId="0" fontId="44" fillId="0" borderId="51" xfId="0" applyFont="1" applyBorder="1" applyAlignment="1">
      <alignment horizontal="center" vertical="center"/>
    </xf>
    <xf numFmtId="49" fontId="46" fillId="0" borderId="67" xfId="0" applyNumberFormat="1" applyFont="1" applyBorder="1" applyAlignment="1">
      <alignment horizontal="center" vertical="center" wrapText="1"/>
    </xf>
    <xf numFmtId="0" fontId="46" fillId="0" borderId="51" xfId="0" applyFont="1" applyBorder="1" applyAlignment="1">
      <alignment horizontal="center" vertical="center"/>
    </xf>
    <xf numFmtId="49" fontId="46" fillId="0" borderId="67" xfId="0" applyNumberFormat="1" applyFont="1" applyBorder="1" applyAlignment="1">
      <alignment horizontal="center" vertical="center"/>
    </xf>
    <xf numFmtId="49" fontId="46" fillId="0" borderId="79" xfId="0" applyNumberFormat="1" applyFont="1" applyBorder="1" applyAlignment="1">
      <alignment horizontal="center" vertical="center"/>
    </xf>
    <xf numFmtId="1" fontId="46" fillId="0" borderId="79" xfId="0" applyNumberFormat="1" applyFont="1" applyBorder="1" applyAlignment="1">
      <alignment horizontal="center" vertical="center" wrapText="1"/>
    </xf>
    <xf numFmtId="49" fontId="44" fillId="0" borderId="73" xfId="0" applyNumberFormat="1" applyFont="1" applyBorder="1" applyAlignment="1">
      <alignment horizontal="center" vertical="center"/>
    </xf>
    <xf numFmtId="0" fontId="44" fillId="0" borderId="73" xfId="0" applyFont="1" applyBorder="1" applyAlignment="1">
      <alignment horizontal="center" vertical="center"/>
    </xf>
    <xf numFmtId="49" fontId="47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9" fillId="0" borderId="62" xfId="0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63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48" fillId="0" borderId="11" xfId="0" applyFont="1" applyBorder="1" applyAlignment="1">
      <alignment horizontal="center" vertical="center" wrapText="1"/>
    </xf>
    <xf numFmtId="0" fontId="48" fillId="0" borderId="17" xfId="0" applyFont="1" applyBorder="1" applyAlignment="1">
      <alignment horizontal="center" vertical="center" wrapText="1"/>
    </xf>
    <xf numFmtId="0" fontId="48" fillId="0" borderId="75" xfId="0" applyFont="1" applyBorder="1" applyAlignment="1">
      <alignment horizontal="center" vertical="center" wrapText="1"/>
    </xf>
    <xf numFmtId="0" fontId="43" fillId="0" borderId="76" xfId="0" applyFont="1" applyBorder="1" applyAlignment="1">
      <alignment horizontal="center" vertical="center" wrapText="1"/>
    </xf>
    <xf numFmtId="0" fontId="43" fillId="0" borderId="20" xfId="0" applyFont="1" applyBorder="1" applyAlignment="1">
      <alignment horizontal="center" vertical="center" wrapText="1"/>
    </xf>
    <xf numFmtId="0" fontId="43" fillId="0" borderId="78" xfId="0" applyFont="1" applyBorder="1" applyAlignment="1">
      <alignment horizontal="center" vertical="center" wrapText="1"/>
    </xf>
    <xf numFmtId="0" fontId="40" fillId="0" borderId="0" xfId="0" applyFont="1" applyAlignment="1">
      <alignment horizontal="center" wrapText="1"/>
    </xf>
    <xf numFmtId="0" fontId="42" fillId="0" borderId="0" xfId="0" applyFont="1" applyAlignment="1">
      <alignment horizontal="center" wrapText="1"/>
    </xf>
    <xf numFmtId="49" fontId="27" fillId="0" borderId="0" xfId="0" applyNumberFormat="1" applyFont="1" applyAlignment="1">
      <alignment horizontal="center" wrapText="1"/>
    </xf>
    <xf numFmtId="0" fontId="29" fillId="0" borderId="0" xfId="0" applyFont="1" applyAlignment="1">
      <alignment horizontal="center" wrapText="1"/>
    </xf>
    <xf numFmtId="49" fontId="48" fillId="0" borderId="74" xfId="0" applyNumberFormat="1" applyFont="1" applyBorder="1" applyAlignment="1">
      <alignment horizontal="center" vertical="center" wrapText="1"/>
    </xf>
    <xf numFmtId="49" fontId="48" fillId="0" borderId="19" xfId="0" applyNumberFormat="1" applyFont="1" applyBorder="1" applyAlignment="1">
      <alignment horizontal="center" vertical="center" wrapText="1"/>
    </xf>
    <xf numFmtId="49" fontId="48" fillId="0" borderId="77" xfId="0" applyNumberFormat="1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24" t="s">
        <v>120</v>
      </c>
      <c r="P2" s="324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24" t="s">
        <v>123</v>
      </c>
      <c r="P3" s="324"/>
    </row>
    <row r="4" spans="1:16" s="55" customFormat="1" ht="15" x14ac:dyDescent="0.25">
      <c r="A4" s="325" t="s">
        <v>122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</row>
    <row r="5" spans="1:16" s="55" customFormat="1" ht="15" x14ac:dyDescent="0.25">
      <c r="A5" s="324" t="s">
        <v>121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</row>
    <row r="6" spans="1:16" s="1" customFormat="1" ht="13.5" thickBot="1" x14ac:dyDescent="0.25">
      <c r="P6" s="1" t="s">
        <v>1</v>
      </c>
    </row>
    <row r="7" spans="1:16" s="1" customFormat="1" x14ac:dyDescent="0.2">
      <c r="A7" s="331" t="s">
        <v>2</v>
      </c>
      <c r="B7" s="333" t="s">
        <v>3</v>
      </c>
      <c r="C7" s="333" t="s">
        <v>4</v>
      </c>
      <c r="D7" s="335" t="s">
        <v>5</v>
      </c>
      <c r="E7" s="315" t="s">
        <v>6</v>
      </c>
      <c r="F7" s="315"/>
      <c r="G7" s="315"/>
      <c r="H7" s="315"/>
      <c r="I7" s="315"/>
      <c r="J7" s="315" t="s">
        <v>7</v>
      </c>
      <c r="K7" s="315"/>
      <c r="L7" s="315"/>
      <c r="M7" s="315"/>
      <c r="N7" s="315"/>
      <c r="O7" s="315"/>
      <c r="P7" s="321" t="s">
        <v>8</v>
      </c>
    </row>
    <row r="8" spans="1:16" s="1" customFormat="1" x14ac:dyDescent="0.2">
      <c r="A8" s="332"/>
      <c r="B8" s="334"/>
      <c r="C8" s="334"/>
      <c r="D8" s="336"/>
      <c r="E8" s="327" t="s">
        <v>9</v>
      </c>
      <c r="F8" s="316" t="s">
        <v>10</v>
      </c>
      <c r="G8" s="318" t="s">
        <v>11</v>
      </c>
      <c r="H8" s="318"/>
      <c r="I8" s="329" t="s">
        <v>12</v>
      </c>
      <c r="J8" s="327" t="s">
        <v>9</v>
      </c>
      <c r="K8" s="316" t="s">
        <v>13</v>
      </c>
      <c r="L8" s="316" t="s">
        <v>10</v>
      </c>
      <c r="M8" s="318" t="s">
        <v>11</v>
      </c>
      <c r="N8" s="318"/>
      <c r="O8" s="316" t="s">
        <v>12</v>
      </c>
      <c r="P8" s="322"/>
    </row>
    <row r="9" spans="1:16" s="1" customFormat="1" ht="80.25" customHeight="1" thickBot="1" x14ac:dyDescent="0.25">
      <c r="A9" s="328"/>
      <c r="B9" s="317"/>
      <c r="C9" s="317"/>
      <c r="D9" s="330"/>
      <c r="E9" s="328"/>
      <c r="F9" s="317"/>
      <c r="G9" s="2" t="s">
        <v>14</v>
      </c>
      <c r="H9" s="2" t="s">
        <v>15</v>
      </c>
      <c r="I9" s="330"/>
      <c r="J9" s="328"/>
      <c r="K9" s="317"/>
      <c r="L9" s="317"/>
      <c r="M9" s="2" t="s">
        <v>14</v>
      </c>
      <c r="N9" s="2" t="s">
        <v>15</v>
      </c>
      <c r="O9" s="317"/>
      <c r="P9" s="323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38.2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19" t="s">
        <v>117</v>
      </c>
      <c r="C146" s="319"/>
      <c r="D146" s="319"/>
      <c r="E146" s="319"/>
      <c r="F146" s="319"/>
      <c r="G146" s="319"/>
      <c r="H146" s="319"/>
      <c r="J146" s="320" t="s">
        <v>118</v>
      </c>
      <c r="K146" s="320"/>
      <c r="L146" s="320"/>
      <c r="M146" s="320"/>
      <c r="N146" s="320"/>
      <c r="O146" s="320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91.25" x14ac:dyDescent="0.2">
      <c r="D160" s="50" t="s">
        <v>86</v>
      </c>
      <c r="E160" s="51">
        <f>E105</f>
        <v>366000</v>
      </c>
    </row>
    <row r="161" spans="4:5" ht="242.2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  <mergeCell ref="J7:O7"/>
    <mergeCell ref="L8:L9"/>
    <mergeCell ref="M8:N8"/>
    <mergeCell ref="O8:O9"/>
    <mergeCell ref="B146:H146"/>
    <mergeCell ref="J146:O1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24" t="s">
        <v>120</v>
      </c>
      <c r="P2" s="324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24" t="s">
        <v>125</v>
      </c>
      <c r="P3" s="324"/>
    </row>
    <row r="4" spans="1:17" s="55" customFormat="1" ht="15" x14ac:dyDescent="0.25">
      <c r="A4" s="325" t="s">
        <v>122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</row>
    <row r="5" spans="1:17" s="55" customFormat="1" ht="15" x14ac:dyDescent="0.25">
      <c r="A5" s="324" t="s">
        <v>121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</row>
    <row r="6" spans="1:17" s="1" customFormat="1" ht="13.5" thickBot="1" x14ac:dyDescent="0.25">
      <c r="P6" s="1" t="s">
        <v>1</v>
      </c>
    </row>
    <row r="7" spans="1:17" s="1" customFormat="1" x14ac:dyDescent="0.2">
      <c r="A7" s="331" t="s">
        <v>2</v>
      </c>
      <c r="B7" s="333" t="s">
        <v>3</v>
      </c>
      <c r="C7" s="333" t="s">
        <v>4</v>
      </c>
      <c r="D7" s="335" t="s">
        <v>5</v>
      </c>
      <c r="E7" s="315" t="s">
        <v>6</v>
      </c>
      <c r="F7" s="315"/>
      <c r="G7" s="315"/>
      <c r="H7" s="315"/>
      <c r="I7" s="315"/>
      <c r="J7" s="315" t="s">
        <v>7</v>
      </c>
      <c r="K7" s="315"/>
      <c r="L7" s="315"/>
      <c r="M7" s="315"/>
      <c r="N7" s="315"/>
      <c r="O7" s="315"/>
      <c r="P7" s="321" t="s">
        <v>8</v>
      </c>
    </row>
    <row r="8" spans="1:17" s="1" customFormat="1" x14ac:dyDescent="0.2">
      <c r="A8" s="332"/>
      <c r="B8" s="334"/>
      <c r="C8" s="334"/>
      <c r="D8" s="336"/>
      <c r="E8" s="327" t="s">
        <v>9</v>
      </c>
      <c r="F8" s="316" t="s">
        <v>10</v>
      </c>
      <c r="G8" s="318" t="s">
        <v>11</v>
      </c>
      <c r="H8" s="318"/>
      <c r="I8" s="329" t="s">
        <v>12</v>
      </c>
      <c r="J8" s="327" t="s">
        <v>9</v>
      </c>
      <c r="K8" s="316" t="s">
        <v>13</v>
      </c>
      <c r="L8" s="316" t="s">
        <v>10</v>
      </c>
      <c r="M8" s="318" t="s">
        <v>11</v>
      </c>
      <c r="N8" s="318"/>
      <c r="O8" s="316" t="s">
        <v>12</v>
      </c>
      <c r="P8" s="322"/>
    </row>
    <row r="9" spans="1:17" s="1" customFormat="1" ht="80.25" customHeight="1" thickBot="1" x14ac:dyDescent="0.25">
      <c r="A9" s="328"/>
      <c r="B9" s="317"/>
      <c r="C9" s="317"/>
      <c r="D9" s="330"/>
      <c r="E9" s="328"/>
      <c r="F9" s="317"/>
      <c r="G9" s="2" t="s">
        <v>14</v>
      </c>
      <c r="H9" s="2" t="s">
        <v>15</v>
      </c>
      <c r="I9" s="330"/>
      <c r="J9" s="328"/>
      <c r="K9" s="317"/>
      <c r="L9" s="317"/>
      <c r="M9" s="2" t="s">
        <v>14</v>
      </c>
      <c r="N9" s="2" t="s">
        <v>15</v>
      </c>
      <c r="O9" s="317"/>
      <c r="P9" s="323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1">
        <f>O23</f>
        <v>100000</v>
      </c>
      <c r="K23" s="62">
        <v>100000</v>
      </c>
      <c r="L23" s="62"/>
      <c r="M23" s="62"/>
      <c r="N23" s="62"/>
      <c r="O23" s="62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59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8">
        <f t="shared" si="8"/>
        <v>43541500</v>
      </c>
      <c r="P121" s="60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19" t="s">
        <v>117</v>
      </c>
      <c r="C146" s="319"/>
      <c r="D146" s="319"/>
      <c r="E146" s="319"/>
      <c r="F146" s="319"/>
      <c r="G146" s="319"/>
      <c r="H146" s="319"/>
      <c r="J146" s="320" t="s">
        <v>118</v>
      </c>
      <c r="K146" s="320"/>
      <c r="L146" s="320"/>
      <c r="M146" s="320"/>
      <c r="N146" s="320"/>
      <c r="O146" s="320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91.25" x14ac:dyDescent="0.2">
      <c r="D160" s="50" t="s">
        <v>86</v>
      </c>
      <c r="E160" s="51">
        <f>E105</f>
        <v>366000</v>
      </c>
    </row>
    <row r="161" spans="4:5" ht="242.2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1" customWidth="1"/>
    <col min="2" max="2" width="8.7109375" style="86" customWidth="1"/>
    <col min="3" max="3" width="9" style="86" customWidth="1"/>
    <col min="4" max="4" width="35.85546875" style="86" customWidth="1"/>
    <col min="5" max="5" width="14.85546875" style="1" customWidth="1"/>
    <col min="6" max="7" width="14.7109375" style="1" customWidth="1"/>
    <col min="8" max="8" width="14" style="1" customWidth="1"/>
    <col min="9" max="9" width="11.140625" style="1" customWidth="1"/>
    <col min="10" max="11" width="15.28515625" style="1" customWidth="1"/>
    <col min="12" max="12" width="13.7109375" style="1" bestFit="1" customWidth="1"/>
    <col min="13" max="13" width="12.5703125" style="1" bestFit="1" customWidth="1"/>
    <col min="14" max="14" width="11.85546875" style="1" customWidth="1"/>
    <col min="15" max="15" width="15.7109375" style="1" customWidth="1"/>
    <col min="16" max="16" width="14.7109375" style="1" bestFit="1" customWidth="1"/>
    <col min="17" max="18" width="9.140625" style="4"/>
    <col min="19" max="19" width="15" style="4" customWidth="1"/>
    <col min="20" max="16384" width="9.140625" style="4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4" t="s">
        <v>120</v>
      </c>
      <c r="P2" s="324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4" t="s">
        <v>232</v>
      </c>
      <c r="P3" s="324"/>
    </row>
    <row r="4" spans="1:17" s="55" customFormat="1" ht="15" x14ac:dyDescent="0.25">
      <c r="A4" s="325" t="s">
        <v>122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</row>
    <row r="5" spans="1:17" s="55" customFormat="1" ht="15" x14ac:dyDescent="0.25">
      <c r="A5" s="324" t="s">
        <v>121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</row>
    <row r="6" spans="1:17" s="1" customFormat="1" ht="13.5" thickBot="1" x14ac:dyDescent="0.25">
      <c r="B6" s="86"/>
      <c r="C6" s="86"/>
      <c r="D6" s="86"/>
      <c r="P6" s="1" t="s">
        <v>1</v>
      </c>
    </row>
    <row r="7" spans="1:17" s="1" customFormat="1" x14ac:dyDescent="0.2">
      <c r="A7" s="331" t="s">
        <v>2</v>
      </c>
      <c r="B7" s="337" t="s">
        <v>3</v>
      </c>
      <c r="C7" s="337" t="s">
        <v>4</v>
      </c>
      <c r="D7" s="340" t="s">
        <v>5</v>
      </c>
      <c r="E7" s="315" t="s">
        <v>6</v>
      </c>
      <c r="F7" s="315"/>
      <c r="G7" s="315"/>
      <c r="H7" s="315"/>
      <c r="I7" s="315"/>
      <c r="J7" s="315" t="s">
        <v>7</v>
      </c>
      <c r="K7" s="315"/>
      <c r="L7" s="315"/>
      <c r="M7" s="315"/>
      <c r="N7" s="315"/>
      <c r="O7" s="315"/>
      <c r="P7" s="321" t="s">
        <v>8</v>
      </c>
    </row>
    <row r="8" spans="1:17" s="1" customFormat="1" x14ac:dyDescent="0.2">
      <c r="A8" s="332"/>
      <c r="B8" s="338"/>
      <c r="C8" s="338"/>
      <c r="D8" s="341"/>
      <c r="E8" s="327" t="s">
        <v>9</v>
      </c>
      <c r="F8" s="316" t="s">
        <v>10</v>
      </c>
      <c r="G8" s="318" t="s">
        <v>11</v>
      </c>
      <c r="H8" s="318"/>
      <c r="I8" s="329" t="s">
        <v>12</v>
      </c>
      <c r="J8" s="327" t="s">
        <v>9</v>
      </c>
      <c r="K8" s="316" t="s">
        <v>13</v>
      </c>
      <c r="L8" s="316" t="s">
        <v>10</v>
      </c>
      <c r="M8" s="318" t="s">
        <v>11</v>
      </c>
      <c r="N8" s="318"/>
      <c r="O8" s="316" t="s">
        <v>12</v>
      </c>
      <c r="P8" s="322"/>
    </row>
    <row r="9" spans="1:17" s="1" customFormat="1" ht="39" thickBot="1" x14ac:dyDescent="0.25">
      <c r="A9" s="328"/>
      <c r="B9" s="339"/>
      <c r="C9" s="339"/>
      <c r="D9" s="342"/>
      <c r="E9" s="328"/>
      <c r="F9" s="317"/>
      <c r="G9" s="2" t="s">
        <v>14</v>
      </c>
      <c r="H9" s="2" t="s">
        <v>15</v>
      </c>
      <c r="I9" s="330"/>
      <c r="J9" s="328"/>
      <c r="K9" s="317"/>
      <c r="L9" s="317"/>
      <c r="M9" s="2" t="s">
        <v>14</v>
      </c>
      <c r="N9" s="2" t="s">
        <v>15</v>
      </c>
      <c r="O9" s="317"/>
      <c r="P9" s="323"/>
    </row>
    <row r="10" spans="1:17" ht="13.5" thickBot="1" x14ac:dyDescent="0.25">
      <c r="A10" s="3">
        <v>1</v>
      </c>
      <c r="B10" s="87">
        <v>2</v>
      </c>
      <c r="C10" s="87">
        <v>3</v>
      </c>
      <c r="D10" s="87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64">
        <v>200000</v>
      </c>
      <c r="B11" s="65"/>
      <c r="C11" s="65"/>
      <c r="D11" s="88" t="s">
        <v>16</v>
      </c>
      <c r="E11" s="79" t="e">
        <f>#REF!+#REF!</f>
        <v>#REF!</v>
      </c>
      <c r="F11" s="79" t="e">
        <f>#REF!+#REF!</f>
        <v>#REF!</v>
      </c>
      <c r="G11" s="79" t="e">
        <f>#REF!+#REF!</f>
        <v>#REF!</v>
      </c>
      <c r="H11" s="79" t="e">
        <f>#REF!+#REF!</f>
        <v>#REF!</v>
      </c>
      <c r="I11" s="79" t="e">
        <f>#REF!+#REF!</f>
        <v>#REF!</v>
      </c>
      <c r="J11" s="79" t="e">
        <f>#REF!+#REF!</f>
        <v>#REF!</v>
      </c>
      <c r="K11" s="79" t="e">
        <f>#REF!+#REF!</f>
        <v>#REF!</v>
      </c>
      <c r="L11" s="79" t="e">
        <f>#REF!+#REF!</f>
        <v>#REF!</v>
      </c>
      <c r="M11" s="79" t="e">
        <f>#REF!+#REF!</f>
        <v>#REF!</v>
      </c>
      <c r="N11" s="79" t="e">
        <f>#REF!+#REF!</f>
        <v>#REF!</v>
      </c>
      <c r="O11" s="79" t="e">
        <f>#REF!+#REF!</f>
        <v>#REF!</v>
      </c>
      <c r="P11" s="80" t="e">
        <f>#REF!+#REF!</f>
        <v>#REF!</v>
      </c>
      <c r="Q11" s="66" t="s">
        <v>221</v>
      </c>
    </row>
    <row r="12" spans="1:17" s="22" customFormat="1" ht="25.5" x14ac:dyDescent="0.2">
      <c r="A12" s="67">
        <v>210000</v>
      </c>
      <c r="B12" s="68"/>
      <c r="C12" s="68"/>
      <c r="D12" s="89" t="s">
        <v>16</v>
      </c>
      <c r="E12" s="75" t="e">
        <f>#REF!+#REF!</f>
        <v>#REF!</v>
      </c>
      <c r="F12" s="75" t="e">
        <f>#REF!+#REF!</f>
        <v>#REF!</v>
      </c>
      <c r="G12" s="75" t="e">
        <f>#REF!+#REF!</f>
        <v>#REF!</v>
      </c>
      <c r="H12" s="75" t="e">
        <f>#REF!+#REF!</f>
        <v>#REF!</v>
      </c>
      <c r="I12" s="75" t="e">
        <f>#REF!+#REF!</f>
        <v>#REF!</v>
      </c>
      <c r="J12" s="75" t="e">
        <f>#REF!+#REF!</f>
        <v>#REF!</v>
      </c>
      <c r="K12" s="75" t="e">
        <f>#REF!+#REF!</f>
        <v>#REF!</v>
      </c>
      <c r="L12" s="75" t="e">
        <f>#REF!+#REF!</f>
        <v>#REF!</v>
      </c>
      <c r="M12" s="75" t="e">
        <f>#REF!+#REF!</f>
        <v>#REF!</v>
      </c>
      <c r="N12" s="75" t="e">
        <f>#REF!+#REF!</f>
        <v>#REF!</v>
      </c>
      <c r="O12" s="75" t="e">
        <f>#REF!+#REF!</f>
        <v>#REF!</v>
      </c>
      <c r="P12" s="81" t="e">
        <f>#REF!+#REF!</f>
        <v>#REF!</v>
      </c>
      <c r="Q12" s="69" t="s">
        <v>221</v>
      </c>
    </row>
    <row r="13" spans="1:17" s="1" customFormat="1" ht="63.75" x14ac:dyDescent="0.2">
      <c r="A13" s="67">
        <v>210150</v>
      </c>
      <c r="B13" s="68">
        <v>150</v>
      </c>
      <c r="C13" s="68">
        <v>111</v>
      </c>
      <c r="D13" s="89" t="s">
        <v>17</v>
      </c>
      <c r="E13" s="75" t="e">
        <f>#REF!+#REF!</f>
        <v>#REF!</v>
      </c>
      <c r="F13" s="75" t="e">
        <f>#REF!+#REF!</f>
        <v>#REF!</v>
      </c>
      <c r="G13" s="75" t="e">
        <f>#REF!+#REF!</f>
        <v>#REF!</v>
      </c>
      <c r="H13" s="75" t="e">
        <f>#REF!+#REF!</f>
        <v>#REF!</v>
      </c>
      <c r="I13" s="75" t="e">
        <f>#REF!+#REF!</f>
        <v>#REF!</v>
      </c>
      <c r="J13" s="75" t="e">
        <f>#REF!+#REF!</f>
        <v>#REF!</v>
      </c>
      <c r="K13" s="75" t="e">
        <f>#REF!+#REF!</f>
        <v>#REF!</v>
      </c>
      <c r="L13" s="75" t="e">
        <f>#REF!+#REF!</f>
        <v>#REF!</v>
      </c>
      <c r="M13" s="75" t="e">
        <f>#REF!+#REF!</f>
        <v>#REF!</v>
      </c>
      <c r="N13" s="75" t="e">
        <f>#REF!+#REF!</f>
        <v>#REF!</v>
      </c>
      <c r="O13" s="75" t="e">
        <f>#REF!+#REF!</f>
        <v>#REF!</v>
      </c>
      <c r="P13" s="81" t="e">
        <f>#REF!+#REF!</f>
        <v>#REF!</v>
      </c>
      <c r="Q13" s="70"/>
    </row>
    <row r="14" spans="1:17" s="1" customFormat="1" ht="25.5" x14ac:dyDescent="0.2">
      <c r="A14" s="67">
        <v>210180</v>
      </c>
      <c r="B14" s="68">
        <v>180</v>
      </c>
      <c r="C14" s="68">
        <v>133</v>
      </c>
      <c r="D14" s="89" t="s">
        <v>18</v>
      </c>
      <c r="E14" s="75" t="e">
        <f>#REF!+#REF!</f>
        <v>#REF!</v>
      </c>
      <c r="F14" s="75" t="e">
        <f>#REF!+#REF!</f>
        <v>#REF!</v>
      </c>
      <c r="G14" s="75" t="e">
        <f>#REF!+#REF!</f>
        <v>#REF!</v>
      </c>
      <c r="H14" s="75" t="e">
        <f>#REF!+#REF!</f>
        <v>#REF!</v>
      </c>
      <c r="I14" s="75" t="e">
        <f>#REF!+#REF!</f>
        <v>#REF!</v>
      </c>
      <c r="J14" s="75" t="e">
        <f>#REF!+#REF!</f>
        <v>#REF!</v>
      </c>
      <c r="K14" s="75" t="e">
        <f>#REF!+#REF!</f>
        <v>#REF!</v>
      </c>
      <c r="L14" s="75" t="e">
        <f>#REF!+#REF!</f>
        <v>#REF!</v>
      </c>
      <c r="M14" s="75" t="e">
        <f>#REF!+#REF!</f>
        <v>#REF!</v>
      </c>
      <c r="N14" s="75" t="e">
        <f>#REF!+#REF!</f>
        <v>#REF!</v>
      </c>
      <c r="O14" s="75" t="e">
        <f>#REF!+#REF!</f>
        <v>#REF!</v>
      </c>
      <c r="P14" s="81" t="e">
        <f>#REF!+#REF!</f>
        <v>#REF!</v>
      </c>
      <c r="Q14" s="70" t="s">
        <v>221</v>
      </c>
    </row>
    <row r="15" spans="1:17" s="1" customFormat="1" ht="25.5" x14ac:dyDescent="0.2">
      <c r="A15" s="67" t="s">
        <v>127</v>
      </c>
      <c r="B15" s="68">
        <v>3112</v>
      </c>
      <c r="C15" s="68">
        <v>1040</v>
      </c>
      <c r="D15" s="89" t="s">
        <v>19</v>
      </c>
      <c r="E15" s="75" t="e">
        <f>#REF!+#REF!</f>
        <v>#REF!</v>
      </c>
      <c r="F15" s="75" t="e">
        <f>#REF!+#REF!</f>
        <v>#REF!</v>
      </c>
      <c r="G15" s="75" t="e">
        <f>#REF!+#REF!</f>
        <v>#REF!</v>
      </c>
      <c r="H15" s="75" t="e">
        <f>#REF!+#REF!</f>
        <v>#REF!</v>
      </c>
      <c r="I15" s="75" t="e">
        <f>#REF!+#REF!</f>
        <v>#REF!</v>
      </c>
      <c r="J15" s="75" t="e">
        <f>#REF!+#REF!</f>
        <v>#REF!</v>
      </c>
      <c r="K15" s="75" t="e">
        <f>#REF!+#REF!</f>
        <v>#REF!</v>
      </c>
      <c r="L15" s="75" t="e">
        <f>#REF!+#REF!</f>
        <v>#REF!</v>
      </c>
      <c r="M15" s="75" t="e">
        <f>#REF!+#REF!</f>
        <v>#REF!</v>
      </c>
      <c r="N15" s="75" t="e">
        <f>#REF!+#REF!</f>
        <v>#REF!</v>
      </c>
      <c r="O15" s="75" t="e">
        <f>#REF!+#REF!</f>
        <v>#REF!</v>
      </c>
      <c r="P15" s="81" t="e">
        <f>#REF!+#REF!</f>
        <v>#REF!</v>
      </c>
      <c r="Q15" s="70"/>
    </row>
    <row r="16" spans="1:17" s="1" customFormat="1" ht="38.25" x14ac:dyDescent="0.2">
      <c r="A16" s="67" t="s">
        <v>128</v>
      </c>
      <c r="B16" s="68">
        <v>3121</v>
      </c>
      <c r="C16" s="68">
        <v>1040</v>
      </c>
      <c r="D16" s="89" t="s">
        <v>20</v>
      </c>
      <c r="E16" s="75" t="e">
        <f>#REF!+#REF!</f>
        <v>#REF!</v>
      </c>
      <c r="F16" s="75" t="e">
        <f>#REF!+#REF!</f>
        <v>#REF!</v>
      </c>
      <c r="G16" s="75" t="e">
        <f>#REF!+#REF!</f>
        <v>#REF!</v>
      </c>
      <c r="H16" s="75" t="e">
        <f>#REF!+#REF!</f>
        <v>#REF!</v>
      </c>
      <c r="I16" s="75" t="e">
        <f>#REF!+#REF!</f>
        <v>#REF!</v>
      </c>
      <c r="J16" s="75" t="e">
        <f>#REF!+#REF!</f>
        <v>#REF!</v>
      </c>
      <c r="K16" s="75" t="e">
        <f>#REF!+#REF!</f>
        <v>#REF!</v>
      </c>
      <c r="L16" s="75" t="e">
        <f>#REF!+#REF!</f>
        <v>#REF!</v>
      </c>
      <c r="M16" s="75" t="e">
        <f>#REF!+#REF!</f>
        <v>#REF!</v>
      </c>
      <c r="N16" s="75" t="e">
        <f>#REF!+#REF!</f>
        <v>#REF!</v>
      </c>
      <c r="O16" s="75" t="e">
        <f>#REF!+#REF!</f>
        <v>#REF!</v>
      </c>
      <c r="P16" s="81" t="e">
        <f>#REF!+#REF!</f>
        <v>#REF!</v>
      </c>
      <c r="Q16" s="70"/>
    </row>
    <row r="17" spans="1:17" s="1" customFormat="1" x14ac:dyDescent="0.2">
      <c r="A17" s="67" t="s">
        <v>129</v>
      </c>
      <c r="B17" s="68">
        <v>4082</v>
      </c>
      <c r="C17" s="68">
        <v>829</v>
      </c>
      <c r="D17" s="89" t="s">
        <v>21</v>
      </c>
      <c r="E17" s="75" t="e">
        <f>#REF!+#REF!</f>
        <v>#REF!</v>
      </c>
      <c r="F17" s="75" t="e">
        <f>#REF!+#REF!</f>
        <v>#REF!</v>
      </c>
      <c r="G17" s="75" t="e">
        <f>#REF!+#REF!</f>
        <v>#REF!</v>
      </c>
      <c r="H17" s="75" t="e">
        <f>#REF!+#REF!</f>
        <v>#REF!</v>
      </c>
      <c r="I17" s="75" t="e">
        <f>#REF!+#REF!</f>
        <v>#REF!</v>
      </c>
      <c r="J17" s="75" t="e">
        <f>#REF!+#REF!</f>
        <v>#REF!</v>
      </c>
      <c r="K17" s="75" t="e">
        <f>#REF!+#REF!</f>
        <v>#REF!</v>
      </c>
      <c r="L17" s="75" t="e">
        <f>#REF!+#REF!</f>
        <v>#REF!</v>
      </c>
      <c r="M17" s="75" t="e">
        <f>#REF!+#REF!</f>
        <v>#REF!</v>
      </c>
      <c r="N17" s="75" t="e">
        <f>#REF!+#REF!</f>
        <v>#REF!</v>
      </c>
      <c r="O17" s="75" t="e">
        <f>#REF!+#REF!</f>
        <v>#REF!</v>
      </c>
      <c r="P17" s="81" t="e">
        <f>#REF!+#REF!</f>
        <v>#REF!</v>
      </c>
      <c r="Q17" s="70"/>
    </row>
    <row r="18" spans="1:17" s="1" customFormat="1" ht="25.5" x14ac:dyDescent="0.2">
      <c r="A18" s="67">
        <v>217610</v>
      </c>
      <c r="B18" s="68">
        <v>7610</v>
      </c>
      <c r="C18" s="68">
        <v>411</v>
      </c>
      <c r="D18" s="89" t="s">
        <v>22</v>
      </c>
      <c r="E18" s="75" t="e">
        <f>#REF!+#REF!</f>
        <v>#REF!</v>
      </c>
      <c r="F18" s="75" t="e">
        <f>#REF!+#REF!</f>
        <v>#REF!</v>
      </c>
      <c r="G18" s="75" t="e">
        <f>#REF!+#REF!</f>
        <v>#REF!</v>
      </c>
      <c r="H18" s="75" t="e">
        <f>#REF!+#REF!</f>
        <v>#REF!</v>
      </c>
      <c r="I18" s="75" t="e">
        <f>#REF!+#REF!</f>
        <v>#REF!</v>
      </c>
      <c r="J18" s="75" t="e">
        <f>#REF!+#REF!</f>
        <v>#REF!</v>
      </c>
      <c r="K18" s="75" t="e">
        <f>#REF!+#REF!</f>
        <v>#REF!</v>
      </c>
      <c r="L18" s="75" t="e">
        <f>#REF!+#REF!</f>
        <v>#REF!</v>
      </c>
      <c r="M18" s="75" t="e">
        <f>#REF!+#REF!</f>
        <v>#REF!</v>
      </c>
      <c r="N18" s="75" t="e">
        <f>#REF!+#REF!</f>
        <v>#REF!</v>
      </c>
      <c r="O18" s="75" t="e">
        <f>#REF!+#REF!</f>
        <v>#REF!</v>
      </c>
      <c r="P18" s="81" t="e">
        <f>#REF!+#REF!</f>
        <v>#REF!</v>
      </c>
      <c r="Q18" s="70"/>
    </row>
    <row r="19" spans="1:17" s="1" customFormat="1" ht="25.5" x14ac:dyDescent="0.2">
      <c r="A19" s="67" t="s">
        <v>130</v>
      </c>
      <c r="B19" s="68">
        <v>7680</v>
      </c>
      <c r="C19" s="68">
        <v>490</v>
      </c>
      <c r="D19" s="89" t="s">
        <v>23</v>
      </c>
      <c r="E19" s="75" t="e">
        <f>#REF!+#REF!</f>
        <v>#REF!</v>
      </c>
      <c r="F19" s="75" t="e">
        <f>#REF!+#REF!</f>
        <v>#REF!</v>
      </c>
      <c r="G19" s="75" t="e">
        <f>#REF!+#REF!</f>
        <v>#REF!</v>
      </c>
      <c r="H19" s="75" t="e">
        <f>#REF!+#REF!</f>
        <v>#REF!</v>
      </c>
      <c r="I19" s="75" t="e">
        <f>#REF!+#REF!</f>
        <v>#REF!</v>
      </c>
      <c r="J19" s="75" t="e">
        <f>#REF!+#REF!</f>
        <v>#REF!</v>
      </c>
      <c r="K19" s="75" t="e">
        <f>#REF!+#REF!</f>
        <v>#REF!</v>
      </c>
      <c r="L19" s="75" t="e">
        <f>#REF!+#REF!</f>
        <v>#REF!</v>
      </c>
      <c r="M19" s="75" t="e">
        <f>#REF!+#REF!</f>
        <v>#REF!</v>
      </c>
      <c r="N19" s="75" t="e">
        <f>#REF!+#REF!</f>
        <v>#REF!</v>
      </c>
      <c r="O19" s="75" t="e">
        <f>#REF!+#REF!</f>
        <v>#REF!</v>
      </c>
      <c r="P19" s="81" t="e">
        <f>#REF!+#REF!</f>
        <v>#REF!</v>
      </c>
      <c r="Q19" s="70"/>
    </row>
    <row r="20" spans="1:17" s="1" customFormat="1" ht="114.75" x14ac:dyDescent="0.2">
      <c r="A20" s="67" t="s">
        <v>131</v>
      </c>
      <c r="B20" s="68">
        <v>7691</v>
      </c>
      <c r="C20" s="68">
        <v>490</v>
      </c>
      <c r="D20" s="89" t="s">
        <v>24</v>
      </c>
      <c r="E20" s="75" t="e">
        <f>#REF!+#REF!</f>
        <v>#REF!</v>
      </c>
      <c r="F20" s="75" t="e">
        <f>#REF!+#REF!</f>
        <v>#REF!</v>
      </c>
      <c r="G20" s="75" t="e">
        <f>#REF!+#REF!</f>
        <v>#REF!</v>
      </c>
      <c r="H20" s="75" t="e">
        <f>#REF!+#REF!</f>
        <v>#REF!</v>
      </c>
      <c r="I20" s="75" t="e">
        <f>#REF!+#REF!</f>
        <v>#REF!</v>
      </c>
      <c r="J20" s="75" t="e">
        <f>#REF!+#REF!</f>
        <v>#REF!</v>
      </c>
      <c r="K20" s="75" t="e">
        <f>#REF!+#REF!</f>
        <v>#REF!</v>
      </c>
      <c r="L20" s="75" t="e">
        <f>#REF!+#REF!</f>
        <v>#REF!</v>
      </c>
      <c r="M20" s="75" t="e">
        <f>#REF!+#REF!</f>
        <v>#REF!</v>
      </c>
      <c r="N20" s="75" t="e">
        <f>#REF!+#REF!</f>
        <v>#REF!</v>
      </c>
      <c r="O20" s="75" t="e">
        <f>#REF!+#REF!</f>
        <v>#REF!</v>
      </c>
      <c r="P20" s="81" t="e">
        <f>#REF!+#REF!</f>
        <v>#REF!</v>
      </c>
      <c r="Q20" s="70"/>
    </row>
    <row r="21" spans="1:17" s="1" customFormat="1" ht="38.25" x14ac:dyDescent="0.2">
      <c r="A21" s="67" t="s">
        <v>132</v>
      </c>
      <c r="B21" s="68">
        <v>8110</v>
      </c>
      <c r="C21" s="68">
        <v>320</v>
      </c>
      <c r="D21" s="89" t="s">
        <v>25</v>
      </c>
      <c r="E21" s="75" t="e">
        <f>#REF!+#REF!</f>
        <v>#REF!</v>
      </c>
      <c r="F21" s="75" t="e">
        <f>#REF!+#REF!</f>
        <v>#REF!</v>
      </c>
      <c r="G21" s="75" t="e">
        <f>#REF!+#REF!</f>
        <v>#REF!</v>
      </c>
      <c r="H21" s="75" t="e">
        <f>#REF!+#REF!</f>
        <v>#REF!</v>
      </c>
      <c r="I21" s="75" t="e">
        <f>#REF!+#REF!</f>
        <v>#REF!</v>
      </c>
      <c r="J21" s="75" t="e">
        <f>#REF!+#REF!</f>
        <v>#REF!</v>
      </c>
      <c r="K21" s="75" t="e">
        <f>#REF!+#REF!</f>
        <v>#REF!</v>
      </c>
      <c r="L21" s="75" t="e">
        <f>#REF!+#REF!</f>
        <v>#REF!</v>
      </c>
      <c r="M21" s="75" t="e">
        <f>#REF!+#REF!</f>
        <v>#REF!</v>
      </c>
      <c r="N21" s="75" t="e">
        <f>#REF!+#REF!</f>
        <v>#REF!</v>
      </c>
      <c r="O21" s="75" t="e">
        <f>#REF!+#REF!</f>
        <v>#REF!</v>
      </c>
      <c r="P21" s="81" t="e">
        <f>#REF!+#REF!</f>
        <v>#REF!</v>
      </c>
      <c r="Q21" s="70"/>
    </row>
    <row r="22" spans="1:17" s="1" customFormat="1" ht="25.5" x14ac:dyDescent="0.2">
      <c r="A22" s="67" t="s">
        <v>133</v>
      </c>
      <c r="B22" s="68">
        <v>8220</v>
      </c>
      <c r="C22" s="68">
        <v>380</v>
      </c>
      <c r="D22" s="89" t="s">
        <v>26</v>
      </c>
      <c r="E22" s="75" t="e">
        <f>#REF!+#REF!</f>
        <v>#REF!</v>
      </c>
      <c r="F22" s="75" t="e">
        <f>#REF!+#REF!</f>
        <v>#REF!</v>
      </c>
      <c r="G22" s="75" t="e">
        <f>#REF!+#REF!</f>
        <v>#REF!</v>
      </c>
      <c r="H22" s="75" t="e">
        <f>#REF!+#REF!</f>
        <v>#REF!</v>
      </c>
      <c r="I22" s="75" t="e">
        <f>#REF!+#REF!</f>
        <v>#REF!</v>
      </c>
      <c r="J22" s="75" t="e">
        <f>#REF!+#REF!</f>
        <v>#REF!</v>
      </c>
      <c r="K22" s="75" t="e">
        <f>#REF!+#REF!</f>
        <v>#REF!</v>
      </c>
      <c r="L22" s="75" t="e">
        <f>#REF!+#REF!</f>
        <v>#REF!</v>
      </c>
      <c r="M22" s="75" t="e">
        <f>#REF!+#REF!</f>
        <v>#REF!</v>
      </c>
      <c r="N22" s="75" t="e">
        <f>#REF!+#REF!</f>
        <v>#REF!</v>
      </c>
      <c r="O22" s="75" t="e">
        <f>#REF!+#REF!</f>
        <v>#REF!</v>
      </c>
      <c r="P22" s="81" t="e">
        <f>#REF!+#REF!</f>
        <v>#REF!</v>
      </c>
      <c r="Q22" s="70"/>
    </row>
    <row r="23" spans="1:17" s="1" customFormat="1" ht="25.5" x14ac:dyDescent="0.2">
      <c r="A23" s="67" t="s">
        <v>134</v>
      </c>
      <c r="B23" s="68">
        <v>8230</v>
      </c>
      <c r="C23" s="68">
        <v>380</v>
      </c>
      <c r="D23" s="89" t="s">
        <v>27</v>
      </c>
      <c r="E23" s="75" t="e">
        <f>#REF!+#REF!</f>
        <v>#REF!</v>
      </c>
      <c r="F23" s="75" t="e">
        <f>#REF!+#REF!</f>
        <v>#REF!</v>
      </c>
      <c r="G23" s="75" t="e">
        <f>#REF!+#REF!</f>
        <v>#REF!</v>
      </c>
      <c r="H23" s="75" t="e">
        <f>#REF!+#REF!</f>
        <v>#REF!</v>
      </c>
      <c r="I23" s="75" t="e">
        <f>#REF!+#REF!</f>
        <v>#REF!</v>
      </c>
      <c r="J23" s="75" t="e">
        <f>#REF!+#REF!</f>
        <v>#REF!</v>
      </c>
      <c r="K23" s="75" t="e">
        <f>#REF!+#REF!</f>
        <v>#REF!</v>
      </c>
      <c r="L23" s="75" t="e">
        <f>#REF!+#REF!</f>
        <v>#REF!</v>
      </c>
      <c r="M23" s="75" t="e">
        <f>#REF!+#REF!</f>
        <v>#REF!</v>
      </c>
      <c r="N23" s="75" t="e">
        <f>#REF!+#REF!</f>
        <v>#REF!</v>
      </c>
      <c r="O23" s="75" t="e">
        <f>#REF!+#REF!</f>
        <v>#REF!</v>
      </c>
      <c r="P23" s="81" t="e">
        <f>#REF!+#REF!</f>
        <v>#REF!</v>
      </c>
      <c r="Q23" s="70" t="s">
        <v>221</v>
      </c>
    </row>
    <row r="24" spans="1:17" s="13" customFormat="1" ht="25.5" x14ac:dyDescent="0.2">
      <c r="A24" s="71">
        <v>600000</v>
      </c>
      <c r="B24" s="72"/>
      <c r="C24" s="72"/>
      <c r="D24" s="90" t="s">
        <v>28</v>
      </c>
      <c r="E24" s="74" t="e">
        <f>#REF!+#REF!</f>
        <v>#REF!</v>
      </c>
      <c r="F24" s="74" t="e">
        <f>#REF!+#REF!</f>
        <v>#REF!</v>
      </c>
      <c r="G24" s="74" t="e">
        <f>#REF!+#REF!</f>
        <v>#REF!</v>
      </c>
      <c r="H24" s="74" t="e">
        <f>#REF!+#REF!</f>
        <v>#REF!</v>
      </c>
      <c r="I24" s="74" t="e">
        <f>#REF!+#REF!</f>
        <v>#REF!</v>
      </c>
      <c r="J24" s="74" t="e">
        <f>#REF!+#REF!</f>
        <v>#REF!</v>
      </c>
      <c r="K24" s="74" t="e">
        <f>#REF!+#REF!</f>
        <v>#REF!</v>
      </c>
      <c r="L24" s="74" t="e">
        <f>#REF!+#REF!</f>
        <v>#REF!</v>
      </c>
      <c r="M24" s="74" t="e">
        <f>#REF!+#REF!</f>
        <v>#REF!</v>
      </c>
      <c r="N24" s="74" t="e">
        <f>#REF!+#REF!</f>
        <v>#REF!</v>
      </c>
      <c r="O24" s="74" t="e">
        <f>#REF!+#REF!</f>
        <v>#REF!</v>
      </c>
      <c r="P24" s="82" t="e">
        <f>#REF!+#REF!</f>
        <v>#REF!</v>
      </c>
      <c r="Q24" s="66" t="s">
        <v>221</v>
      </c>
    </row>
    <row r="25" spans="1:17" s="22" customFormat="1" ht="25.5" x14ac:dyDescent="0.2">
      <c r="A25" s="67">
        <v>610000</v>
      </c>
      <c r="B25" s="68"/>
      <c r="C25" s="68"/>
      <c r="D25" s="89" t="s">
        <v>28</v>
      </c>
      <c r="E25" s="75" t="e">
        <f>#REF!+#REF!</f>
        <v>#REF!</v>
      </c>
      <c r="F25" s="75" t="e">
        <f>#REF!+#REF!</f>
        <v>#REF!</v>
      </c>
      <c r="G25" s="75" t="e">
        <f>#REF!+#REF!</f>
        <v>#REF!</v>
      </c>
      <c r="H25" s="75" t="e">
        <f>#REF!+#REF!</f>
        <v>#REF!</v>
      </c>
      <c r="I25" s="75" t="e">
        <f>#REF!+#REF!</f>
        <v>#REF!</v>
      </c>
      <c r="J25" s="75" t="e">
        <f>#REF!+#REF!</f>
        <v>#REF!</v>
      </c>
      <c r="K25" s="75" t="e">
        <f>#REF!+#REF!</f>
        <v>#REF!</v>
      </c>
      <c r="L25" s="75" t="e">
        <f>#REF!+#REF!</f>
        <v>#REF!</v>
      </c>
      <c r="M25" s="75" t="e">
        <f>#REF!+#REF!</f>
        <v>#REF!</v>
      </c>
      <c r="N25" s="75" t="e">
        <f>#REF!+#REF!</f>
        <v>#REF!</v>
      </c>
      <c r="O25" s="75" t="e">
        <f>#REF!+#REF!</f>
        <v>#REF!</v>
      </c>
      <c r="P25" s="81" t="e">
        <f>#REF!+#REF!</f>
        <v>#REF!</v>
      </c>
      <c r="Q25" s="69" t="s">
        <v>221</v>
      </c>
    </row>
    <row r="26" spans="1:17" s="1" customFormat="1" ht="38.25" x14ac:dyDescent="0.2">
      <c r="A26" s="67">
        <v>610160</v>
      </c>
      <c r="B26" s="68">
        <v>160</v>
      </c>
      <c r="C26" s="68">
        <v>111</v>
      </c>
      <c r="D26" s="89" t="s">
        <v>29</v>
      </c>
      <c r="E26" s="75" t="e">
        <f>#REF!+#REF!</f>
        <v>#REF!</v>
      </c>
      <c r="F26" s="75" t="e">
        <f>#REF!+#REF!</f>
        <v>#REF!</v>
      </c>
      <c r="G26" s="75" t="e">
        <f>#REF!+#REF!</f>
        <v>#REF!</v>
      </c>
      <c r="H26" s="75" t="e">
        <f>#REF!+#REF!</f>
        <v>#REF!</v>
      </c>
      <c r="I26" s="75" t="e">
        <f>#REF!+#REF!</f>
        <v>#REF!</v>
      </c>
      <c r="J26" s="75" t="e">
        <f>#REF!+#REF!</f>
        <v>#REF!</v>
      </c>
      <c r="K26" s="75" t="e">
        <f>#REF!+#REF!</f>
        <v>#REF!</v>
      </c>
      <c r="L26" s="75" t="e">
        <f>#REF!+#REF!</f>
        <v>#REF!</v>
      </c>
      <c r="M26" s="75" t="e">
        <f>#REF!+#REF!</f>
        <v>#REF!</v>
      </c>
      <c r="N26" s="75" t="e">
        <f>#REF!+#REF!</f>
        <v>#REF!</v>
      </c>
      <c r="O26" s="75" t="e">
        <f>#REF!+#REF!</f>
        <v>#REF!</v>
      </c>
      <c r="P26" s="81" t="e">
        <f>#REF!+#REF!</f>
        <v>#REF!</v>
      </c>
      <c r="Q26" s="70" t="s">
        <v>221</v>
      </c>
    </row>
    <row r="27" spans="1:17" s="1" customFormat="1" x14ac:dyDescent="0.2">
      <c r="A27" s="67">
        <v>611010</v>
      </c>
      <c r="B27" s="68">
        <v>1010</v>
      </c>
      <c r="C27" s="68">
        <v>910</v>
      </c>
      <c r="D27" s="89" t="s">
        <v>30</v>
      </c>
      <c r="E27" s="75" t="e">
        <f>#REF!+#REF!</f>
        <v>#REF!</v>
      </c>
      <c r="F27" s="75" t="e">
        <f>#REF!+#REF!</f>
        <v>#REF!</v>
      </c>
      <c r="G27" s="75" t="e">
        <f>#REF!+#REF!</f>
        <v>#REF!</v>
      </c>
      <c r="H27" s="75" t="e">
        <f>#REF!+#REF!</f>
        <v>#REF!</v>
      </c>
      <c r="I27" s="75" t="e">
        <f>#REF!+#REF!</f>
        <v>#REF!</v>
      </c>
      <c r="J27" s="75" t="e">
        <f>#REF!+#REF!</f>
        <v>#REF!</v>
      </c>
      <c r="K27" s="75" t="e">
        <f>#REF!+#REF!</f>
        <v>#REF!</v>
      </c>
      <c r="L27" s="75" t="e">
        <f>#REF!+#REF!</f>
        <v>#REF!</v>
      </c>
      <c r="M27" s="75" t="e">
        <f>#REF!+#REF!</f>
        <v>#REF!</v>
      </c>
      <c r="N27" s="75" t="e">
        <f>#REF!+#REF!</f>
        <v>#REF!</v>
      </c>
      <c r="O27" s="75" t="e">
        <f>#REF!+#REF!</f>
        <v>#REF!</v>
      </c>
      <c r="P27" s="81" t="e">
        <f>#REF!+#REF!</f>
        <v>#REF!</v>
      </c>
      <c r="Q27" s="70" t="s">
        <v>221</v>
      </c>
    </row>
    <row r="28" spans="1:17" s="1" customFormat="1" ht="63.75" x14ac:dyDescent="0.2">
      <c r="A28" s="67"/>
      <c r="B28" s="68"/>
      <c r="C28" s="73"/>
      <c r="D28" s="91" t="s">
        <v>33</v>
      </c>
      <c r="E28" s="83" t="e">
        <f>#REF!+#REF!</f>
        <v>#REF!</v>
      </c>
      <c r="F28" s="83" t="e">
        <f>#REF!+#REF!</f>
        <v>#REF!</v>
      </c>
      <c r="G28" s="75" t="e">
        <f>#REF!+#REF!</f>
        <v>#REF!</v>
      </c>
      <c r="H28" s="75" t="e">
        <f>#REF!+#REF!</f>
        <v>#REF!</v>
      </c>
      <c r="I28" s="75" t="e">
        <f>#REF!+#REF!</f>
        <v>#REF!</v>
      </c>
      <c r="J28" s="75" t="e">
        <f>#REF!+#REF!</f>
        <v>#REF!</v>
      </c>
      <c r="K28" s="75" t="e">
        <f>#REF!+#REF!</f>
        <v>#REF!</v>
      </c>
      <c r="L28" s="75" t="e">
        <f>#REF!+#REF!</f>
        <v>#REF!</v>
      </c>
      <c r="M28" s="75" t="e">
        <f>#REF!+#REF!</f>
        <v>#REF!</v>
      </c>
      <c r="N28" s="75" t="e">
        <f>#REF!+#REF!</f>
        <v>#REF!</v>
      </c>
      <c r="O28" s="75" t="e">
        <f>#REF!+#REF!</f>
        <v>#REF!</v>
      </c>
      <c r="P28" s="81" t="e">
        <f>#REF!+#REF!</f>
        <v>#REF!</v>
      </c>
      <c r="Q28" s="70"/>
    </row>
    <row r="29" spans="1:17" s="1" customFormat="1" ht="76.5" x14ac:dyDescent="0.2">
      <c r="A29" s="67">
        <v>611020</v>
      </c>
      <c r="B29" s="68">
        <v>1020</v>
      </c>
      <c r="C29" s="68">
        <v>921</v>
      </c>
      <c r="D29" s="89" t="s">
        <v>31</v>
      </c>
      <c r="E29" s="75" t="e">
        <f>#REF!+#REF!</f>
        <v>#REF!</v>
      </c>
      <c r="F29" s="75" t="e">
        <f>#REF!+#REF!</f>
        <v>#REF!</v>
      </c>
      <c r="G29" s="75" t="e">
        <f>#REF!+#REF!</f>
        <v>#REF!</v>
      </c>
      <c r="H29" s="75" t="e">
        <f>#REF!+#REF!</f>
        <v>#REF!</v>
      </c>
      <c r="I29" s="75" t="e">
        <f>#REF!+#REF!</f>
        <v>#REF!</v>
      </c>
      <c r="J29" s="75" t="e">
        <f>#REF!+#REF!</f>
        <v>#REF!</v>
      </c>
      <c r="K29" s="75" t="e">
        <f>#REF!+#REF!</f>
        <v>#REF!</v>
      </c>
      <c r="L29" s="75" t="e">
        <f>#REF!+#REF!</f>
        <v>#REF!</v>
      </c>
      <c r="M29" s="75" t="e">
        <f>#REF!+#REF!</f>
        <v>#REF!</v>
      </c>
      <c r="N29" s="75" t="e">
        <f>#REF!+#REF!</f>
        <v>#REF!</v>
      </c>
      <c r="O29" s="75" t="e">
        <f>#REF!+#REF!</f>
        <v>#REF!</v>
      </c>
      <c r="P29" s="81" t="e">
        <f>#REF!+#REF!</f>
        <v>#REF!</v>
      </c>
      <c r="Q29" s="70" t="s">
        <v>221</v>
      </c>
    </row>
    <row r="30" spans="1:17" s="1" customFormat="1" ht="25.5" x14ac:dyDescent="0.2">
      <c r="A30" s="67"/>
      <c r="B30" s="68"/>
      <c r="C30" s="73"/>
      <c r="D30" s="92" t="s">
        <v>32</v>
      </c>
      <c r="E30" s="83" t="e">
        <f>#REF!+#REF!</f>
        <v>#REF!</v>
      </c>
      <c r="F30" s="83" t="e">
        <f>#REF!+#REF!</f>
        <v>#REF!</v>
      </c>
      <c r="G30" s="75" t="e">
        <f>#REF!+#REF!</f>
        <v>#REF!</v>
      </c>
      <c r="H30" s="75" t="e">
        <f>#REF!+#REF!</f>
        <v>#REF!</v>
      </c>
      <c r="I30" s="75" t="e">
        <f>#REF!+#REF!</f>
        <v>#REF!</v>
      </c>
      <c r="J30" s="75" t="e">
        <f>#REF!+#REF!</f>
        <v>#REF!</v>
      </c>
      <c r="K30" s="75" t="e">
        <f>#REF!+#REF!</f>
        <v>#REF!</v>
      </c>
      <c r="L30" s="75" t="e">
        <f>#REF!+#REF!</f>
        <v>#REF!</v>
      </c>
      <c r="M30" s="75" t="e">
        <f>#REF!+#REF!</f>
        <v>#REF!</v>
      </c>
      <c r="N30" s="75" t="e">
        <f>#REF!+#REF!</f>
        <v>#REF!</v>
      </c>
      <c r="O30" s="75" t="e">
        <f>#REF!+#REF!</f>
        <v>#REF!</v>
      </c>
      <c r="P30" s="81" t="e">
        <f>#REF!+#REF!</f>
        <v>#REF!</v>
      </c>
      <c r="Q30" s="70"/>
    </row>
    <row r="31" spans="1:17" s="1" customFormat="1" ht="51" x14ac:dyDescent="0.2">
      <c r="A31" s="67"/>
      <c r="B31" s="68"/>
      <c r="C31" s="73"/>
      <c r="D31" s="92" t="s">
        <v>227</v>
      </c>
      <c r="E31" s="83" t="e">
        <f>#REF!+#REF!</f>
        <v>#REF!</v>
      </c>
      <c r="F31" s="83" t="e">
        <f>#REF!+#REF!</f>
        <v>#REF!</v>
      </c>
      <c r="G31" s="75" t="e">
        <f>#REF!+#REF!</f>
        <v>#REF!</v>
      </c>
      <c r="H31" s="75" t="e">
        <f>#REF!+#REF!</f>
        <v>#REF!</v>
      </c>
      <c r="I31" s="75" t="e">
        <f>#REF!+#REF!</f>
        <v>#REF!</v>
      </c>
      <c r="J31" s="75" t="e">
        <f>#REF!+#REF!</f>
        <v>#REF!</v>
      </c>
      <c r="K31" s="75" t="e">
        <f>#REF!+#REF!</f>
        <v>#REF!</v>
      </c>
      <c r="L31" s="75" t="e">
        <f>#REF!+#REF!</f>
        <v>#REF!</v>
      </c>
      <c r="M31" s="75" t="e">
        <f>#REF!+#REF!</f>
        <v>#REF!</v>
      </c>
      <c r="N31" s="75" t="e">
        <f>#REF!+#REF!</f>
        <v>#REF!</v>
      </c>
      <c r="O31" s="75" t="e">
        <f>#REF!+#REF!</f>
        <v>#REF!</v>
      </c>
      <c r="P31" s="81" t="e">
        <f>#REF!+#REF!</f>
        <v>#REF!</v>
      </c>
      <c r="Q31" s="70" t="s">
        <v>221</v>
      </c>
    </row>
    <row r="32" spans="1:17" s="1" customFormat="1" ht="63.75" x14ac:dyDescent="0.2">
      <c r="A32" s="67"/>
      <c r="B32" s="68"/>
      <c r="C32" s="73"/>
      <c r="D32" s="91" t="s">
        <v>33</v>
      </c>
      <c r="E32" s="83" t="e">
        <f>#REF!+#REF!</f>
        <v>#REF!</v>
      </c>
      <c r="F32" s="83" t="e">
        <f>#REF!+#REF!</f>
        <v>#REF!</v>
      </c>
      <c r="G32" s="75" t="e">
        <f>#REF!+#REF!</f>
        <v>#REF!</v>
      </c>
      <c r="H32" s="75" t="e">
        <f>#REF!+#REF!</f>
        <v>#REF!</v>
      </c>
      <c r="I32" s="75" t="e">
        <f>#REF!+#REF!</f>
        <v>#REF!</v>
      </c>
      <c r="J32" s="75" t="e">
        <f>#REF!+#REF!</f>
        <v>#REF!</v>
      </c>
      <c r="K32" s="75" t="e">
        <f>#REF!+#REF!</f>
        <v>#REF!</v>
      </c>
      <c r="L32" s="75" t="e">
        <f>#REF!+#REF!</f>
        <v>#REF!</v>
      </c>
      <c r="M32" s="75" t="e">
        <f>#REF!+#REF!</f>
        <v>#REF!</v>
      </c>
      <c r="N32" s="75" t="e">
        <f>#REF!+#REF!</f>
        <v>#REF!</v>
      </c>
      <c r="O32" s="75" t="e">
        <f>#REF!+#REF!</f>
        <v>#REF!</v>
      </c>
      <c r="P32" s="81" t="e">
        <f>#REF!+#REF!</f>
        <v>#REF!</v>
      </c>
      <c r="Q32" s="70"/>
    </row>
    <row r="33" spans="1:17" s="1" customFormat="1" ht="76.5" x14ac:dyDescent="0.2">
      <c r="A33" s="67"/>
      <c r="B33" s="68"/>
      <c r="C33" s="73"/>
      <c r="D33" s="91" t="s">
        <v>220</v>
      </c>
      <c r="E33" s="83" t="e">
        <f>#REF!+#REF!</f>
        <v>#REF!</v>
      </c>
      <c r="F33" s="83" t="e">
        <f>#REF!+#REF!</f>
        <v>#REF!</v>
      </c>
      <c r="G33" s="75" t="e">
        <f>#REF!+#REF!</f>
        <v>#REF!</v>
      </c>
      <c r="H33" s="75" t="e">
        <f>#REF!+#REF!</f>
        <v>#REF!</v>
      </c>
      <c r="I33" s="75" t="e">
        <f>#REF!+#REF!</f>
        <v>#REF!</v>
      </c>
      <c r="J33" s="75" t="e">
        <f>#REF!+#REF!</f>
        <v>#REF!</v>
      </c>
      <c r="K33" s="75" t="e">
        <f>#REF!+#REF!</f>
        <v>#REF!</v>
      </c>
      <c r="L33" s="75" t="e">
        <f>#REF!+#REF!</f>
        <v>#REF!</v>
      </c>
      <c r="M33" s="75" t="e">
        <f>#REF!+#REF!</f>
        <v>#REF!</v>
      </c>
      <c r="N33" s="75" t="e">
        <f>#REF!+#REF!</f>
        <v>#REF!</v>
      </c>
      <c r="O33" s="75" t="e">
        <f>#REF!+#REF!</f>
        <v>#REF!</v>
      </c>
      <c r="P33" s="81" t="e">
        <f>#REF!+#REF!</f>
        <v>#REF!</v>
      </c>
      <c r="Q33" s="70" t="s">
        <v>221</v>
      </c>
    </row>
    <row r="34" spans="1:17" s="1" customFormat="1" ht="25.5" x14ac:dyDescent="0.2">
      <c r="A34" s="67"/>
      <c r="B34" s="68"/>
      <c r="C34" s="73"/>
      <c r="D34" s="101" t="s">
        <v>230</v>
      </c>
      <c r="E34" s="83" t="e">
        <f>#REF!+#REF!</f>
        <v>#REF!</v>
      </c>
      <c r="F34" s="83" t="e">
        <f>#REF!+#REF!</f>
        <v>#REF!</v>
      </c>
      <c r="G34" s="75" t="e">
        <f>#REF!+#REF!</f>
        <v>#REF!</v>
      </c>
      <c r="H34" s="75" t="e">
        <f>#REF!+#REF!</f>
        <v>#REF!</v>
      </c>
      <c r="I34" s="75" t="e">
        <f>#REF!+#REF!</f>
        <v>#REF!</v>
      </c>
      <c r="J34" s="75" t="e">
        <f>#REF!+#REF!</f>
        <v>#REF!</v>
      </c>
      <c r="K34" s="75" t="e">
        <f>#REF!+#REF!</f>
        <v>#REF!</v>
      </c>
      <c r="L34" s="75" t="e">
        <f>#REF!+#REF!</f>
        <v>#REF!</v>
      </c>
      <c r="M34" s="75" t="e">
        <f>#REF!+#REF!</f>
        <v>#REF!</v>
      </c>
      <c r="N34" s="75" t="e">
        <f>#REF!+#REF!</f>
        <v>#REF!</v>
      </c>
      <c r="O34" s="75" t="e">
        <f>#REF!+#REF!</f>
        <v>#REF!</v>
      </c>
      <c r="P34" s="81" t="e">
        <f>#REF!+#REF!</f>
        <v>#REF!</v>
      </c>
      <c r="Q34" s="70"/>
    </row>
    <row r="35" spans="1:17" s="1" customFormat="1" ht="63.75" x14ac:dyDescent="0.2">
      <c r="A35" s="67"/>
      <c r="B35" s="68"/>
      <c r="C35" s="73"/>
      <c r="D35" s="101" t="s">
        <v>233</v>
      </c>
      <c r="E35" s="83"/>
      <c r="F35" s="83"/>
      <c r="G35" s="75"/>
      <c r="H35" s="75"/>
      <c r="I35" s="75"/>
      <c r="J35" s="75"/>
      <c r="K35" s="75"/>
      <c r="L35" s="75"/>
      <c r="M35" s="75"/>
      <c r="N35" s="75"/>
      <c r="O35" s="75"/>
      <c r="P35" s="81"/>
      <c r="Q35" s="70"/>
    </row>
    <row r="36" spans="1:17" s="1" customFormat="1" ht="25.5" x14ac:dyDescent="0.2">
      <c r="A36" s="67">
        <v>611030</v>
      </c>
      <c r="B36" s="68">
        <v>1030</v>
      </c>
      <c r="C36" s="68">
        <v>921</v>
      </c>
      <c r="D36" s="89" t="s">
        <v>34</v>
      </c>
      <c r="E36" s="75" t="e">
        <f>#REF!+#REF!</f>
        <v>#REF!</v>
      </c>
      <c r="F36" s="75" t="e">
        <f>#REF!+#REF!</f>
        <v>#REF!</v>
      </c>
      <c r="G36" s="75" t="e">
        <f>#REF!+#REF!</f>
        <v>#REF!</v>
      </c>
      <c r="H36" s="75" t="e">
        <f>#REF!+#REF!</f>
        <v>#REF!</v>
      </c>
      <c r="I36" s="75" t="e">
        <f>#REF!+#REF!</f>
        <v>#REF!</v>
      </c>
      <c r="J36" s="75" t="e">
        <f>#REF!+#REF!</f>
        <v>#REF!</v>
      </c>
      <c r="K36" s="75" t="e">
        <f>#REF!+#REF!</f>
        <v>#REF!</v>
      </c>
      <c r="L36" s="75" t="e">
        <f>#REF!+#REF!</f>
        <v>#REF!</v>
      </c>
      <c r="M36" s="75" t="e">
        <f>#REF!+#REF!</f>
        <v>#REF!</v>
      </c>
      <c r="N36" s="75" t="e">
        <f>#REF!+#REF!</f>
        <v>#REF!</v>
      </c>
      <c r="O36" s="75" t="e">
        <f>#REF!+#REF!</f>
        <v>#REF!</v>
      </c>
      <c r="P36" s="81" t="e">
        <f>#REF!+#REF!</f>
        <v>#REF!</v>
      </c>
      <c r="Q36" s="70"/>
    </row>
    <row r="37" spans="1:17" s="1" customFormat="1" ht="25.5" x14ac:dyDescent="0.2">
      <c r="A37" s="67"/>
      <c r="B37" s="68"/>
      <c r="C37" s="68"/>
      <c r="D37" s="89" t="s">
        <v>32</v>
      </c>
      <c r="E37" s="75" t="e">
        <f>#REF!+#REF!</f>
        <v>#REF!</v>
      </c>
      <c r="F37" s="75" t="e">
        <f>#REF!+#REF!</f>
        <v>#REF!</v>
      </c>
      <c r="G37" s="75" t="e">
        <f>#REF!+#REF!</f>
        <v>#REF!</v>
      </c>
      <c r="H37" s="75" t="e">
        <f>#REF!+#REF!</f>
        <v>#REF!</v>
      </c>
      <c r="I37" s="75" t="e">
        <f>#REF!+#REF!</f>
        <v>#REF!</v>
      </c>
      <c r="J37" s="75" t="e">
        <f>#REF!+#REF!</f>
        <v>#REF!</v>
      </c>
      <c r="K37" s="75" t="e">
        <f>#REF!+#REF!</f>
        <v>#REF!</v>
      </c>
      <c r="L37" s="75" t="e">
        <f>#REF!+#REF!</f>
        <v>#REF!</v>
      </c>
      <c r="M37" s="75" t="e">
        <f>#REF!+#REF!</f>
        <v>#REF!</v>
      </c>
      <c r="N37" s="75" t="e">
        <f>#REF!+#REF!</f>
        <v>#REF!</v>
      </c>
      <c r="O37" s="75" t="e">
        <f>#REF!+#REF!</f>
        <v>#REF!</v>
      </c>
      <c r="P37" s="81" t="e">
        <f>#REF!+#REF!</f>
        <v>#REF!</v>
      </c>
      <c r="Q37" s="70"/>
    </row>
    <row r="38" spans="1:17" s="1" customFormat="1" ht="38.25" x14ac:dyDescent="0.2">
      <c r="A38" s="67">
        <v>611090</v>
      </c>
      <c r="B38" s="68">
        <v>1090</v>
      </c>
      <c r="C38" s="68">
        <v>960</v>
      </c>
      <c r="D38" s="89" t="s">
        <v>35</v>
      </c>
      <c r="E38" s="75" t="e">
        <f>#REF!+#REF!</f>
        <v>#REF!</v>
      </c>
      <c r="F38" s="75" t="e">
        <f>#REF!+#REF!</f>
        <v>#REF!</v>
      </c>
      <c r="G38" s="75" t="e">
        <f>#REF!+#REF!</f>
        <v>#REF!</v>
      </c>
      <c r="H38" s="75" t="e">
        <f>#REF!+#REF!</f>
        <v>#REF!</v>
      </c>
      <c r="I38" s="75" t="e">
        <f>#REF!+#REF!</f>
        <v>#REF!</v>
      </c>
      <c r="J38" s="75" t="e">
        <f>#REF!+#REF!</f>
        <v>#REF!</v>
      </c>
      <c r="K38" s="75" t="e">
        <f>#REF!+#REF!</f>
        <v>#REF!</v>
      </c>
      <c r="L38" s="75" t="e">
        <f>#REF!+#REF!</f>
        <v>#REF!</v>
      </c>
      <c r="M38" s="75" t="e">
        <f>#REF!+#REF!</f>
        <v>#REF!</v>
      </c>
      <c r="N38" s="75" t="e">
        <f>#REF!+#REF!</f>
        <v>#REF!</v>
      </c>
      <c r="O38" s="75" t="e">
        <f>#REF!+#REF!</f>
        <v>#REF!</v>
      </c>
      <c r="P38" s="81" t="e">
        <f>#REF!+#REF!</f>
        <v>#REF!</v>
      </c>
      <c r="Q38" s="70"/>
    </row>
    <row r="39" spans="1:17" s="1" customFormat="1" ht="25.5" x14ac:dyDescent="0.2">
      <c r="A39" s="67" t="s">
        <v>135</v>
      </c>
      <c r="B39" s="68">
        <v>1150</v>
      </c>
      <c r="C39" s="68">
        <v>990</v>
      </c>
      <c r="D39" s="89" t="s">
        <v>36</v>
      </c>
      <c r="E39" s="75" t="e">
        <f>#REF!+#REF!</f>
        <v>#REF!</v>
      </c>
      <c r="F39" s="75" t="e">
        <f>#REF!+#REF!</f>
        <v>#REF!</v>
      </c>
      <c r="G39" s="75" t="e">
        <f>#REF!+#REF!</f>
        <v>#REF!</v>
      </c>
      <c r="H39" s="75" t="e">
        <f>#REF!+#REF!</f>
        <v>#REF!</v>
      </c>
      <c r="I39" s="75" t="e">
        <f>#REF!+#REF!</f>
        <v>#REF!</v>
      </c>
      <c r="J39" s="75" t="e">
        <f>#REF!+#REF!</f>
        <v>#REF!</v>
      </c>
      <c r="K39" s="75" t="e">
        <f>#REF!+#REF!</f>
        <v>#REF!</v>
      </c>
      <c r="L39" s="75" t="e">
        <f>#REF!+#REF!</f>
        <v>#REF!</v>
      </c>
      <c r="M39" s="75" t="e">
        <f>#REF!+#REF!</f>
        <v>#REF!</v>
      </c>
      <c r="N39" s="75" t="e">
        <f>#REF!+#REF!</f>
        <v>#REF!</v>
      </c>
      <c r="O39" s="75" t="e">
        <f>#REF!+#REF!</f>
        <v>#REF!</v>
      </c>
      <c r="P39" s="81" t="e">
        <f>#REF!+#REF!</f>
        <v>#REF!</v>
      </c>
      <c r="Q39" s="70"/>
    </row>
    <row r="40" spans="1:17" s="1" customFormat="1" ht="25.5" x14ac:dyDescent="0.2">
      <c r="A40" s="67" t="s">
        <v>136</v>
      </c>
      <c r="B40" s="68">
        <v>1161</v>
      </c>
      <c r="C40" s="68">
        <v>990</v>
      </c>
      <c r="D40" s="89" t="s">
        <v>37</v>
      </c>
      <c r="E40" s="75" t="e">
        <f>#REF!+#REF!</f>
        <v>#REF!</v>
      </c>
      <c r="F40" s="75" t="e">
        <f>#REF!+#REF!</f>
        <v>#REF!</v>
      </c>
      <c r="G40" s="75" t="e">
        <f>#REF!+#REF!</f>
        <v>#REF!</v>
      </c>
      <c r="H40" s="75" t="e">
        <f>#REF!+#REF!</f>
        <v>#REF!</v>
      </c>
      <c r="I40" s="75" t="e">
        <f>#REF!+#REF!</f>
        <v>#REF!</v>
      </c>
      <c r="J40" s="75" t="e">
        <f>#REF!+#REF!</f>
        <v>#REF!</v>
      </c>
      <c r="K40" s="75" t="e">
        <f>#REF!+#REF!</f>
        <v>#REF!</v>
      </c>
      <c r="L40" s="75" t="e">
        <f>#REF!+#REF!</f>
        <v>#REF!</v>
      </c>
      <c r="M40" s="75" t="e">
        <f>#REF!+#REF!</f>
        <v>#REF!</v>
      </c>
      <c r="N40" s="75" t="e">
        <f>#REF!+#REF!</f>
        <v>#REF!</v>
      </c>
      <c r="O40" s="75" t="e">
        <f>#REF!+#REF!</f>
        <v>#REF!</v>
      </c>
      <c r="P40" s="81" t="e">
        <f>#REF!+#REF!</f>
        <v>#REF!</v>
      </c>
      <c r="Q40" s="70"/>
    </row>
    <row r="41" spans="1:17" s="1" customFormat="1" ht="51" x14ac:dyDescent="0.2">
      <c r="A41" s="67"/>
      <c r="B41" s="68"/>
      <c r="C41" s="68"/>
      <c r="D41" s="89" t="s">
        <v>38</v>
      </c>
      <c r="E41" s="75" t="e">
        <f>#REF!+#REF!</f>
        <v>#REF!</v>
      </c>
      <c r="F41" s="75" t="e">
        <f>#REF!+#REF!</f>
        <v>#REF!</v>
      </c>
      <c r="G41" s="75" t="e">
        <f>#REF!+#REF!</f>
        <v>#REF!</v>
      </c>
      <c r="H41" s="75" t="e">
        <f>#REF!+#REF!</f>
        <v>#REF!</v>
      </c>
      <c r="I41" s="75" t="e">
        <f>#REF!+#REF!</f>
        <v>#REF!</v>
      </c>
      <c r="J41" s="75" t="e">
        <f>#REF!+#REF!</f>
        <v>#REF!</v>
      </c>
      <c r="K41" s="75" t="e">
        <f>#REF!+#REF!</f>
        <v>#REF!</v>
      </c>
      <c r="L41" s="75" t="e">
        <f>#REF!+#REF!</f>
        <v>#REF!</v>
      </c>
      <c r="M41" s="75" t="e">
        <f>#REF!+#REF!</f>
        <v>#REF!</v>
      </c>
      <c r="N41" s="75" t="e">
        <f>#REF!+#REF!</f>
        <v>#REF!</v>
      </c>
      <c r="O41" s="75" t="e">
        <f>#REF!+#REF!</f>
        <v>#REF!</v>
      </c>
      <c r="P41" s="81" t="e">
        <f>#REF!+#REF!</f>
        <v>#REF!</v>
      </c>
      <c r="Q41" s="70"/>
    </row>
    <row r="42" spans="1:17" s="1" customFormat="1" x14ac:dyDescent="0.2">
      <c r="A42" s="67" t="s">
        <v>137</v>
      </c>
      <c r="B42" s="68">
        <v>1162</v>
      </c>
      <c r="C42" s="68">
        <v>990</v>
      </c>
      <c r="D42" s="89" t="s">
        <v>39</v>
      </c>
      <c r="E42" s="75" t="e">
        <f>#REF!+#REF!</f>
        <v>#REF!</v>
      </c>
      <c r="F42" s="75" t="e">
        <f>#REF!+#REF!</f>
        <v>#REF!</v>
      </c>
      <c r="G42" s="75" t="e">
        <f>#REF!+#REF!</f>
        <v>#REF!</v>
      </c>
      <c r="H42" s="75" t="e">
        <f>#REF!+#REF!</f>
        <v>#REF!</v>
      </c>
      <c r="I42" s="75" t="e">
        <f>#REF!+#REF!</f>
        <v>#REF!</v>
      </c>
      <c r="J42" s="75" t="e">
        <f>#REF!+#REF!</f>
        <v>#REF!</v>
      </c>
      <c r="K42" s="75" t="e">
        <f>#REF!+#REF!</f>
        <v>#REF!</v>
      </c>
      <c r="L42" s="75" t="e">
        <f>#REF!+#REF!</f>
        <v>#REF!</v>
      </c>
      <c r="M42" s="75" t="e">
        <f>#REF!+#REF!</f>
        <v>#REF!</v>
      </c>
      <c r="N42" s="75" t="e">
        <f>#REF!+#REF!</f>
        <v>#REF!</v>
      </c>
      <c r="O42" s="75" t="e">
        <f>#REF!+#REF!</f>
        <v>#REF!</v>
      </c>
      <c r="P42" s="81" t="e">
        <f>#REF!+#REF!</f>
        <v>#REF!</v>
      </c>
      <c r="Q42" s="70"/>
    </row>
    <row r="43" spans="1:17" s="1" customFormat="1" ht="25.5" x14ac:dyDescent="0.2">
      <c r="A43" s="67" t="s">
        <v>138</v>
      </c>
      <c r="B43" s="68">
        <v>1170</v>
      </c>
      <c r="C43" s="68">
        <v>990</v>
      </c>
      <c r="D43" s="89" t="s">
        <v>124</v>
      </c>
      <c r="E43" s="75" t="e">
        <f>#REF!+#REF!</f>
        <v>#REF!</v>
      </c>
      <c r="F43" s="75" t="e">
        <f>#REF!+#REF!</f>
        <v>#REF!</v>
      </c>
      <c r="G43" s="75" t="e">
        <f>#REF!+#REF!</f>
        <v>#REF!</v>
      </c>
      <c r="H43" s="75" t="e">
        <f>#REF!+#REF!</f>
        <v>#REF!</v>
      </c>
      <c r="I43" s="75" t="e">
        <f>#REF!+#REF!</f>
        <v>#REF!</v>
      </c>
      <c r="J43" s="75" t="e">
        <f>#REF!+#REF!</f>
        <v>#REF!</v>
      </c>
      <c r="K43" s="75" t="e">
        <f>#REF!+#REF!</f>
        <v>#REF!</v>
      </c>
      <c r="L43" s="75" t="e">
        <f>#REF!+#REF!</f>
        <v>#REF!</v>
      </c>
      <c r="M43" s="75" t="e">
        <f>#REF!+#REF!</f>
        <v>#REF!</v>
      </c>
      <c r="N43" s="75" t="e">
        <f>#REF!+#REF!</f>
        <v>#REF!</v>
      </c>
      <c r="O43" s="75" t="e">
        <f>#REF!+#REF!</f>
        <v>#REF!</v>
      </c>
      <c r="P43" s="81" t="e">
        <f>#REF!+#REF!</f>
        <v>#REF!</v>
      </c>
      <c r="Q43" s="70" t="s">
        <v>221</v>
      </c>
    </row>
    <row r="44" spans="1:17" s="1" customFormat="1" ht="51" x14ac:dyDescent="0.2">
      <c r="A44" s="67"/>
      <c r="B44" s="68"/>
      <c r="C44" s="68"/>
      <c r="D44" s="89" t="s">
        <v>38</v>
      </c>
      <c r="E44" s="75" t="e">
        <f>#REF!+#REF!</f>
        <v>#REF!</v>
      </c>
      <c r="F44" s="75" t="e">
        <f>#REF!+#REF!</f>
        <v>#REF!</v>
      </c>
      <c r="G44" s="75" t="e">
        <f>#REF!+#REF!</f>
        <v>#REF!</v>
      </c>
      <c r="H44" s="75" t="e">
        <f>#REF!+#REF!</f>
        <v>#REF!</v>
      </c>
      <c r="I44" s="75" t="e">
        <f>#REF!+#REF!</f>
        <v>#REF!</v>
      </c>
      <c r="J44" s="75" t="e">
        <f>#REF!+#REF!</f>
        <v>#REF!</v>
      </c>
      <c r="K44" s="75" t="e">
        <f>#REF!+#REF!</f>
        <v>#REF!</v>
      </c>
      <c r="L44" s="75" t="e">
        <f>#REF!+#REF!</f>
        <v>#REF!</v>
      </c>
      <c r="M44" s="75" t="e">
        <f>#REF!+#REF!</f>
        <v>#REF!</v>
      </c>
      <c r="N44" s="75" t="e">
        <f>#REF!+#REF!</f>
        <v>#REF!</v>
      </c>
      <c r="O44" s="75" t="e">
        <f>#REF!+#REF!</f>
        <v>#REF!</v>
      </c>
      <c r="P44" s="81" t="e">
        <f>#REF!+#REF!</f>
        <v>#REF!</v>
      </c>
      <c r="Q44" s="70"/>
    </row>
    <row r="45" spans="1:17" s="1" customFormat="1" ht="63.75" x14ac:dyDescent="0.2">
      <c r="A45" s="67" t="s">
        <v>139</v>
      </c>
      <c r="B45" s="68">
        <v>3140</v>
      </c>
      <c r="C45" s="68">
        <v>1040</v>
      </c>
      <c r="D45" s="89" t="s">
        <v>40</v>
      </c>
      <c r="E45" s="75" t="e">
        <f>#REF!+#REF!</f>
        <v>#REF!</v>
      </c>
      <c r="F45" s="75" t="e">
        <f>#REF!+#REF!</f>
        <v>#REF!</v>
      </c>
      <c r="G45" s="75" t="e">
        <f>#REF!+#REF!</f>
        <v>#REF!</v>
      </c>
      <c r="H45" s="75" t="e">
        <f>#REF!+#REF!</f>
        <v>#REF!</v>
      </c>
      <c r="I45" s="75" t="e">
        <f>#REF!+#REF!</f>
        <v>#REF!</v>
      </c>
      <c r="J45" s="75" t="e">
        <f>#REF!+#REF!</f>
        <v>#REF!</v>
      </c>
      <c r="K45" s="75" t="e">
        <f>#REF!+#REF!</f>
        <v>#REF!</v>
      </c>
      <c r="L45" s="75" t="e">
        <f>#REF!+#REF!</f>
        <v>#REF!</v>
      </c>
      <c r="M45" s="75" t="e">
        <f>#REF!+#REF!</f>
        <v>#REF!</v>
      </c>
      <c r="N45" s="75" t="e">
        <f>#REF!+#REF!</f>
        <v>#REF!</v>
      </c>
      <c r="O45" s="75" t="e">
        <f>#REF!+#REF!</f>
        <v>#REF!</v>
      </c>
      <c r="P45" s="81" t="e">
        <f>#REF!+#REF!</f>
        <v>#REF!</v>
      </c>
      <c r="Q45" s="70" t="s">
        <v>221</v>
      </c>
    </row>
    <row r="46" spans="1:17" s="1" customFormat="1" ht="38.25" x14ac:dyDescent="0.2">
      <c r="A46" s="67" t="s">
        <v>140</v>
      </c>
      <c r="B46" s="68">
        <v>7363</v>
      </c>
      <c r="C46" s="68">
        <v>490</v>
      </c>
      <c r="D46" s="89" t="s">
        <v>141</v>
      </c>
      <c r="E46" s="75" t="e">
        <f>#REF!+#REF!</f>
        <v>#REF!</v>
      </c>
      <c r="F46" s="75" t="e">
        <f>#REF!+#REF!</f>
        <v>#REF!</v>
      </c>
      <c r="G46" s="75" t="e">
        <f>#REF!+#REF!</f>
        <v>#REF!</v>
      </c>
      <c r="H46" s="75" t="e">
        <f>#REF!+#REF!</f>
        <v>#REF!</v>
      </c>
      <c r="I46" s="75" t="e">
        <f>#REF!+#REF!</f>
        <v>#REF!</v>
      </c>
      <c r="J46" s="75" t="e">
        <f>#REF!+#REF!</f>
        <v>#REF!</v>
      </c>
      <c r="K46" s="75" t="e">
        <f>#REF!+#REF!</f>
        <v>#REF!</v>
      </c>
      <c r="L46" s="75" t="e">
        <f>#REF!+#REF!</f>
        <v>#REF!</v>
      </c>
      <c r="M46" s="75" t="e">
        <f>#REF!+#REF!</f>
        <v>#REF!</v>
      </c>
      <c r="N46" s="75" t="e">
        <f>#REF!+#REF!</f>
        <v>#REF!</v>
      </c>
      <c r="O46" s="75" t="e">
        <f>#REF!+#REF!</f>
        <v>#REF!</v>
      </c>
      <c r="P46" s="81" t="e">
        <f>#REF!+#REF!</f>
        <v>#REF!</v>
      </c>
      <c r="Q46" s="70"/>
    </row>
    <row r="47" spans="1:17" s="1" customFormat="1" ht="51" x14ac:dyDescent="0.2">
      <c r="A47" s="67"/>
      <c r="B47" s="68"/>
      <c r="C47" s="68"/>
      <c r="D47" s="89" t="s">
        <v>213</v>
      </c>
      <c r="E47" s="75" t="e">
        <f>#REF!+#REF!</f>
        <v>#REF!</v>
      </c>
      <c r="F47" s="75" t="e">
        <f>#REF!+#REF!</f>
        <v>#REF!</v>
      </c>
      <c r="G47" s="75" t="e">
        <f>#REF!+#REF!</f>
        <v>#REF!</v>
      </c>
      <c r="H47" s="75" t="e">
        <f>#REF!+#REF!</f>
        <v>#REF!</v>
      </c>
      <c r="I47" s="75" t="e">
        <f>#REF!+#REF!</f>
        <v>#REF!</v>
      </c>
      <c r="J47" s="75" t="e">
        <f>#REF!+#REF!</f>
        <v>#REF!</v>
      </c>
      <c r="K47" s="75" t="e">
        <f>#REF!+#REF!</f>
        <v>#REF!</v>
      </c>
      <c r="L47" s="75" t="e">
        <f>#REF!+#REF!</f>
        <v>#REF!</v>
      </c>
      <c r="M47" s="75" t="e">
        <f>#REF!+#REF!</f>
        <v>#REF!</v>
      </c>
      <c r="N47" s="75" t="e">
        <f>#REF!+#REF!</f>
        <v>#REF!</v>
      </c>
      <c r="O47" s="75" t="e">
        <f>#REF!+#REF!</f>
        <v>#REF!</v>
      </c>
      <c r="P47" s="81" t="e">
        <f>#REF!+#REF!</f>
        <v>#REF!</v>
      </c>
      <c r="Q47" s="70"/>
    </row>
    <row r="48" spans="1:17" s="1" customFormat="1" ht="25.5" x14ac:dyDescent="0.2">
      <c r="A48" s="71">
        <v>700000</v>
      </c>
      <c r="B48" s="72"/>
      <c r="C48" s="72"/>
      <c r="D48" s="90" t="s">
        <v>41</v>
      </c>
      <c r="E48" s="74" t="e">
        <f>#REF!+#REF!</f>
        <v>#REF!</v>
      </c>
      <c r="F48" s="74" t="e">
        <f>#REF!+#REF!</f>
        <v>#REF!</v>
      </c>
      <c r="G48" s="74" t="e">
        <f>#REF!+#REF!</f>
        <v>#REF!</v>
      </c>
      <c r="H48" s="74" t="e">
        <f>#REF!+#REF!</f>
        <v>#REF!</v>
      </c>
      <c r="I48" s="74" t="e">
        <f>#REF!+#REF!</f>
        <v>#REF!</v>
      </c>
      <c r="J48" s="74" t="e">
        <f>#REF!+#REF!</f>
        <v>#REF!</v>
      </c>
      <c r="K48" s="74" t="e">
        <f>#REF!+#REF!</f>
        <v>#REF!</v>
      </c>
      <c r="L48" s="74" t="e">
        <f>#REF!+#REF!</f>
        <v>#REF!</v>
      </c>
      <c r="M48" s="74" t="e">
        <f>#REF!+#REF!</f>
        <v>#REF!</v>
      </c>
      <c r="N48" s="74" t="e">
        <f>#REF!+#REF!</f>
        <v>#REF!</v>
      </c>
      <c r="O48" s="74" t="e">
        <f>#REF!+#REF!</f>
        <v>#REF!</v>
      </c>
      <c r="P48" s="82" t="e">
        <f>#REF!+#REF!</f>
        <v>#REF!</v>
      </c>
      <c r="Q48" s="66" t="s">
        <v>221</v>
      </c>
    </row>
    <row r="49" spans="1:19" s="1" customFormat="1" ht="25.5" x14ac:dyDescent="0.2">
      <c r="A49" s="67">
        <v>710000</v>
      </c>
      <c r="B49" s="68"/>
      <c r="C49" s="68"/>
      <c r="D49" s="89" t="s">
        <v>41</v>
      </c>
      <c r="E49" s="75" t="e">
        <f>#REF!+#REF!</f>
        <v>#REF!</v>
      </c>
      <c r="F49" s="75" t="e">
        <f>#REF!+#REF!</f>
        <v>#REF!</v>
      </c>
      <c r="G49" s="75" t="e">
        <f>#REF!+#REF!</f>
        <v>#REF!</v>
      </c>
      <c r="H49" s="75" t="e">
        <f>#REF!+#REF!</f>
        <v>#REF!</v>
      </c>
      <c r="I49" s="75" t="e">
        <f>#REF!+#REF!</f>
        <v>#REF!</v>
      </c>
      <c r="J49" s="75" t="e">
        <f>#REF!+#REF!</f>
        <v>#REF!</v>
      </c>
      <c r="K49" s="75" t="e">
        <f>#REF!+#REF!</f>
        <v>#REF!</v>
      </c>
      <c r="L49" s="75" t="e">
        <f>#REF!+#REF!</f>
        <v>#REF!</v>
      </c>
      <c r="M49" s="75" t="e">
        <f>#REF!+#REF!</f>
        <v>#REF!</v>
      </c>
      <c r="N49" s="75" t="e">
        <f>#REF!+#REF!</f>
        <v>#REF!</v>
      </c>
      <c r="O49" s="75" t="e">
        <f>#REF!+#REF!</f>
        <v>#REF!</v>
      </c>
      <c r="P49" s="81" t="e">
        <f>#REF!+#REF!</f>
        <v>#REF!</v>
      </c>
      <c r="Q49" s="69" t="s">
        <v>221</v>
      </c>
    </row>
    <row r="50" spans="1:19" s="1" customFormat="1" ht="38.25" x14ac:dyDescent="0.2">
      <c r="A50" s="67">
        <v>710160</v>
      </c>
      <c r="B50" s="68">
        <v>160</v>
      </c>
      <c r="C50" s="68">
        <v>111</v>
      </c>
      <c r="D50" s="89" t="s">
        <v>29</v>
      </c>
      <c r="E50" s="75" t="e">
        <f>#REF!+#REF!</f>
        <v>#REF!</v>
      </c>
      <c r="F50" s="75" t="e">
        <f>#REF!+#REF!</f>
        <v>#REF!</v>
      </c>
      <c r="G50" s="75" t="e">
        <f>#REF!+#REF!</f>
        <v>#REF!</v>
      </c>
      <c r="H50" s="75" t="e">
        <f>#REF!+#REF!</f>
        <v>#REF!</v>
      </c>
      <c r="I50" s="75" t="e">
        <f>#REF!+#REF!</f>
        <v>#REF!</v>
      </c>
      <c r="J50" s="75" t="e">
        <f>#REF!+#REF!</f>
        <v>#REF!</v>
      </c>
      <c r="K50" s="75" t="e">
        <f>#REF!+#REF!</f>
        <v>#REF!</v>
      </c>
      <c r="L50" s="75" t="e">
        <f>#REF!+#REF!</f>
        <v>#REF!</v>
      </c>
      <c r="M50" s="75" t="e">
        <f>#REF!+#REF!</f>
        <v>#REF!</v>
      </c>
      <c r="N50" s="75" t="e">
        <f>#REF!+#REF!</f>
        <v>#REF!</v>
      </c>
      <c r="O50" s="75" t="e">
        <f>#REF!+#REF!</f>
        <v>#REF!</v>
      </c>
      <c r="P50" s="81" t="e">
        <f>#REF!+#REF!</f>
        <v>#REF!</v>
      </c>
      <c r="Q50" s="70"/>
    </row>
    <row r="51" spans="1:19" s="1" customFormat="1" ht="25.5" x14ac:dyDescent="0.2">
      <c r="A51" s="67">
        <v>712010</v>
      </c>
      <c r="B51" s="68">
        <v>2010</v>
      </c>
      <c r="C51" s="68">
        <v>731</v>
      </c>
      <c r="D51" s="89" t="s">
        <v>42</v>
      </c>
      <c r="E51" s="75" t="e">
        <f>#REF!+#REF!</f>
        <v>#REF!</v>
      </c>
      <c r="F51" s="75" t="e">
        <f>#REF!+#REF!</f>
        <v>#REF!</v>
      </c>
      <c r="G51" s="75" t="e">
        <f>#REF!+#REF!</f>
        <v>#REF!</v>
      </c>
      <c r="H51" s="75" t="e">
        <f>#REF!+#REF!</f>
        <v>#REF!</v>
      </c>
      <c r="I51" s="75" t="e">
        <f>#REF!+#REF!</f>
        <v>#REF!</v>
      </c>
      <c r="J51" s="75" t="e">
        <f>#REF!+#REF!</f>
        <v>#REF!</v>
      </c>
      <c r="K51" s="75" t="e">
        <f>#REF!+#REF!</f>
        <v>#REF!</v>
      </c>
      <c r="L51" s="75" t="e">
        <f>#REF!+#REF!</f>
        <v>#REF!</v>
      </c>
      <c r="M51" s="75" t="e">
        <f>#REF!+#REF!</f>
        <v>#REF!</v>
      </c>
      <c r="N51" s="75" t="e">
        <f>#REF!+#REF!</f>
        <v>#REF!</v>
      </c>
      <c r="O51" s="75" t="e">
        <f>#REF!+#REF!</f>
        <v>#REF!</v>
      </c>
      <c r="P51" s="81" t="e">
        <f>#REF!+#REF!</f>
        <v>#REF!</v>
      </c>
      <c r="Q51" s="70" t="s">
        <v>221</v>
      </c>
    </row>
    <row r="52" spans="1:19" s="1" customFormat="1" ht="25.5" x14ac:dyDescent="0.2">
      <c r="A52" s="67"/>
      <c r="B52" s="68"/>
      <c r="C52" s="68"/>
      <c r="D52" s="89" t="s">
        <v>43</v>
      </c>
      <c r="E52" s="75" t="e">
        <f>#REF!+#REF!</f>
        <v>#REF!</v>
      </c>
      <c r="F52" s="75" t="e">
        <f>#REF!+#REF!</f>
        <v>#REF!</v>
      </c>
      <c r="G52" s="75" t="e">
        <f>#REF!+#REF!</f>
        <v>#REF!</v>
      </c>
      <c r="H52" s="75" t="e">
        <f>#REF!+#REF!</f>
        <v>#REF!</v>
      </c>
      <c r="I52" s="75" t="e">
        <f>#REF!+#REF!</f>
        <v>#REF!</v>
      </c>
      <c r="J52" s="75" t="e">
        <f>#REF!+#REF!</f>
        <v>#REF!</v>
      </c>
      <c r="K52" s="75" t="e">
        <f>#REF!+#REF!</f>
        <v>#REF!</v>
      </c>
      <c r="L52" s="75" t="e">
        <f>#REF!+#REF!</f>
        <v>#REF!</v>
      </c>
      <c r="M52" s="75" t="e">
        <f>#REF!+#REF!</f>
        <v>#REF!</v>
      </c>
      <c r="N52" s="75" t="e">
        <f>#REF!+#REF!</f>
        <v>#REF!</v>
      </c>
      <c r="O52" s="75" t="e">
        <f>#REF!+#REF!</f>
        <v>#REF!</v>
      </c>
      <c r="P52" s="81" t="e">
        <f>#REF!+#REF!</f>
        <v>#REF!</v>
      </c>
      <c r="Q52" s="70"/>
    </row>
    <row r="53" spans="1:19" s="1" customFormat="1" ht="51" x14ac:dyDescent="0.2">
      <c r="A53" s="67"/>
      <c r="B53" s="68"/>
      <c r="C53" s="68"/>
      <c r="D53" s="89" t="s">
        <v>44</v>
      </c>
      <c r="E53" s="75" t="e">
        <f>#REF!+#REF!</f>
        <v>#REF!</v>
      </c>
      <c r="F53" s="75" t="e">
        <f>#REF!+#REF!</f>
        <v>#REF!</v>
      </c>
      <c r="G53" s="75" t="e">
        <f>#REF!+#REF!</f>
        <v>#REF!</v>
      </c>
      <c r="H53" s="75" t="e">
        <f>#REF!+#REF!</f>
        <v>#REF!</v>
      </c>
      <c r="I53" s="75" t="e">
        <f>#REF!+#REF!</f>
        <v>#REF!</v>
      </c>
      <c r="J53" s="75" t="e">
        <f>#REF!+#REF!</f>
        <v>#REF!</v>
      </c>
      <c r="K53" s="75" t="e">
        <f>#REF!+#REF!</f>
        <v>#REF!</v>
      </c>
      <c r="L53" s="75" t="e">
        <f>#REF!+#REF!</f>
        <v>#REF!</v>
      </c>
      <c r="M53" s="75" t="e">
        <f>#REF!+#REF!</f>
        <v>#REF!</v>
      </c>
      <c r="N53" s="75" t="e">
        <f>#REF!+#REF!</f>
        <v>#REF!</v>
      </c>
      <c r="O53" s="75" t="e">
        <f>#REF!+#REF!</f>
        <v>#REF!</v>
      </c>
      <c r="P53" s="81" t="e">
        <f>#REF!+#REF!</f>
        <v>#REF!</v>
      </c>
      <c r="Q53" s="70"/>
    </row>
    <row r="54" spans="1:19" s="1" customFormat="1" ht="76.5" x14ac:dyDescent="0.2">
      <c r="A54" s="67"/>
      <c r="B54" s="68"/>
      <c r="C54" s="68"/>
      <c r="D54" s="89" t="s">
        <v>45</v>
      </c>
      <c r="E54" s="75" t="e">
        <f>#REF!+#REF!</f>
        <v>#REF!</v>
      </c>
      <c r="F54" s="75" t="e">
        <f>#REF!+#REF!</f>
        <v>#REF!</v>
      </c>
      <c r="G54" s="75" t="e">
        <f>#REF!+#REF!</f>
        <v>#REF!</v>
      </c>
      <c r="H54" s="75" t="e">
        <f>#REF!+#REF!</f>
        <v>#REF!</v>
      </c>
      <c r="I54" s="75" t="e">
        <f>#REF!+#REF!</f>
        <v>#REF!</v>
      </c>
      <c r="J54" s="75" t="e">
        <f>#REF!+#REF!</f>
        <v>#REF!</v>
      </c>
      <c r="K54" s="75" t="e">
        <f>#REF!+#REF!</f>
        <v>#REF!</v>
      </c>
      <c r="L54" s="75" t="e">
        <f>#REF!+#REF!</f>
        <v>#REF!</v>
      </c>
      <c r="M54" s="75" t="e">
        <f>#REF!+#REF!</f>
        <v>#REF!</v>
      </c>
      <c r="N54" s="75" t="e">
        <f>#REF!+#REF!</f>
        <v>#REF!</v>
      </c>
      <c r="O54" s="75" t="e">
        <f>#REF!+#REF!</f>
        <v>#REF!</v>
      </c>
      <c r="P54" s="81" t="e">
        <f>#REF!+#REF!</f>
        <v>#REF!</v>
      </c>
      <c r="Q54" s="70"/>
    </row>
    <row r="55" spans="1:19" s="1" customFormat="1" ht="63.75" x14ac:dyDescent="0.2">
      <c r="A55" s="67"/>
      <c r="B55" s="68"/>
      <c r="C55" s="68"/>
      <c r="D55" s="89" t="s">
        <v>215</v>
      </c>
      <c r="E55" s="75" t="e">
        <f>#REF!+#REF!</f>
        <v>#REF!</v>
      </c>
      <c r="F55" s="75" t="e">
        <f>#REF!+#REF!</f>
        <v>#REF!</v>
      </c>
      <c r="G55" s="75" t="e">
        <f>#REF!+#REF!</f>
        <v>#REF!</v>
      </c>
      <c r="H55" s="75" t="e">
        <f>#REF!+#REF!</f>
        <v>#REF!</v>
      </c>
      <c r="I55" s="75" t="e">
        <f>#REF!+#REF!</f>
        <v>#REF!</v>
      </c>
      <c r="J55" s="75" t="e">
        <f>#REF!+#REF!</f>
        <v>#REF!</v>
      </c>
      <c r="K55" s="75" t="e">
        <f>#REF!+#REF!</f>
        <v>#REF!</v>
      </c>
      <c r="L55" s="75" t="e">
        <f>#REF!+#REF!</f>
        <v>#REF!</v>
      </c>
      <c r="M55" s="75" t="e">
        <f>#REF!+#REF!</f>
        <v>#REF!</v>
      </c>
      <c r="N55" s="75" t="e">
        <f>#REF!+#REF!</f>
        <v>#REF!</v>
      </c>
      <c r="O55" s="75" t="e">
        <f>#REF!+#REF!</f>
        <v>#REF!</v>
      </c>
      <c r="P55" s="81" t="e">
        <f>#REF!+#REF!</f>
        <v>#REF!</v>
      </c>
      <c r="Q55" s="70"/>
    </row>
    <row r="56" spans="1:19" s="13" customFormat="1" ht="38.25" x14ac:dyDescent="0.2">
      <c r="A56" s="67">
        <v>712111</v>
      </c>
      <c r="B56" s="68">
        <v>2111</v>
      </c>
      <c r="C56" s="68">
        <v>726</v>
      </c>
      <c r="D56" s="89" t="s">
        <v>46</v>
      </c>
      <c r="E56" s="75" t="e">
        <f>#REF!+#REF!</f>
        <v>#REF!</v>
      </c>
      <c r="F56" s="75" t="e">
        <f>#REF!+#REF!</f>
        <v>#REF!</v>
      </c>
      <c r="G56" s="75" t="e">
        <f>#REF!+#REF!</f>
        <v>#REF!</v>
      </c>
      <c r="H56" s="75" t="e">
        <f>#REF!+#REF!</f>
        <v>#REF!</v>
      </c>
      <c r="I56" s="75" t="e">
        <f>#REF!+#REF!</f>
        <v>#REF!</v>
      </c>
      <c r="J56" s="75" t="e">
        <f>#REF!+#REF!</f>
        <v>#REF!</v>
      </c>
      <c r="K56" s="75" t="e">
        <f>#REF!+#REF!</f>
        <v>#REF!</v>
      </c>
      <c r="L56" s="75" t="e">
        <f>#REF!+#REF!</f>
        <v>#REF!</v>
      </c>
      <c r="M56" s="75" t="e">
        <f>#REF!+#REF!</f>
        <v>#REF!</v>
      </c>
      <c r="N56" s="75" t="e">
        <f>#REF!+#REF!</f>
        <v>#REF!</v>
      </c>
      <c r="O56" s="75" t="e">
        <f>#REF!+#REF!</f>
        <v>#REF!</v>
      </c>
      <c r="P56" s="81" t="e">
        <f>#REF!+#REF!</f>
        <v>#REF!</v>
      </c>
      <c r="Q56" s="70" t="s">
        <v>221</v>
      </c>
    </row>
    <row r="57" spans="1:19" s="22" customFormat="1" ht="38.25" x14ac:dyDescent="0.2">
      <c r="A57" s="67" t="s">
        <v>142</v>
      </c>
      <c r="B57" s="68">
        <v>2113</v>
      </c>
      <c r="C57" s="68">
        <v>721</v>
      </c>
      <c r="D57" s="89" t="s">
        <v>47</v>
      </c>
      <c r="E57" s="75" t="e">
        <f>#REF!+#REF!</f>
        <v>#REF!</v>
      </c>
      <c r="F57" s="75" t="e">
        <f>#REF!+#REF!</f>
        <v>#REF!</v>
      </c>
      <c r="G57" s="75" t="e">
        <f>#REF!+#REF!</f>
        <v>#REF!</v>
      </c>
      <c r="H57" s="75" t="e">
        <f>#REF!+#REF!</f>
        <v>#REF!</v>
      </c>
      <c r="I57" s="75" t="e">
        <f>#REF!+#REF!</f>
        <v>#REF!</v>
      </c>
      <c r="J57" s="75" t="e">
        <f>#REF!+#REF!</f>
        <v>#REF!</v>
      </c>
      <c r="K57" s="75" t="e">
        <f>#REF!+#REF!</f>
        <v>#REF!</v>
      </c>
      <c r="L57" s="75" t="e">
        <f>#REF!+#REF!</f>
        <v>#REF!</v>
      </c>
      <c r="M57" s="75" t="e">
        <f>#REF!+#REF!</f>
        <v>#REF!</v>
      </c>
      <c r="N57" s="75" t="e">
        <f>#REF!+#REF!</f>
        <v>#REF!</v>
      </c>
      <c r="O57" s="75" t="e">
        <f>#REF!+#REF!</f>
        <v>#REF!</v>
      </c>
      <c r="P57" s="81" t="e">
        <f>#REF!+#REF!</f>
        <v>#REF!</v>
      </c>
      <c r="Q57" s="70"/>
    </row>
    <row r="58" spans="1:19" s="1" customFormat="1" ht="25.5" x14ac:dyDescent="0.2">
      <c r="A58" s="67">
        <v>712142</v>
      </c>
      <c r="B58" s="68">
        <v>2142</v>
      </c>
      <c r="C58" s="68">
        <v>763</v>
      </c>
      <c r="D58" s="89" t="s">
        <v>48</v>
      </c>
      <c r="E58" s="75" t="e">
        <f>#REF!+#REF!</f>
        <v>#REF!</v>
      </c>
      <c r="F58" s="75" t="e">
        <f>#REF!+#REF!</f>
        <v>#REF!</v>
      </c>
      <c r="G58" s="75" t="e">
        <f>#REF!+#REF!</f>
        <v>#REF!</v>
      </c>
      <c r="H58" s="75" t="e">
        <f>#REF!+#REF!</f>
        <v>#REF!</v>
      </c>
      <c r="I58" s="75" t="e">
        <f>#REF!+#REF!</f>
        <v>#REF!</v>
      </c>
      <c r="J58" s="75" t="e">
        <f>#REF!+#REF!</f>
        <v>#REF!</v>
      </c>
      <c r="K58" s="75" t="e">
        <f>#REF!+#REF!</f>
        <v>#REF!</v>
      </c>
      <c r="L58" s="75" t="e">
        <f>#REF!+#REF!</f>
        <v>#REF!</v>
      </c>
      <c r="M58" s="75" t="e">
        <f>#REF!+#REF!</f>
        <v>#REF!</v>
      </c>
      <c r="N58" s="75" t="e">
        <f>#REF!+#REF!</f>
        <v>#REF!</v>
      </c>
      <c r="O58" s="75" t="e">
        <f>#REF!+#REF!</f>
        <v>#REF!</v>
      </c>
      <c r="P58" s="81" t="e">
        <f>#REF!+#REF!</f>
        <v>#REF!</v>
      </c>
      <c r="Q58" s="70"/>
    </row>
    <row r="59" spans="1:19" s="1" customFormat="1" ht="25.5" x14ac:dyDescent="0.2">
      <c r="A59" s="67" t="s">
        <v>143</v>
      </c>
      <c r="B59" s="68">
        <v>2144</v>
      </c>
      <c r="C59" s="68">
        <v>763</v>
      </c>
      <c r="D59" s="89" t="s">
        <v>49</v>
      </c>
      <c r="E59" s="75" t="e">
        <f>#REF!+#REF!</f>
        <v>#REF!</v>
      </c>
      <c r="F59" s="75" t="e">
        <f>#REF!+#REF!</f>
        <v>#REF!</v>
      </c>
      <c r="G59" s="75" t="e">
        <f>#REF!+#REF!</f>
        <v>#REF!</v>
      </c>
      <c r="H59" s="75" t="e">
        <f>#REF!+#REF!</f>
        <v>#REF!</v>
      </c>
      <c r="I59" s="75" t="e">
        <f>#REF!+#REF!</f>
        <v>#REF!</v>
      </c>
      <c r="J59" s="75" t="e">
        <f>#REF!+#REF!</f>
        <v>#REF!</v>
      </c>
      <c r="K59" s="75" t="e">
        <f>#REF!+#REF!</f>
        <v>#REF!</v>
      </c>
      <c r="L59" s="75" t="e">
        <f>#REF!+#REF!</f>
        <v>#REF!</v>
      </c>
      <c r="M59" s="75" t="e">
        <f>#REF!+#REF!</f>
        <v>#REF!</v>
      </c>
      <c r="N59" s="75" t="e">
        <f>#REF!+#REF!</f>
        <v>#REF!</v>
      </c>
      <c r="O59" s="75" t="e">
        <f>#REF!+#REF!</f>
        <v>#REF!</v>
      </c>
      <c r="P59" s="81" t="e">
        <f>#REF!+#REF!</f>
        <v>#REF!</v>
      </c>
      <c r="Q59" s="70"/>
    </row>
    <row r="60" spans="1:19" s="1" customFormat="1" ht="51" x14ac:dyDescent="0.2">
      <c r="A60" s="67"/>
      <c r="B60" s="68"/>
      <c r="C60" s="68"/>
      <c r="D60" s="89" t="s">
        <v>44</v>
      </c>
      <c r="E60" s="75" t="e">
        <f>#REF!+#REF!</f>
        <v>#REF!</v>
      </c>
      <c r="F60" s="75" t="e">
        <f>#REF!+#REF!</f>
        <v>#REF!</v>
      </c>
      <c r="G60" s="75" t="e">
        <f>#REF!+#REF!</f>
        <v>#REF!</v>
      </c>
      <c r="H60" s="75" t="e">
        <f>#REF!+#REF!</f>
        <v>#REF!</v>
      </c>
      <c r="I60" s="75" t="e">
        <f>#REF!+#REF!</f>
        <v>#REF!</v>
      </c>
      <c r="J60" s="75" t="e">
        <f>#REF!+#REF!</f>
        <v>#REF!</v>
      </c>
      <c r="K60" s="75" t="e">
        <f>#REF!+#REF!</f>
        <v>#REF!</v>
      </c>
      <c r="L60" s="75" t="e">
        <f>#REF!+#REF!</f>
        <v>#REF!</v>
      </c>
      <c r="M60" s="75" t="e">
        <f>#REF!+#REF!</f>
        <v>#REF!</v>
      </c>
      <c r="N60" s="75" t="e">
        <f>#REF!+#REF!</f>
        <v>#REF!</v>
      </c>
      <c r="O60" s="75" t="e">
        <f>#REF!+#REF!</f>
        <v>#REF!</v>
      </c>
      <c r="P60" s="81" t="e">
        <f>#REF!+#REF!</f>
        <v>#REF!</v>
      </c>
      <c r="Q60" s="70"/>
    </row>
    <row r="61" spans="1:19" s="1" customFormat="1" ht="63.75" x14ac:dyDescent="0.2">
      <c r="A61" s="67"/>
      <c r="B61" s="68"/>
      <c r="C61" s="68"/>
      <c r="D61" s="89" t="s">
        <v>215</v>
      </c>
      <c r="E61" s="75" t="e">
        <f>#REF!+#REF!</f>
        <v>#REF!</v>
      </c>
      <c r="F61" s="75" t="e">
        <f>#REF!+#REF!</f>
        <v>#REF!</v>
      </c>
      <c r="G61" s="75" t="e">
        <f>#REF!+#REF!</f>
        <v>#REF!</v>
      </c>
      <c r="H61" s="75" t="e">
        <f>#REF!+#REF!</f>
        <v>#REF!</v>
      </c>
      <c r="I61" s="75" t="e">
        <f>#REF!+#REF!</f>
        <v>#REF!</v>
      </c>
      <c r="J61" s="75" t="e">
        <f>#REF!+#REF!</f>
        <v>#REF!</v>
      </c>
      <c r="K61" s="75" t="e">
        <f>#REF!+#REF!</f>
        <v>#REF!</v>
      </c>
      <c r="L61" s="75" t="e">
        <f>#REF!+#REF!</f>
        <v>#REF!</v>
      </c>
      <c r="M61" s="75" t="e">
        <f>#REF!+#REF!</f>
        <v>#REF!</v>
      </c>
      <c r="N61" s="75" t="e">
        <f>#REF!+#REF!</f>
        <v>#REF!</v>
      </c>
      <c r="O61" s="75" t="e">
        <f>#REF!+#REF!</f>
        <v>#REF!</v>
      </c>
      <c r="P61" s="81" t="e">
        <f>#REF!+#REF!</f>
        <v>#REF!</v>
      </c>
      <c r="Q61" s="70"/>
    </row>
    <row r="62" spans="1:19" s="1" customFormat="1" ht="25.5" x14ac:dyDescent="0.2">
      <c r="A62" s="67" t="s">
        <v>144</v>
      </c>
      <c r="B62" s="68">
        <v>2146</v>
      </c>
      <c r="C62" s="68">
        <v>763</v>
      </c>
      <c r="D62" s="89" t="s">
        <v>50</v>
      </c>
      <c r="E62" s="75" t="e">
        <f>#REF!+#REF!</f>
        <v>#REF!</v>
      </c>
      <c r="F62" s="75" t="e">
        <f>#REF!+#REF!</f>
        <v>#REF!</v>
      </c>
      <c r="G62" s="75" t="e">
        <f>#REF!+#REF!</f>
        <v>#REF!</v>
      </c>
      <c r="H62" s="75" t="e">
        <f>#REF!+#REF!</f>
        <v>#REF!</v>
      </c>
      <c r="I62" s="75" t="e">
        <f>#REF!+#REF!</f>
        <v>#REF!</v>
      </c>
      <c r="J62" s="75" t="e">
        <f>#REF!+#REF!</f>
        <v>#REF!</v>
      </c>
      <c r="K62" s="75" t="e">
        <f>#REF!+#REF!</f>
        <v>#REF!</v>
      </c>
      <c r="L62" s="75" t="e">
        <f>#REF!+#REF!</f>
        <v>#REF!</v>
      </c>
      <c r="M62" s="75" t="e">
        <f>#REF!+#REF!</f>
        <v>#REF!</v>
      </c>
      <c r="N62" s="75" t="e">
        <f>#REF!+#REF!</f>
        <v>#REF!</v>
      </c>
      <c r="O62" s="75" t="e">
        <f>#REF!+#REF!</f>
        <v>#REF!</v>
      </c>
      <c r="P62" s="81" t="e">
        <f>#REF!+#REF!</f>
        <v>#REF!</v>
      </c>
      <c r="Q62" s="70"/>
    </row>
    <row r="63" spans="1:19" s="1" customFormat="1" ht="63.75" x14ac:dyDescent="0.2">
      <c r="A63" s="67"/>
      <c r="B63" s="68"/>
      <c r="C63" s="68"/>
      <c r="D63" s="89" t="s">
        <v>51</v>
      </c>
      <c r="E63" s="75" t="e">
        <f>#REF!+#REF!</f>
        <v>#REF!</v>
      </c>
      <c r="F63" s="75" t="e">
        <f>#REF!+#REF!</f>
        <v>#REF!</v>
      </c>
      <c r="G63" s="75" t="e">
        <f>#REF!+#REF!</f>
        <v>#REF!</v>
      </c>
      <c r="H63" s="75" t="e">
        <f>#REF!+#REF!</f>
        <v>#REF!</v>
      </c>
      <c r="I63" s="75" t="e">
        <f>#REF!+#REF!</f>
        <v>#REF!</v>
      </c>
      <c r="J63" s="75" t="e">
        <f>#REF!+#REF!</f>
        <v>#REF!</v>
      </c>
      <c r="K63" s="75" t="e">
        <f>#REF!+#REF!</f>
        <v>#REF!</v>
      </c>
      <c r="L63" s="75" t="e">
        <f>#REF!+#REF!</f>
        <v>#REF!</v>
      </c>
      <c r="M63" s="75" t="e">
        <f>#REF!+#REF!</f>
        <v>#REF!</v>
      </c>
      <c r="N63" s="75" t="e">
        <f>#REF!+#REF!</f>
        <v>#REF!</v>
      </c>
      <c r="O63" s="75" t="e">
        <f>#REF!+#REF!</f>
        <v>#REF!</v>
      </c>
      <c r="P63" s="81" t="e">
        <f>#REF!+#REF!</f>
        <v>#REF!</v>
      </c>
      <c r="Q63" s="70"/>
    </row>
    <row r="64" spans="1:19" s="1" customFormat="1" ht="25.5" x14ac:dyDescent="0.2">
      <c r="A64" s="67" t="s">
        <v>145</v>
      </c>
      <c r="B64" s="68">
        <v>2151</v>
      </c>
      <c r="C64" s="68">
        <v>763</v>
      </c>
      <c r="D64" s="89" t="s">
        <v>52</v>
      </c>
      <c r="E64" s="75" t="e">
        <f>#REF!+#REF!</f>
        <v>#REF!</v>
      </c>
      <c r="F64" s="75" t="e">
        <f>#REF!+#REF!</f>
        <v>#REF!</v>
      </c>
      <c r="G64" s="75" t="e">
        <f>#REF!+#REF!</f>
        <v>#REF!</v>
      </c>
      <c r="H64" s="75" t="e">
        <f>#REF!+#REF!</f>
        <v>#REF!</v>
      </c>
      <c r="I64" s="75" t="e">
        <f>#REF!+#REF!</f>
        <v>#REF!</v>
      </c>
      <c r="J64" s="75" t="e">
        <f>#REF!+#REF!</f>
        <v>#REF!</v>
      </c>
      <c r="K64" s="75" t="e">
        <f>#REF!+#REF!</f>
        <v>#REF!</v>
      </c>
      <c r="L64" s="75" t="e">
        <f>#REF!+#REF!</f>
        <v>#REF!</v>
      </c>
      <c r="M64" s="75" t="e">
        <f>#REF!+#REF!</f>
        <v>#REF!</v>
      </c>
      <c r="N64" s="75" t="e">
        <f>#REF!+#REF!</f>
        <v>#REF!</v>
      </c>
      <c r="O64" s="75" t="e">
        <f>#REF!+#REF!</f>
        <v>#REF!</v>
      </c>
      <c r="P64" s="81" t="e">
        <f>#REF!+#REF!</f>
        <v>#REF!</v>
      </c>
      <c r="Q64" s="70"/>
      <c r="S64" s="36"/>
    </row>
    <row r="65" spans="1:19" s="1" customFormat="1" ht="24.75" customHeight="1" x14ac:dyDescent="0.2">
      <c r="A65" s="67" t="s">
        <v>146</v>
      </c>
      <c r="B65" s="68">
        <v>2152</v>
      </c>
      <c r="C65" s="68">
        <v>763</v>
      </c>
      <c r="D65" s="89" t="s">
        <v>53</v>
      </c>
      <c r="E65" s="75" t="e">
        <f>#REF!+#REF!</f>
        <v>#REF!</v>
      </c>
      <c r="F65" s="75" t="e">
        <f>#REF!+#REF!</f>
        <v>#REF!</v>
      </c>
      <c r="G65" s="75" t="e">
        <f>#REF!+#REF!</f>
        <v>#REF!</v>
      </c>
      <c r="H65" s="75" t="e">
        <f>#REF!+#REF!</f>
        <v>#REF!</v>
      </c>
      <c r="I65" s="75" t="e">
        <f>#REF!+#REF!</f>
        <v>#REF!</v>
      </c>
      <c r="J65" s="75" t="e">
        <f>#REF!+#REF!</f>
        <v>#REF!</v>
      </c>
      <c r="K65" s="75" t="e">
        <f>#REF!+#REF!</f>
        <v>#REF!</v>
      </c>
      <c r="L65" s="75" t="e">
        <f>#REF!+#REF!</f>
        <v>#REF!</v>
      </c>
      <c r="M65" s="75" t="e">
        <f>#REF!+#REF!</f>
        <v>#REF!</v>
      </c>
      <c r="N65" s="75" t="e">
        <f>#REF!+#REF!</f>
        <v>#REF!</v>
      </c>
      <c r="O65" s="75" t="e">
        <f>#REF!+#REF!</f>
        <v>#REF!</v>
      </c>
      <c r="P65" s="81" t="e">
        <f>#REF!+#REF!</f>
        <v>#REF!</v>
      </c>
      <c r="Q65" s="70" t="s">
        <v>221</v>
      </c>
    </row>
    <row r="66" spans="1:19" s="1" customFormat="1" ht="51" x14ac:dyDescent="0.2">
      <c r="A66" s="67"/>
      <c r="B66" s="68"/>
      <c r="C66" s="68"/>
      <c r="D66" s="89" t="s">
        <v>44</v>
      </c>
      <c r="E66" s="75" t="e">
        <f>#REF!+#REF!</f>
        <v>#REF!</v>
      </c>
      <c r="F66" s="75" t="e">
        <f>#REF!+#REF!</f>
        <v>#REF!</v>
      </c>
      <c r="G66" s="75" t="e">
        <f>#REF!+#REF!</f>
        <v>#REF!</v>
      </c>
      <c r="H66" s="75" t="e">
        <f>#REF!+#REF!</f>
        <v>#REF!</v>
      </c>
      <c r="I66" s="75" t="e">
        <f>#REF!+#REF!</f>
        <v>#REF!</v>
      </c>
      <c r="J66" s="75" t="e">
        <f>#REF!+#REF!</f>
        <v>#REF!</v>
      </c>
      <c r="K66" s="75" t="e">
        <f>#REF!+#REF!</f>
        <v>#REF!</v>
      </c>
      <c r="L66" s="75" t="e">
        <f>#REF!+#REF!</f>
        <v>#REF!</v>
      </c>
      <c r="M66" s="75" t="e">
        <f>#REF!+#REF!</f>
        <v>#REF!</v>
      </c>
      <c r="N66" s="75" t="e">
        <f>#REF!+#REF!</f>
        <v>#REF!</v>
      </c>
      <c r="O66" s="75" t="e">
        <f>#REF!+#REF!</f>
        <v>#REF!</v>
      </c>
      <c r="P66" s="81" t="e">
        <f>#REF!+#REF!</f>
        <v>#REF!</v>
      </c>
      <c r="Q66" s="70"/>
    </row>
    <row r="67" spans="1:19" s="1" customFormat="1" ht="63.75" x14ac:dyDescent="0.2">
      <c r="A67" s="67"/>
      <c r="B67" s="68"/>
      <c r="C67" s="68"/>
      <c r="D67" s="89" t="s">
        <v>215</v>
      </c>
      <c r="E67" s="75" t="e">
        <f>#REF!+#REF!</f>
        <v>#REF!</v>
      </c>
      <c r="F67" s="75" t="e">
        <f>#REF!+#REF!</f>
        <v>#REF!</v>
      </c>
      <c r="G67" s="75" t="e">
        <f>#REF!+#REF!</f>
        <v>#REF!</v>
      </c>
      <c r="H67" s="75" t="e">
        <f>#REF!+#REF!</f>
        <v>#REF!</v>
      </c>
      <c r="I67" s="75" t="e">
        <f>#REF!+#REF!</f>
        <v>#REF!</v>
      </c>
      <c r="J67" s="75" t="e">
        <f>#REF!+#REF!</f>
        <v>#REF!</v>
      </c>
      <c r="K67" s="75" t="e">
        <f>#REF!+#REF!</f>
        <v>#REF!</v>
      </c>
      <c r="L67" s="75" t="e">
        <f>#REF!+#REF!</f>
        <v>#REF!</v>
      </c>
      <c r="M67" s="75" t="e">
        <f>#REF!+#REF!</f>
        <v>#REF!</v>
      </c>
      <c r="N67" s="75" t="e">
        <f>#REF!+#REF!</f>
        <v>#REF!</v>
      </c>
      <c r="O67" s="75" t="e">
        <f>#REF!+#REF!</f>
        <v>#REF!</v>
      </c>
      <c r="P67" s="81" t="e">
        <f>#REF!+#REF!</f>
        <v>#REF!</v>
      </c>
      <c r="Q67" s="70"/>
    </row>
    <row r="68" spans="1:19" s="1" customFormat="1" ht="38.25" x14ac:dyDescent="0.2">
      <c r="A68" s="67" t="s">
        <v>147</v>
      </c>
      <c r="B68" s="68">
        <v>7363</v>
      </c>
      <c r="C68" s="68">
        <v>490</v>
      </c>
      <c r="D68" s="89" t="s">
        <v>141</v>
      </c>
      <c r="E68" s="75" t="e">
        <f>#REF!+#REF!</f>
        <v>#REF!</v>
      </c>
      <c r="F68" s="75" t="e">
        <f>#REF!+#REF!</f>
        <v>#REF!</v>
      </c>
      <c r="G68" s="75" t="e">
        <f>#REF!+#REF!</f>
        <v>#REF!</v>
      </c>
      <c r="H68" s="75" t="e">
        <f>#REF!+#REF!</f>
        <v>#REF!</v>
      </c>
      <c r="I68" s="75" t="e">
        <f>#REF!+#REF!</f>
        <v>#REF!</v>
      </c>
      <c r="J68" s="75" t="e">
        <f>#REF!+#REF!</f>
        <v>#REF!</v>
      </c>
      <c r="K68" s="75" t="e">
        <f>#REF!+#REF!</f>
        <v>#REF!</v>
      </c>
      <c r="L68" s="75" t="e">
        <f>#REF!+#REF!</f>
        <v>#REF!</v>
      </c>
      <c r="M68" s="75" t="e">
        <f>#REF!+#REF!</f>
        <v>#REF!</v>
      </c>
      <c r="N68" s="75" t="e">
        <f>#REF!+#REF!</f>
        <v>#REF!</v>
      </c>
      <c r="O68" s="75" t="e">
        <f>#REF!+#REF!</f>
        <v>#REF!</v>
      </c>
      <c r="P68" s="81" t="e">
        <f>#REF!+#REF!</f>
        <v>#REF!</v>
      </c>
      <c r="Q68" s="70"/>
    </row>
    <row r="69" spans="1:19" s="1" customFormat="1" ht="51" x14ac:dyDescent="0.2">
      <c r="A69" s="67"/>
      <c r="B69" s="68"/>
      <c r="C69" s="68"/>
      <c r="D69" s="89" t="s">
        <v>213</v>
      </c>
      <c r="E69" s="75" t="e">
        <f>#REF!+#REF!</f>
        <v>#REF!</v>
      </c>
      <c r="F69" s="75" t="e">
        <f>#REF!+#REF!</f>
        <v>#REF!</v>
      </c>
      <c r="G69" s="75" t="e">
        <f>#REF!+#REF!</f>
        <v>#REF!</v>
      </c>
      <c r="H69" s="75" t="e">
        <f>#REF!+#REF!</f>
        <v>#REF!</v>
      </c>
      <c r="I69" s="75" t="e">
        <f>#REF!+#REF!</f>
        <v>#REF!</v>
      </c>
      <c r="J69" s="75" t="e">
        <f>#REF!+#REF!</f>
        <v>#REF!</v>
      </c>
      <c r="K69" s="75" t="e">
        <f>#REF!+#REF!</f>
        <v>#REF!</v>
      </c>
      <c r="L69" s="75" t="e">
        <f>#REF!+#REF!</f>
        <v>#REF!</v>
      </c>
      <c r="M69" s="75" t="e">
        <f>#REF!+#REF!</f>
        <v>#REF!</v>
      </c>
      <c r="N69" s="75" t="e">
        <f>#REF!+#REF!</f>
        <v>#REF!</v>
      </c>
      <c r="O69" s="75" t="e">
        <f>#REF!+#REF!</f>
        <v>#REF!</v>
      </c>
      <c r="P69" s="81" t="e">
        <f>#REF!+#REF!</f>
        <v>#REF!</v>
      </c>
      <c r="Q69" s="70"/>
    </row>
    <row r="70" spans="1:19" s="1" customFormat="1" ht="51" x14ac:dyDescent="0.2">
      <c r="A70" s="67" t="s">
        <v>148</v>
      </c>
      <c r="B70" s="68">
        <v>7367</v>
      </c>
      <c r="C70" s="68">
        <v>490</v>
      </c>
      <c r="D70" s="89" t="s">
        <v>149</v>
      </c>
      <c r="E70" s="75" t="e">
        <f>#REF!+#REF!</f>
        <v>#REF!</v>
      </c>
      <c r="F70" s="75" t="e">
        <f>#REF!+#REF!</f>
        <v>#REF!</v>
      </c>
      <c r="G70" s="75" t="e">
        <f>#REF!+#REF!</f>
        <v>#REF!</v>
      </c>
      <c r="H70" s="75" t="e">
        <f>#REF!+#REF!</f>
        <v>#REF!</v>
      </c>
      <c r="I70" s="75" t="e">
        <f>#REF!+#REF!</f>
        <v>#REF!</v>
      </c>
      <c r="J70" s="75" t="e">
        <f>#REF!+#REF!</f>
        <v>#REF!</v>
      </c>
      <c r="K70" s="75" t="e">
        <f>#REF!+#REF!</f>
        <v>#REF!</v>
      </c>
      <c r="L70" s="75" t="e">
        <f>#REF!+#REF!</f>
        <v>#REF!</v>
      </c>
      <c r="M70" s="75" t="e">
        <f>#REF!+#REF!</f>
        <v>#REF!</v>
      </c>
      <c r="N70" s="75" t="e">
        <f>#REF!+#REF!</f>
        <v>#REF!</v>
      </c>
      <c r="O70" s="75" t="e">
        <f>#REF!+#REF!</f>
        <v>#REF!</v>
      </c>
      <c r="P70" s="81" t="e">
        <f>#REF!+#REF!</f>
        <v>#REF!</v>
      </c>
      <c r="Q70" s="70"/>
    </row>
    <row r="71" spans="1:19" s="1" customFormat="1" ht="76.5" x14ac:dyDescent="0.2">
      <c r="A71" s="67"/>
      <c r="B71" s="68"/>
      <c r="C71" s="68"/>
      <c r="D71" s="89" t="s">
        <v>214</v>
      </c>
      <c r="E71" s="75" t="e">
        <f>#REF!+#REF!</f>
        <v>#REF!</v>
      </c>
      <c r="F71" s="75" t="e">
        <f>#REF!+#REF!</f>
        <v>#REF!</v>
      </c>
      <c r="G71" s="75" t="e">
        <f>#REF!+#REF!</f>
        <v>#REF!</v>
      </c>
      <c r="H71" s="75" t="e">
        <f>#REF!+#REF!</f>
        <v>#REF!</v>
      </c>
      <c r="I71" s="75" t="e">
        <f>#REF!+#REF!</f>
        <v>#REF!</v>
      </c>
      <c r="J71" s="75" t="e">
        <f>#REF!+#REF!</f>
        <v>#REF!</v>
      </c>
      <c r="K71" s="75" t="e">
        <f>#REF!+#REF!</f>
        <v>#REF!</v>
      </c>
      <c r="L71" s="75" t="e">
        <f>#REF!+#REF!</f>
        <v>#REF!</v>
      </c>
      <c r="M71" s="75" t="e">
        <f>#REF!+#REF!</f>
        <v>#REF!</v>
      </c>
      <c r="N71" s="75" t="e">
        <f>#REF!+#REF!</f>
        <v>#REF!</v>
      </c>
      <c r="O71" s="75" t="e">
        <f>#REF!+#REF!</f>
        <v>#REF!</v>
      </c>
      <c r="P71" s="81" t="e">
        <f>#REF!+#REF!</f>
        <v>#REF!</v>
      </c>
      <c r="Q71" s="70"/>
    </row>
    <row r="72" spans="1:19" s="1" customFormat="1" ht="38.25" x14ac:dyDescent="0.2">
      <c r="A72" s="71">
        <v>800000</v>
      </c>
      <c r="B72" s="72"/>
      <c r="C72" s="72"/>
      <c r="D72" s="90" t="s">
        <v>54</v>
      </c>
      <c r="E72" s="74" t="e">
        <f>#REF!+#REF!</f>
        <v>#REF!</v>
      </c>
      <c r="F72" s="74" t="e">
        <f>#REF!+#REF!</f>
        <v>#REF!</v>
      </c>
      <c r="G72" s="74" t="e">
        <f>#REF!+#REF!</f>
        <v>#REF!</v>
      </c>
      <c r="H72" s="74" t="e">
        <f>#REF!+#REF!</f>
        <v>#REF!</v>
      </c>
      <c r="I72" s="74" t="e">
        <f>#REF!+#REF!</f>
        <v>#REF!</v>
      </c>
      <c r="J72" s="74" t="e">
        <f>#REF!+#REF!</f>
        <v>#REF!</v>
      </c>
      <c r="K72" s="74" t="e">
        <f>#REF!+#REF!</f>
        <v>#REF!</v>
      </c>
      <c r="L72" s="74" t="e">
        <f>#REF!+#REF!</f>
        <v>#REF!</v>
      </c>
      <c r="M72" s="74" t="e">
        <f>#REF!+#REF!</f>
        <v>#REF!</v>
      </c>
      <c r="N72" s="74" t="e">
        <f>#REF!+#REF!</f>
        <v>#REF!</v>
      </c>
      <c r="O72" s="74" t="e">
        <f>#REF!+#REF!</f>
        <v>#REF!</v>
      </c>
      <c r="P72" s="82" t="e">
        <f>#REF!+#REF!</f>
        <v>#REF!</v>
      </c>
      <c r="Q72" s="66" t="s">
        <v>221</v>
      </c>
    </row>
    <row r="73" spans="1:19" s="1" customFormat="1" ht="38.25" x14ac:dyDescent="0.2">
      <c r="A73" s="67">
        <v>810000</v>
      </c>
      <c r="B73" s="68"/>
      <c r="C73" s="68"/>
      <c r="D73" s="89" t="s">
        <v>54</v>
      </c>
      <c r="E73" s="75" t="e">
        <f>#REF!+#REF!</f>
        <v>#REF!</v>
      </c>
      <c r="F73" s="75" t="e">
        <f>#REF!+#REF!</f>
        <v>#REF!</v>
      </c>
      <c r="G73" s="75" t="e">
        <f>#REF!+#REF!</f>
        <v>#REF!</v>
      </c>
      <c r="H73" s="75" t="e">
        <f>#REF!+#REF!</f>
        <v>#REF!</v>
      </c>
      <c r="I73" s="75" t="e">
        <f>#REF!+#REF!</f>
        <v>#REF!</v>
      </c>
      <c r="J73" s="75" t="e">
        <f>#REF!+#REF!</f>
        <v>#REF!</v>
      </c>
      <c r="K73" s="75" t="e">
        <f>#REF!+#REF!</f>
        <v>#REF!</v>
      </c>
      <c r="L73" s="75" t="e">
        <f>#REF!+#REF!</f>
        <v>#REF!</v>
      </c>
      <c r="M73" s="75" t="e">
        <f>#REF!+#REF!</f>
        <v>#REF!</v>
      </c>
      <c r="N73" s="75" t="e">
        <f>#REF!+#REF!</f>
        <v>#REF!</v>
      </c>
      <c r="O73" s="75" t="e">
        <f>#REF!+#REF!</f>
        <v>#REF!</v>
      </c>
      <c r="P73" s="81" t="e">
        <f>#REF!+#REF!</f>
        <v>#REF!</v>
      </c>
      <c r="Q73" s="69" t="s">
        <v>221</v>
      </c>
    </row>
    <row r="74" spans="1:19" s="1" customFormat="1" ht="38.25" x14ac:dyDescent="0.2">
      <c r="A74" s="67">
        <v>810160</v>
      </c>
      <c r="B74" s="68">
        <v>160</v>
      </c>
      <c r="C74" s="68">
        <v>111</v>
      </c>
      <c r="D74" s="89" t="s">
        <v>29</v>
      </c>
      <c r="E74" s="75" t="e">
        <f>#REF!+#REF!</f>
        <v>#REF!</v>
      </c>
      <c r="F74" s="75" t="e">
        <f>#REF!+#REF!</f>
        <v>#REF!</v>
      </c>
      <c r="G74" s="75" t="e">
        <f>#REF!+#REF!</f>
        <v>#REF!</v>
      </c>
      <c r="H74" s="75" t="e">
        <f>#REF!+#REF!</f>
        <v>#REF!</v>
      </c>
      <c r="I74" s="75" t="e">
        <f>#REF!+#REF!</f>
        <v>#REF!</v>
      </c>
      <c r="J74" s="75" t="e">
        <f>#REF!+#REF!</f>
        <v>#REF!</v>
      </c>
      <c r="K74" s="75" t="e">
        <f>#REF!+#REF!</f>
        <v>#REF!</v>
      </c>
      <c r="L74" s="75" t="e">
        <f>#REF!+#REF!</f>
        <v>#REF!</v>
      </c>
      <c r="M74" s="75" t="e">
        <f>#REF!+#REF!</f>
        <v>#REF!</v>
      </c>
      <c r="N74" s="75" t="e">
        <f>#REF!+#REF!</f>
        <v>#REF!</v>
      </c>
      <c r="O74" s="75" t="e">
        <f>#REF!+#REF!</f>
        <v>#REF!</v>
      </c>
      <c r="P74" s="81" t="e">
        <f>#REF!+#REF!</f>
        <v>#REF!</v>
      </c>
      <c r="Q74" s="70"/>
      <c r="S74" s="76"/>
    </row>
    <row r="75" spans="1:19" s="1" customFormat="1" ht="38.25" x14ac:dyDescent="0.2">
      <c r="A75" s="67">
        <v>813011</v>
      </c>
      <c r="B75" s="68">
        <v>3011</v>
      </c>
      <c r="C75" s="68">
        <v>1030</v>
      </c>
      <c r="D75" s="89" t="s">
        <v>55</v>
      </c>
      <c r="E75" s="75" t="e">
        <f>#REF!+#REF!</f>
        <v>#REF!</v>
      </c>
      <c r="F75" s="75" t="e">
        <f>#REF!+#REF!</f>
        <v>#REF!</v>
      </c>
      <c r="G75" s="75" t="e">
        <f>#REF!+#REF!</f>
        <v>#REF!</v>
      </c>
      <c r="H75" s="75" t="e">
        <f>#REF!+#REF!</f>
        <v>#REF!</v>
      </c>
      <c r="I75" s="75" t="e">
        <f>#REF!+#REF!</f>
        <v>#REF!</v>
      </c>
      <c r="J75" s="75" t="e">
        <f>#REF!+#REF!</f>
        <v>#REF!</v>
      </c>
      <c r="K75" s="75" t="e">
        <f>#REF!+#REF!</f>
        <v>#REF!</v>
      </c>
      <c r="L75" s="75" t="e">
        <f>#REF!+#REF!</f>
        <v>#REF!</v>
      </c>
      <c r="M75" s="75" t="e">
        <f>#REF!+#REF!</f>
        <v>#REF!</v>
      </c>
      <c r="N75" s="75" t="e">
        <f>#REF!+#REF!</f>
        <v>#REF!</v>
      </c>
      <c r="O75" s="75" t="e">
        <f>#REF!+#REF!</f>
        <v>#REF!</v>
      </c>
      <c r="P75" s="81" t="e">
        <f>#REF!+#REF!</f>
        <v>#REF!</v>
      </c>
      <c r="Q75" s="70"/>
    </row>
    <row r="76" spans="1:19" s="1" customFormat="1" ht="140.25" x14ac:dyDescent="0.2">
      <c r="A76" s="67"/>
      <c r="B76" s="68"/>
      <c r="C76" s="68"/>
      <c r="D76" s="89" t="s">
        <v>56</v>
      </c>
      <c r="E76" s="75" t="e">
        <f>#REF!+#REF!</f>
        <v>#REF!</v>
      </c>
      <c r="F76" s="75" t="e">
        <f>#REF!+#REF!</f>
        <v>#REF!</v>
      </c>
      <c r="G76" s="75" t="e">
        <f>#REF!+#REF!</f>
        <v>#REF!</v>
      </c>
      <c r="H76" s="75" t="e">
        <f>#REF!+#REF!</f>
        <v>#REF!</v>
      </c>
      <c r="I76" s="75" t="e">
        <f>#REF!+#REF!</f>
        <v>#REF!</v>
      </c>
      <c r="J76" s="75" t="e">
        <f>#REF!+#REF!</f>
        <v>#REF!</v>
      </c>
      <c r="K76" s="75" t="e">
        <f>#REF!+#REF!</f>
        <v>#REF!</v>
      </c>
      <c r="L76" s="75" t="e">
        <f>#REF!+#REF!</f>
        <v>#REF!</v>
      </c>
      <c r="M76" s="75" t="e">
        <f>#REF!+#REF!</f>
        <v>#REF!</v>
      </c>
      <c r="N76" s="75" t="e">
        <f>#REF!+#REF!</f>
        <v>#REF!</v>
      </c>
      <c r="O76" s="75" t="e">
        <f>#REF!+#REF!</f>
        <v>#REF!</v>
      </c>
      <c r="P76" s="81" t="e">
        <f>#REF!+#REF!</f>
        <v>#REF!</v>
      </c>
      <c r="Q76" s="70"/>
    </row>
    <row r="77" spans="1:19" s="1" customFormat="1" ht="38.25" x14ac:dyDescent="0.2">
      <c r="A77" s="67">
        <v>813012</v>
      </c>
      <c r="B77" s="68">
        <v>3012</v>
      </c>
      <c r="C77" s="68">
        <v>1060</v>
      </c>
      <c r="D77" s="89" t="s">
        <v>57</v>
      </c>
      <c r="E77" s="75" t="e">
        <f>#REF!+#REF!</f>
        <v>#REF!</v>
      </c>
      <c r="F77" s="75" t="e">
        <f>#REF!+#REF!</f>
        <v>#REF!</v>
      </c>
      <c r="G77" s="75" t="e">
        <f>#REF!+#REF!</f>
        <v>#REF!</v>
      </c>
      <c r="H77" s="75" t="e">
        <f>#REF!+#REF!</f>
        <v>#REF!</v>
      </c>
      <c r="I77" s="75" t="e">
        <f>#REF!+#REF!</f>
        <v>#REF!</v>
      </c>
      <c r="J77" s="75" t="e">
        <f>#REF!+#REF!</f>
        <v>#REF!</v>
      </c>
      <c r="K77" s="75" t="e">
        <f>#REF!+#REF!</f>
        <v>#REF!</v>
      </c>
      <c r="L77" s="75" t="e">
        <f>#REF!+#REF!</f>
        <v>#REF!</v>
      </c>
      <c r="M77" s="75" t="e">
        <f>#REF!+#REF!</f>
        <v>#REF!</v>
      </c>
      <c r="N77" s="75" t="e">
        <f>#REF!+#REF!</f>
        <v>#REF!</v>
      </c>
      <c r="O77" s="75" t="e">
        <f>#REF!+#REF!</f>
        <v>#REF!</v>
      </c>
      <c r="P77" s="81" t="e">
        <f>#REF!+#REF!</f>
        <v>#REF!</v>
      </c>
      <c r="Q77" s="70"/>
    </row>
    <row r="78" spans="1:19" s="1" customFormat="1" ht="140.25" x14ac:dyDescent="0.2">
      <c r="A78" s="67"/>
      <c r="B78" s="68"/>
      <c r="C78" s="68"/>
      <c r="D78" s="89" t="s">
        <v>56</v>
      </c>
      <c r="E78" s="75" t="e">
        <f>#REF!+#REF!</f>
        <v>#REF!</v>
      </c>
      <c r="F78" s="75" t="e">
        <f>#REF!+#REF!</f>
        <v>#REF!</v>
      </c>
      <c r="G78" s="75" t="e">
        <f>#REF!+#REF!</f>
        <v>#REF!</v>
      </c>
      <c r="H78" s="75" t="e">
        <f>#REF!+#REF!</f>
        <v>#REF!</v>
      </c>
      <c r="I78" s="75" t="e">
        <f>#REF!+#REF!</f>
        <v>#REF!</v>
      </c>
      <c r="J78" s="75" t="e">
        <f>#REF!+#REF!</f>
        <v>#REF!</v>
      </c>
      <c r="K78" s="75" t="e">
        <f>#REF!+#REF!</f>
        <v>#REF!</v>
      </c>
      <c r="L78" s="75" t="e">
        <f>#REF!+#REF!</f>
        <v>#REF!</v>
      </c>
      <c r="M78" s="75" t="e">
        <f>#REF!+#REF!</f>
        <v>#REF!</v>
      </c>
      <c r="N78" s="75" t="e">
        <f>#REF!+#REF!</f>
        <v>#REF!</v>
      </c>
      <c r="O78" s="75" t="e">
        <f>#REF!+#REF!</f>
        <v>#REF!</v>
      </c>
      <c r="P78" s="81" t="e">
        <f>#REF!+#REF!</f>
        <v>#REF!</v>
      </c>
      <c r="Q78" s="70"/>
    </row>
    <row r="79" spans="1:19" s="1" customFormat="1" ht="51" x14ac:dyDescent="0.2">
      <c r="A79" s="67" t="s">
        <v>150</v>
      </c>
      <c r="B79" s="68">
        <v>3021</v>
      </c>
      <c r="C79" s="68">
        <v>1030</v>
      </c>
      <c r="D79" s="89" t="s">
        <v>58</v>
      </c>
      <c r="E79" s="75" t="e">
        <f>#REF!+#REF!</f>
        <v>#REF!</v>
      </c>
      <c r="F79" s="75" t="e">
        <f>#REF!+#REF!</f>
        <v>#REF!</v>
      </c>
      <c r="G79" s="75" t="e">
        <f>#REF!+#REF!</f>
        <v>#REF!</v>
      </c>
      <c r="H79" s="75" t="e">
        <f>#REF!+#REF!</f>
        <v>#REF!</v>
      </c>
      <c r="I79" s="75" t="e">
        <f>#REF!+#REF!</f>
        <v>#REF!</v>
      </c>
      <c r="J79" s="75" t="e">
        <f>#REF!+#REF!</f>
        <v>#REF!</v>
      </c>
      <c r="K79" s="75" t="e">
        <f>#REF!+#REF!</f>
        <v>#REF!</v>
      </c>
      <c r="L79" s="75" t="e">
        <f>#REF!+#REF!</f>
        <v>#REF!</v>
      </c>
      <c r="M79" s="75" t="e">
        <f>#REF!+#REF!</f>
        <v>#REF!</v>
      </c>
      <c r="N79" s="75" t="e">
        <f>#REF!+#REF!</f>
        <v>#REF!</v>
      </c>
      <c r="O79" s="75" t="e">
        <f>#REF!+#REF!</f>
        <v>#REF!</v>
      </c>
      <c r="P79" s="81" t="e">
        <f>#REF!+#REF!</f>
        <v>#REF!</v>
      </c>
      <c r="Q79" s="70"/>
    </row>
    <row r="80" spans="1:19" s="1" customFormat="1" ht="76.5" x14ac:dyDescent="0.2">
      <c r="A80" s="67"/>
      <c r="B80" s="68"/>
      <c r="C80" s="68"/>
      <c r="D80" s="89" t="s">
        <v>59</v>
      </c>
      <c r="E80" s="75" t="e">
        <f>#REF!+#REF!</f>
        <v>#REF!</v>
      </c>
      <c r="F80" s="75" t="e">
        <f>#REF!+#REF!</f>
        <v>#REF!</v>
      </c>
      <c r="G80" s="75" t="e">
        <f>#REF!+#REF!</f>
        <v>#REF!</v>
      </c>
      <c r="H80" s="75" t="e">
        <f>#REF!+#REF!</f>
        <v>#REF!</v>
      </c>
      <c r="I80" s="75" t="e">
        <f>#REF!+#REF!</f>
        <v>#REF!</v>
      </c>
      <c r="J80" s="75" t="e">
        <f>#REF!+#REF!</f>
        <v>#REF!</v>
      </c>
      <c r="K80" s="75" t="e">
        <f>#REF!+#REF!</f>
        <v>#REF!</v>
      </c>
      <c r="L80" s="75" t="e">
        <f>#REF!+#REF!</f>
        <v>#REF!</v>
      </c>
      <c r="M80" s="75" t="e">
        <f>#REF!+#REF!</f>
        <v>#REF!</v>
      </c>
      <c r="N80" s="75" t="e">
        <f>#REF!+#REF!</f>
        <v>#REF!</v>
      </c>
      <c r="O80" s="75" t="e">
        <f>#REF!+#REF!</f>
        <v>#REF!</v>
      </c>
      <c r="P80" s="81" t="e">
        <f>#REF!+#REF!</f>
        <v>#REF!</v>
      </c>
      <c r="Q80" s="70"/>
    </row>
    <row r="81" spans="1:17" s="1" customFormat="1" ht="51" x14ac:dyDescent="0.2">
      <c r="A81" s="67" t="s">
        <v>151</v>
      </c>
      <c r="B81" s="68">
        <v>3022</v>
      </c>
      <c r="C81" s="68">
        <v>1060</v>
      </c>
      <c r="D81" s="89" t="s">
        <v>60</v>
      </c>
      <c r="E81" s="75" t="e">
        <f>#REF!+#REF!</f>
        <v>#REF!</v>
      </c>
      <c r="F81" s="75" t="e">
        <f>#REF!+#REF!</f>
        <v>#REF!</v>
      </c>
      <c r="G81" s="75" t="e">
        <f>#REF!+#REF!</f>
        <v>#REF!</v>
      </c>
      <c r="H81" s="75" t="e">
        <f>#REF!+#REF!</f>
        <v>#REF!</v>
      </c>
      <c r="I81" s="75" t="e">
        <f>#REF!+#REF!</f>
        <v>#REF!</v>
      </c>
      <c r="J81" s="75" t="e">
        <f>#REF!+#REF!</f>
        <v>#REF!</v>
      </c>
      <c r="K81" s="75" t="e">
        <f>#REF!+#REF!</f>
        <v>#REF!</v>
      </c>
      <c r="L81" s="75" t="e">
        <f>#REF!+#REF!</f>
        <v>#REF!</v>
      </c>
      <c r="M81" s="75" t="e">
        <f>#REF!+#REF!</f>
        <v>#REF!</v>
      </c>
      <c r="N81" s="75" t="e">
        <f>#REF!+#REF!</f>
        <v>#REF!</v>
      </c>
      <c r="O81" s="75" t="e">
        <f>#REF!+#REF!</f>
        <v>#REF!</v>
      </c>
      <c r="P81" s="81" t="e">
        <f>#REF!+#REF!</f>
        <v>#REF!</v>
      </c>
      <c r="Q81" s="70"/>
    </row>
    <row r="82" spans="1:17" s="1" customFormat="1" ht="76.5" x14ac:dyDescent="0.2">
      <c r="A82" s="67"/>
      <c r="B82" s="68"/>
      <c r="C82" s="68"/>
      <c r="D82" s="89" t="s">
        <v>59</v>
      </c>
      <c r="E82" s="75" t="e">
        <f>#REF!+#REF!</f>
        <v>#REF!</v>
      </c>
      <c r="F82" s="75" t="e">
        <f>#REF!+#REF!</f>
        <v>#REF!</v>
      </c>
      <c r="G82" s="75" t="e">
        <f>#REF!+#REF!</f>
        <v>#REF!</v>
      </c>
      <c r="H82" s="75" t="e">
        <f>#REF!+#REF!</f>
        <v>#REF!</v>
      </c>
      <c r="I82" s="75" t="e">
        <f>#REF!+#REF!</f>
        <v>#REF!</v>
      </c>
      <c r="J82" s="75" t="e">
        <f>#REF!+#REF!</f>
        <v>#REF!</v>
      </c>
      <c r="K82" s="75" t="e">
        <f>#REF!+#REF!</f>
        <v>#REF!</v>
      </c>
      <c r="L82" s="75" t="e">
        <f>#REF!+#REF!</f>
        <v>#REF!</v>
      </c>
      <c r="M82" s="75" t="e">
        <f>#REF!+#REF!</f>
        <v>#REF!</v>
      </c>
      <c r="N82" s="75" t="e">
        <f>#REF!+#REF!</f>
        <v>#REF!</v>
      </c>
      <c r="O82" s="75" t="e">
        <f>#REF!+#REF!</f>
        <v>#REF!</v>
      </c>
      <c r="P82" s="81" t="e">
        <f>#REF!+#REF!</f>
        <v>#REF!</v>
      </c>
      <c r="Q82" s="70"/>
    </row>
    <row r="83" spans="1:17" s="1" customFormat="1" ht="25.5" x14ac:dyDescent="0.2">
      <c r="A83" s="67" t="s">
        <v>152</v>
      </c>
      <c r="B83" s="68">
        <v>3031</v>
      </c>
      <c r="C83" s="68">
        <v>1030</v>
      </c>
      <c r="D83" s="89" t="s">
        <v>61</v>
      </c>
      <c r="E83" s="75" t="e">
        <f>#REF!+#REF!</f>
        <v>#REF!</v>
      </c>
      <c r="F83" s="75" t="e">
        <f>#REF!+#REF!</f>
        <v>#REF!</v>
      </c>
      <c r="G83" s="75" t="e">
        <f>#REF!+#REF!</f>
        <v>#REF!</v>
      </c>
      <c r="H83" s="75" t="e">
        <f>#REF!+#REF!</f>
        <v>#REF!</v>
      </c>
      <c r="I83" s="75" t="e">
        <f>#REF!+#REF!</f>
        <v>#REF!</v>
      </c>
      <c r="J83" s="75" t="e">
        <f>#REF!+#REF!</f>
        <v>#REF!</v>
      </c>
      <c r="K83" s="75" t="e">
        <f>#REF!+#REF!</f>
        <v>#REF!</v>
      </c>
      <c r="L83" s="75" t="e">
        <f>#REF!+#REF!</f>
        <v>#REF!</v>
      </c>
      <c r="M83" s="75" t="e">
        <f>#REF!+#REF!</f>
        <v>#REF!</v>
      </c>
      <c r="N83" s="75" t="e">
        <f>#REF!+#REF!</f>
        <v>#REF!</v>
      </c>
      <c r="O83" s="75" t="e">
        <f>#REF!+#REF!</f>
        <v>#REF!</v>
      </c>
      <c r="P83" s="81" t="e">
        <f>#REF!+#REF!</f>
        <v>#REF!</v>
      </c>
      <c r="Q83" s="70"/>
    </row>
    <row r="84" spans="1:17" s="13" customFormat="1" ht="25.5" x14ac:dyDescent="0.2">
      <c r="A84" s="67" t="s">
        <v>153</v>
      </c>
      <c r="B84" s="68">
        <v>3032</v>
      </c>
      <c r="C84" s="68">
        <v>1070</v>
      </c>
      <c r="D84" s="89" t="s">
        <v>154</v>
      </c>
      <c r="E84" s="75" t="e">
        <f>#REF!+#REF!</f>
        <v>#REF!</v>
      </c>
      <c r="F84" s="75" t="e">
        <f>#REF!+#REF!</f>
        <v>#REF!</v>
      </c>
      <c r="G84" s="75" t="e">
        <f>#REF!+#REF!</f>
        <v>#REF!</v>
      </c>
      <c r="H84" s="75" t="e">
        <f>#REF!+#REF!</f>
        <v>#REF!</v>
      </c>
      <c r="I84" s="75" t="e">
        <f>#REF!+#REF!</f>
        <v>#REF!</v>
      </c>
      <c r="J84" s="75" t="e">
        <f>#REF!+#REF!</f>
        <v>#REF!</v>
      </c>
      <c r="K84" s="75" t="e">
        <f>#REF!+#REF!</f>
        <v>#REF!</v>
      </c>
      <c r="L84" s="75" t="e">
        <f>#REF!+#REF!</f>
        <v>#REF!</v>
      </c>
      <c r="M84" s="75" t="e">
        <f>#REF!+#REF!</f>
        <v>#REF!</v>
      </c>
      <c r="N84" s="75" t="e">
        <f>#REF!+#REF!</f>
        <v>#REF!</v>
      </c>
      <c r="O84" s="75" t="e">
        <f>#REF!+#REF!</f>
        <v>#REF!</v>
      </c>
      <c r="P84" s="81" t="e">
        <f>#REF!+#REF!</f>
        <v>#REF!</v>
      </c>
      <c r="Q84" s="70"/>
    </row>
    <row r="85" spans="1:17" s="22" customFormat="1" ht="38.25" x14ac:dyDescent="0.2">
      <c r="A85" s="67" t="s">
        <v>155</v>
      </c>
      <c r="B85" s="68">
        <v>3033</v>
      </c>
      <c r="C85" s="68">
        <v>1070</v>
      </c>
      <c r="D85" s="89" t="s">
        <v>62</v>
      </c>
      <c r="E85" s="75" t="e">
        <f>#REF!+#REF!</f>
        <v>#REF!</v>
      </c>
      <c r="F85" s="75" t="e">
        <f>#REF!+#REF!</f>
        <v>#REF!</v>
      </c>
      <c r="G85" s="75" t="e">
        <f>#REF!+#REF!</f>
        <v>#REF!</v>
      </c>
      <c r="H85" s="75" t="e">
        <f>#REF!+#REF!</f>
        <v>#REF!</v>
      </c>
      <c r="I85" s="75" t="e">
        <f>#REF!+#REF!</f>
        <v>#REF!</v>
      </c>
      <c r="J85" s="75" t="e">
        <f>#REF!+#REF!</f>
        <v>#REF!</v>
      </c>
      <c r="K85" s="75" t="e">
        <f>#REF!+#REF!</f>
        <v>#REF!</v>
      </c>
      <c r="L85" s="75" t="e">
        <f>#REF!+#REF!</f>
        <v>#REF!</v>
      </c>
      <c r="M85" s="75" t="e">
        <f>#REF!+#REF!</f>
        <v>#REF!</v>
      </c>
      <c r="N85" s="75" t="e">
        <f>#REF!+#REF!</f>
        <v>#REF!</v>
      </c>
      <c r="O85" s="75" t="e">
        <f>#REF!+#REF!</f>
        <v>#REF!</v>
      </c>
      <c r="P85" s="81" t="e">
        <f>#REF!+#REF!</f>
        <v>#REF!</v>
      </c>
      <c r="Q85" s="70"/>
    </row>
    <row r="86" spans="1:17" s="1" customFormat="1" ht="38.25" x14ac:dyDescent="0.2">
      <c r="A86" s="67" t="s">
        <v>156</v>
      </c>
      <c r="B86" s="68">
        <v>3035</v>
      </c>
      <c r="C86" s="68">
        <v>1070</v>
      </c>
      <c r="D86" s="89" t="s">
        <v>63</v>
      </c>
      <c r="E86" s="75" t="e">
        <f>#REF!+#REF!</f>
        <v>#REF!</v>
      </c>
      <c r="F86" s="75" t="e">
        <f>#REF!+#REF!</f>
        <v>#REF!</v>
      </c>
      <c r="G86" s="75" t="e">
        <f>#REF!+#REF!</f>
        <v>#REF!</v>
      </c>
      <c r="H86" s="75" t="e">
        <f>#REF!+#REF!</f>
        <v>#REF!</v>
      </c>
      <c r="I86" s="75" t="e">
        <f>#REF!+#REF!</f>
        <v>#REF!</v>
      </c>
      <c r="J86" s="75" t="e">
        <f>#REF!+#REF!</f>
        <v>#REF!</v>
      </c>
      <c r="K86" s="75" t="e">
        <f>#REF!+#REF!</f>
        <v>#REF!</v>
      </c>
      <c r="L86" s="75" t="e">
        <f>#REF!+#REF!</f>
        <v>#REF!</v>
      </c>
      <c r="M86" s="75" t="e">
        <f>#REF!+#REF!</f>
        <v>#REF!</v>
      </c>
      <c r="N86" s="75" t="e">
        <f>#REF!+#REF!</f>
        <v>#REF!</v>
      </c>
      <c r="O86" s="75" t="e">
        <f>#REF!+#REF!</f>
        <v>#REF!</v>
      </c>
      <c r="P86" s="81" t="e">
        <f>#REF!+#REF!</f>
        <v>#REF!</v>
      </c>
      <c r="Q86" s="70"/>
    </row>
    <row r="87" spans="1:17" s="1" customFormat="1" ht="25.5" x14ac:dyDescent="0.2">
      <c r="A87" s="67" t="s">
        <v>157</v>
      </c>
      <c r="B87" s="68">
        <v>3041</v>
      </c>
      <c r="C87" s="68">
        <v>1040</v>
      </c>
      <c r="D87" s="89" t="s">
        <v>64</v>
      </c>
      <c r="E87" s="75" t="e">
        <f>#REF!+#REF!</f>
        <v>#REF!</v>
      </c>
      <c r="F87" s="75" t="e">
        <f>#REF!+#REF!</f>
        <v>#REF!</v>
      </c>
      <c r="G87" s="75" t="e">
        <f>#REF!+#REF!</f>
        <v>#REF!</v>
      </c>
      <c r="H87" s="75" t="e">
        <f>#REF!+#REF!</f>
        <v>#REF!</v>
      </c>
      <c r="I87" s="75" t="e">
        <f>#REF!+#REF!</f>
        <v>#REF!</v>
      </c>
      <c r="J87" s="75" t="e">
        <f>#REF!+#REF!</f>
        <v>#REF!</v>
      </c>
      <c r="K87" s="75" t="e">
        <f>#REF!+#REF!</f>
        <v>#REF!</v>
      </c>
      <c r="L87" s="75" t="e">
        <f>#REF!+#REF!</f>
        <v>#REF!</v>
      </c>
      <c r="M87" s="75" t="e">
        <f>#REF!+#REF!</f>
        <v>#REF!</v>
      </c>
      <c r="N87" s="75" t="e">
        <f>#REF!+#REF!</f>
        <v>#REF!</v>
      </c>
      <c r="O87" s="75" t="e">
        <f>#REF!+#REF!</f>
        <v>#REF!</v>
      </c>
      <c r="P87" s="81" t="e">
        <f>#REF!+#REF!</f>
        <v>#REF!</v>
      </c>
      <c r="Q87" s="70"/>
    </row>
    <row r="88" spans="1:17" s="1" customFormat="1" ht="229.5" x14ac:dyDescent="0.2">
      <c r="A88" s="67"/>
      <c r="B88" s="68"/>
      <c r="C88" s="68"/>
      <c r="D88" s="89" t="s">
        <v>65</v>
      </c>
      <c r="E88" s="75" t="e">
        <f>#REF!+#REF!</f>
        <v>#REF!</v>
      </c>
      <c r="F88" s="75" t="e">
        <f>#REF!+#REF!</f>
        <v>#REF!</v>
      </c>
      <c r="G88" s="75" t="e">
        <f>#REF!+#REF!</f>
        <v>#REF!</v>
      </c>
      <c r="H88" s="75" t="e">
        <f>#REF!+#REF!</f>
        <v>#REF!</v>
      </c>
      <c r="I88" s="75" t="e">
        <f>#REF!+#REF!</f>
        <v>#REF!</v>
      </c>
      <c r="J88" s="75" t="e">
        <f>#REF!+#REF!</f>
        <v>#REF!</v>
      </c>
      <c r="K88" s="75" t="e">
        <f>#REF!+#REF!</f>
        <v>#REF!</v>
      </c>
      <c r="L88" s="75" t="e">
        <f>#REF!+#REF!</f>
        <v>#REF!</v>
      </c>
      <c r="M88" s="75" t="e">
        <f>#REF!+#REF!</f>
        <v>#REF!</v>
      </c>
      <c r="N88" s="75" t="e">
        <f>#REF!+#REF!</f>
        <v>#REF!</v>
      </c>
      <c r="O88" s="75" t="e">
        <f>#REF!+#REF!</f>
        <v>#REF!</v>
      </c>
      <c r="P88" s="81" t="e">
        <f>#REF!+#REF!</f>
        <v>#REF!</v>
      </c>
      <c r="Q88" s="70"/>
    </row>
    <row r="89" spans="1:17" s="1" customFormat="1" ht="25.5" x14ac:dyDescent="0.2">
      <c r="A89" s="67" t="s">
        <v>158</v>
      </c>
      <c r="B89" s="68">
        <v>3042</v>
      </c>
      <c r="C89" s="68">
        <v>1040</v>
      </c>
      <c r="D89" s="89" t="s">
        <v>66</v>
      </c>
      <c r="E89" s="75" t="e">
        <f>#REF!+#REF!</f>
        <v>#REF!</v>
      </c>
      <c r="F89" s="75" t="e">
        <f>#REF!+#REF!</f>
        <v>#REF!</v>
      </c>
      <c r="G89" s="75" t="e">
        <f>#REF!+#REF!</f>
        <v>#REF!</v>
      </c>
      <c r="H89" s="75" t="e">
        <f>#REF!+#REF!</f>
        <v>#REF!</v>
      </c>
      <c r="I89" s="75" t="e">
        <f>#REF!+#REF!</f>
        <v>#REF!</v>
      </c>
      <c r="J89" s="75" t="e">
        <f>#REF!+#REF!</f>
        <v>#REF!</v>
      </c>
      <c r="K89" s="75" t="e">
        <f>#REF!+#REF!</f>
        <v>#REF!</v>
      </c>
      <c r="L89" s="75" t="e">
        <f>#REF!+#REF!</f>
        <v>#REF!</v>
      </c>
      <c r="M89" s="75" t="e">
        <f>#REF!+#REF!</f>
        <v>#REF!</v>
      </c>
      <c r="N89" s="75" t="e">
        <f>#REF!+#REF!</f>
        <v>#REF!</v>
      </c>
      <c r="O89" s="75" t="e">
        <f>#REF!+#REF!</f>
        <v>#REF!</v>
      </c>
      <c r="P89" s="81" t="e">
        <f>#REF!+#REF!</f>
        <v>#REF!</v>
      </c>
      <c r="Q89" s="70"/>
    </row>
    <row r="90" spans="1:17" s="1" customFormat="1" ht="229.5" x14ac:dyDescent="0.2">
      <c r="A90" s="67"/>
      <c r="B90" s="68"/>
      <c r="C90" s="68"/>
      <c r="D90" s="89" t="s">
        <v>65</v>
      </c>
      <c r="E90" s="75" t="e">
        <f>#REF!+#REF!</f>
        <v>#REF!</v>
      </c>
      <c r="F90" s="75" t="e">
        <f>#REF!+#REF!</f>
        <v>#REF!</v>
      </c>
      <c r="G90" s="75" t="e">
        <f>#REF!+#REF!</f>
        <v>#REF!</v>
      </c>
      <c r="H90" s="75" t="e">
        <f>#REF!+#REF!</f>
        <v>#REF!</v>
      </c>
      <c r="I90" s="75" t="e">
        <f>#REF!+#REF!</f>
        <v>#REF!</v>
      </c>
      <c r="J90" s="75" t="e">
        <f>#REF!+#REF!</f>
        <v>#REF!</v>
      </c>
      <c r="K90" s="75" t="e">
        <f>#REF!+#REF!</f>
        <v>#REF!</v>
      </c>
      <c r="L90" s="75" t="e">
        <f>#REF!+#REF!</f>
        <v>#REF!</v>
      </c>
      <c r="M90" s="75" t="e">
        <f>#REF!+#REF!</f>
        <v>#REF!</v>
      </c>
      <c r="N90" s="75" t="e">
        <f>#REF!+#REF!</f>
        <v>#REF!</v>
      </c>
      <c r="O90" s="75" t="e">
        <f>#REF!+#REF!</f>
        <v>#REF!</v>
      </c>
      <c r="P90" s="81" t="e">
        <f>#REF!+#REF!</f>
        <v>#REF!</v>
      </c>
      <c r="Q90" s="70"/>
    </row>
    <row r="91" spans="1:17" s="1" customFormat="1" ht="25.5" x14ac:dyDescent="0.2">
      <c r="A91" s="67" t="s">
        <v>159</v>
      </c>
      <c r="B91" s="68">
        <v>3043</v>
      </c>
      <c r="C91" s="68">
        <v>1040</v>
      </c>
      <c r="D91" s="89" t="s">
        <v>67</v>
      </c>
      <c r="E91" s="75" t="e">
        <f>#REF!+#REF!</f>
        <v>#REF!</v>
      </c>
      <c r="F91" s="75" t="e">
        <f>#REF!+#REF!</f>
        <v>#REF!</v>
      </c>
      <c r="G91" s="75" t="e">
        <f>#REF!+#REF!</f>
        <v>#REF!</v>
      </c>
      <c r="H91" s="75" t="e">
        <f>#REF!+#REF!</f>
        <v>#REF!</v>
      </c>
      <c r="I91" s="75" t="e">
        <f>#REF!+#REF!</f>
        <v>#REF!</v>
      </c>
      <c r="J91" s="75" t="e">
        <f>#REF!+#REF!</f>
        <v>#REF!</v>
      </c>
      <c r="K91" s="75" t="e">
        <f>#REF!+#REF!</f>
        <v>#REF!</v>
      </c>
      <c r="L91" s="75" t="e">
        <f>#REF!+#REF!</f>
        <v>#REF!</v>
      </c>
      <c r="M91" s="75" t="e">
        <f>#REF!+#REF!</f>
        <v>#REF!</v>
      </c>
      <c r="N91" s="75" t="e">
        <f>#REF!+#REF!</f>
        <v>#REF!</v>
      </c>
      <c r="O91" s="75" t="e">
        <f>#REF!+#REF!</f>
        <v>#REF!</v>
      </c>
      <c r="P91" s="81" t="e">
        <f>#REF!+#REF!</f>
        <v>#REF!</v>
      </c>
      <c r="Q91" s="70" t="s">
        <v>221</v>
      </c>
    </row>
    <row r="92" spans="1:17" s="1" customFormat="1" ht="229.5" x14ac:dyDescent="0.2">
      <c r="A92" s="67"/>
      <c r="B92" s="68"/>
      <c r="C92" s="68"/>
      <c r="D92" s="89" t="s">
        <v>65</v>
      </c>
      <c r="E92" s="75" t="e">
        <f>#REF!+#REF!</f>
        <v>#REF!</v>
      </c>
      <c r="F92" s="75" t="e">
        <f>#REF!+#REF!</f>
        <v>#REF!</v>
      </c>
      <c r="G92" s="75" t="e">
        <f>#REF!+#REF!</f>
        <v>#REF!</v>
      </c>
      <c r="H92" s="75" t="e">
        <f>#REF!+#REF!</f>
        <v>#REF!</v>
      </c>
      <c r="I92" s="75" t="e">
        <f>#REF!+#REF!</f>
        <v>#REF!</v>
      </c>
      <c r="J92" s="75" t="e">
        <f>#REF!+#REF!</f>
        <v>#REF!</v>
      </c>
      <c r="K92" s="75" t="e">
        <f>#REF!+#REF!</f>
        <v>#REF!</v>
      </c>
      <c r="L92" s="75" t="e">
        <f>#REF!+#REF!</f>
        <v>#REF!</v>
      </c>
      <c r="M92" s="75" t="e">
        <f>#REF!+#REF!</f>
        <v>#REF!</v>
      </c>
      <c r="N92" s="75" t="e">
        <f>#REF!+#REF!</f>
        <v>#REF!</v>
      </c>
      <c r="O92" s="75" t="e">
        <f>#REF!+#REF!</f>
        <v>#REF!</v>
      </c>
      <c r="P92" s="81" t="e">
        <f>#REF!+#REF!</f>
        <v>#REF!</v>
      </c>
      <c r="Q92" s="70" t="s">
        <v>221</v>
      </c>
    </row>
    <row r="93" spans="1:17" s="1" customFormat="1" ht="25.5" x14ac:dyDescent="0.2">
      <c r="A93" s="67" t="s">
        <v>160</v>
      </c>
      <c r="B93" s="68">
        <v>3044</v>
      </c>
      <c r="C93" s="68">
        <v>1040</v>
      </c>
      <c r="D93" s="89" t="s">
        <v>68</v>
      </c>
      <c r="E93" s="75" t="e">
        <f>#REF!+#REF!</f>
        <v>#REF!</v>
      </c>
      <c r="F93" s="75" t="e">
        <f>#REF!+#REF!</f>
        <v>#REF!</v>
      </c>
      <c r="G93" s="75" t="e">
        <f>#REF!+#REF!</f>
        <v>#REF!</v>
      </c>
      <c r="H93" s="75" t="e">
        <f>#REF!+#REF!</f>
        <v>#REF!</v>
      </c>
      <c r="I93" s="75" t="e">
        <f>#REF!+#REF!</f>
        <v>#REF!</v>
      </c>
      <c r="J93" s="75" t="e">
        <f>#REF!+#REF!</f>
        <v>#REF!</v>
      </c>
      <c r="K93" s="75" t="e">
        <f>#REF!+#REF!</f>
        <v>#REF!</v>
      </c>
      <c r="L93" s="75" t="e">
        <f>#REF!+#REF!</f>
        <v>#REF!</v>
      </c>
      <c r="M93" s="75" t="e">
        <f>#REF!+#REF!</f>
        <v>#REF!</v>
      </c>
      <c r="N93" s="75" t="e">
        <f>#REF!+#REF!</f>
        <v>#REF!</v>
      </c>
      <c r="O93" s="75" t="e">
        <f>#REF!+#REF!</f>
        <v>#REF!</v>
      </c>
      <c r="P93" s="81" t="e">
        <f>#REF!+#REF!</f>
        <v>#REF!</v>
      </c>
      <c r="Q93" s="70"/>
    </row>
    <row r="94" spans="1:17" s="1" customFormat="1" ht="229.5" x14ac:dyDescent="0.2">
      <c r="A94" s="67"/>
      <c r="B94" s="68"/>
      <c r="C94" s="68"/>
      <c r="D94" s="89" t="s">
        <v>65</v>
      </c>
      <c r="E94" s="75" t="e">
        <f>#REF!+#REF!</f>
        <v>#REF!</v>
      </c>
      <c r="F94" s="75" t="e">
        <f>#REF!+#REF!</f>
        <v>#REF!</v>
      </c>
      <c r="G94" s="75" t="e">
        <f>#REF!+#REF!</f>
        <v>#REF!</v>
      </c>
      <c r="H94" s="75" t="e">
        <f>#REF!+#REF!</f>
        <v>#REF!</v>
      </c>
      <c r="I94" s="75" t="e">
        <f>#REF!+#REF!</f>
        <v>#REF!</v>
      </c>
      <c r="J94" s="75" t="e">
        <f>#REF!+#REF!</f>
        <v>#REF!</v>
      </c>
      <c r="K94" s="75" t="e">
        <f>#REF!+#REF!</f>
        <v>#REF!</v>
      </c>
      <c r="L94" s="75" t="e">
        <f>#REF!+#REF!</f>
        <v>#REF!</v>
      </c>
      <c r="M94" s="75" t="e">
        <f>#REF!+#REF!</f>
        <v>#REF!</v>
      </c>
      <c r="N94" s="75" t="e">
        <f>#REF!+#REF!</f>
        <v>#REF!</v>
      </c>
      <c r="O94" s="75" t="e">
        <f>#REF!+#REF!</f>
        <v>#REF!</v>
      </c>
      <c r="P94" s="81" t="e">
        <f>#REF!+#REF!</f>
        <v>#REF!</v>
      </c>
      <c r="Q94" s="70"/>
    </row>
    <row r="95" spans="1:17" s="1" customFormat="1" ht="25.5" x14ac:dyDescent="0.2">
      <c r="A95" s="67">
        <v>813045</v>
      </c>
      <c r="B95" s="68">
        <v>3045</v>
      </c>
      <c r="C95" s="68">
        <v>1040</v>
      </c>
      <c r="D95" s="89" t="s">
        <v>69</v>
      </c>
      <c r="E95" s="75" t="e">
        <f>#REF!+#REF!</f>
        <v>#REF!</v>
      </c>
      <c r="F95" s="75" t="e">
        <f>#REF!+#REF!</f>
        <v>#REF!</v>
      </c>
      <c r="G95" s="75" t="e">
        <f>#REF!+#REF!</f>
        <v>#REF!</v>
      </c>
      <c r="H95" s="75" t="e">
        <f>#REF!+#REF!</f>
        <v>#REF!</v>
      </c>
      <c r="I95" s="75" t="e">
        <f>#REF!+#REF!</f>
        <v>#REF!</v>
      </c>
      <c r="J95" s="75" t="e">
        <f>#REF!+#REF!</f>
        <v>#REF!</v>
      </c>
      <c r="K95" s="75" t="e">
        <f>#REF!+#REF!</f>
        <v>#REF!</v>
      </c>
      <c r="L95" s="75" t="e">
        <f>#REF!+#REF!</f>
        <v>#REF!</v>
      </c>
      <c r="M95" s="75" t="e">
        <f>#REF!+#REF!</f>
        <v>#REF!</v>
      </c>
      <c r="N95" s="75" t="e">
        <f>#REF!+#REF!</f>
        <v>#REF!</v>
      </c>
      <c r="O95" s="75" t="e">
        <f>#REF!+#REF!</f>
        <v>#REF!</v>
      </c>
      <c r="P95" s="81" t="e">
        <f>#REF!+#REF!</f>
        <v>#REF!</v>
      </c>
      <c r="Q95" s="70"/>
    </row>
    <row r="96" spans="1:17" s="1" customFormat="1" ht="229.5" x14ac:dyDescent="0.2">
      <c r="A96" s="67"/>
      <c r="B96" s="68"/>
      <c r="C96" s="68"/>
      <c r="D96" s="89" t="s">
        <v>65</v>
      </c>
      <c r="E96" s="75" t="e">
        <f>#REF!+#REF!</f>
        <v>#REF!</v>
      </c>
      <c r="F96" s="75" t="e">
        <f>#REF!+#REF!</f>
        <v>#REF!</v>
      </c>
      <c r="G96" s="75" t="e">
        <f>#REF!+#REF!</f>
        <v>#REF!</v>
      </c>
      <c r="H96" s="75" t="e">
        <f>#REF!+#REF!</f>
        <v>#REF!</v>
      </c>
      <c r="I96" s="75" t="e">
        <f>#REF!+#REF!</f>
        <v>#REF!</v>
      </c>
      <c r="J96" s="75" t="e">
        <f>#REF!+#REF!</f>
        <v>#REF!</v>
      </c>
      <c r="K96" s="75" t="e">
        <f>#REF!+#REF!</f>
        <v>#REF!</v>
      </c>
      <c r="L96" s="75" t="e">
        <f>#REF!+#REF!</f>
        <v>#REF!</v>
      </c>
      <c r="M96" s="75" t="e">
        <f>#REF!+#REF!</f>
        <v>#REF!</v>
      </c>
      <c r="N96" s="75" t="e">
        <f>#REF!+#REF!</f>
        <v>#REF!</v>
      </c>
      <c r="O96" s="75" t="e">
        <f>#REF!+#REF!</f>
        <v>#REF!</v>
      </c>
      <c r="P96" s="81" t="e">
        <f>#REF!+#REF!</f>
        <v>#REF!</v>
      </c>
      <c r="Q96" s="70"/>
    </row>
    <row r="97" spans="1:17" s="1" customFormat="1" ht="25.5" x14ac:dyDescent="0.2">
      <c r="A97" s="67" t="s">
        <v>161</v>
      </c>
      <c r="B97" s="68">
        <v>3046</v>
      </c>
      <c r="C97" s="68">
        <v>1040</v>
      </c>
      <c r="D97" s="89" t="s">
        <v>70</v>
      </c>
      <c r="E97" s="75" t="e">
        <f>#REF!+#REF!</f>
        <v>#REF!</v>
      </c>
      <c r="F97" s="75" t="e">
        <f>#REF!+#REF!</f>
        <v>#REF!</v>
      </c>
      <c r="G97" s="75" t="e">
        <f>#REF!+#REF!</f>
        <v>#REF!</v>
      </c>
      <c r="H97" s="75" t="e">
        <f>#REF!+#REF!</f>
        <v>#REF!</v>
      </c>
      <c r="I97" s="75" t="e">
        <f>#REF!+#REF!</f>
        <v>#REF!</v>
      </c>
      <c r="J97" s="75" t="e">
        <f>#REF!+#REF!</f>
        <v>#REF!</v>
      </c>
      <c r="K97" s="75" t="e">
        <f>#REF!+#REF!</f>
        <v>#REF!</v>
      </c>
      <c r="L97" s="75" t="e">
        <f>#REF!+#REF!</f>
        <v>#REF!</v>
      </c>
      <c r="M97" s="75" t="e">
        <f>#REF!+#REF!</f>
        <v>#REF!</v>
      </c>
      <c r="N97" s="75" t="e">
        <f>#REF!+#REF!</f>
        <v>#REF!</v>
      </c>
      <c r="O97" s="75" t="e">
        <f>#REF!+#REF!</f>
        <v>#REF!</v>
      </c>
      <c r="P97" s="81" t="e">
        <f>#REF!+#REF!</f>
        <v>#REF!</v>
      </c>
      <c r="Q97" s="70"/>
    </row>
    <row r="98" spans="1:17" s="1" customFormat="1" ht="229.5" x14ac:dyDescent="0.2">
      <c r="A98" s="67"/>
      <c r="B98" s="68"/>
      <c r="C98" s="68"/>
      <c r="D98" s="89" t="s">
        <v>65</v>
      </c>
      <c r="E98" s="75" t="e">
        <f>#REF!+#REF!</f>
        <v>#REF!</v>
      </c>
      <c r="F98" s="75" t="e">
        <f>#REF!+#REF!</f>
        <v>#REF!</v>
      </c>
      <c r="G98" s="75" t="e">
        <f>#REF!+#REF!</f>
        <v>#REF!</v>
      </c>
      <c r="H98" s="75" t="e">
        <f>#REF!+#REF!</f>
        <v>#REF!</v>
      </c>
      <c r="I98" s="75" t="e">
        <f>#REF!+#REF!</f>
        <v>#REF!</v>
      </c>
      <c r="J98" s="75" t="e">
        <f>#REF!+#REF!</f>
        <v>#REF!</v>
      </c>
      <c r="K98" s="75" t="e">
        <f>#REF!+#REF!</f>
        <v>#REF!</v>
      </c>
      <c r="L98" s="75" t="e">
        <f>#REF!+#REF!</f>
        <v>#REF!</v>
      </c>
      <c r="M98" s="75" t="e">
        <f>#REF!+#REF!</f>
        <v>#REF!</v>
      </c>
      <c r="N98" s="75" t="e">
        <f>#REF!+#REF!</f>
        <v>#REF!</v>
      </c>
      <c r="O98" s="75" t="e">
        <f>#REF!+#REF!</f>
        <v>#REF!</v>
      </c>
      <c r="P98" s="81" t="e">
        <f>#REF!+#REF!</f>
        <v>#REF!</v>
      </c>
      <c r="Q98" s="70"/>
    </row>
    <row r="99" spans="1:17" s="1" customFormat="1" ht="25.5" x14ac:dyDescent="0.2">
      <c r="A99" s="67" t="s">
        <v>162</v>
      </c>
      <c r="B99" s="68">
        <v>3047</v>
      </c>
      <c r="C99" s="68">
        <v>1040</v>
      </c>
      <c r="D99" s="89" t="s">
        <v>71</v>
      </c>
      <c r="E99" s="75" t="e">
        <f>#REF!+#REF!</f>
        <v>#REF!</v>
      </c>
      <c r="F99" s="75" t="e">
        <f>#REF!+#REF!</f>
        <v>#REF!</v>
      </c>
      <c r="G99" s="75" t="e">
        <f>#REF!+#REF!</f>
        <v>#REF!</v>
      </c>
      <c r="H99" s="75" t="e">
        <f>#REF!+#REF!</f>
        <v>#REF!</v>
      </c>
      <c r="I99" s="75" t="e">
        <f>#REF!+#REF!</f>
        <v>#REF!</v>
      </c>
      <c r="J99" s="75" t="e">
        <f>#REF!+#REF!</f>
        <v>#REF!</v>
      </c>
      <c r="K99" s="75" t="e">
        <f>#REF!+#REF!</f>
        <v>#REF!</v>
      </c>
      <c r="L99" s="75" t="e">
        <f>#REF!+#REF!</f>
        <v>#REF!</v>
      </c>
      <c r="M99" s="75" t="e">
        <f>#REF!+#REF!</f>
        <v>#REF!</v>
      </c>
      <c r="N99" s="75" t="e">
        <f>#REF!+#REF!</f>
        <v>#REF!</v>
      </c>
      <c r="O99" s="75" t="e">
        <f>#REF!+#REF!</f>
        <v>#REF!</v>
      </c>
      <c r="P99" s="81" t="e">
        <f>#REF!+#REF!</f>
        <v>#REF!</v>
      </c>
      <c r="Q99" s="70"/>
    </row>
    <row r="100" spans="1:17" s="1" customFormat="1" ht="229.5" x14ac:dyDescent="0.2">
      <c r="A100" s="67"/>
      <c r="B100" s="68"/>
      <c r="C100" s="68"/>
      <c r="D100" s="89" t="s">
        <v>65</v>
      </c>
      <c r="E100" s="75" t="e">
        <f>#REF!+#REF!</f>
        <v>#REF!</v>
      </c>
      <c r="F100" s="75" t="e">
        <f>#REF!+#REF!</f>
        <v>#REF!</v>
      </c>
      <c r="G100" s="75" t="e">
        <f>#REF!+#REF!</f>
        <v>#REF!</v>
      </c>
      <c r="H100" s="75" t="e">
        <f>#REF!+#REF!</f>
        <v>#REF!</v>
      </c>
      <c r="I100" s="75" t="e">
        <f>#REF!+#REF!</f>
        <v>#REF!</v>
      </c>
      <c r="J100" s="75" t="e">
        <f>#REF!+#REF!</f>
        <v>#REF!</v>
      </c>
      <c r="K100" s="75" t="e">
        <f>#REF!+#REF!</f>
        <v>#REF!</v>
      </c>
      <c r="L100" s="75" t="e">
        <f>#REF!+#REF!</f>
        <v>#REF!</v>
      </c>
      <c r="M100" s="75" t="e">
        <f>#REF!+#REF!</f>
        <v>#REF!</v>
      </c>
      <c r="N100" s="75" t="e">
        <f>#REF!+#REF!</f>
        <v>#REF!</v>
      </c>
      <c r="O100" s="75" t="e">
        <f>#REF!+#REF!</f>
        <v>#REF!</v>
      </c>
      <c r="P100" s="81" t="e">
        <f>#REF!+#REF!</f>
        <v>#REF!</v>
      </c>
      <c r="Q100" s="70"/>
    </row>
    <row r="101" spans="1:17" s="1" customFormat="1" ht="38.25" x14ac:dyDescent="0.2">
      <c r="A101" s="67">
        <v>813049</v>
      </c>
      <c r="B101" s="68">
        <v>3049</v>
      </c>
      <c r="C101" s="68">
        <v>1040</v>
      </c>
      <c r="D101" s="89" t="s">
        <v>216</v>
      </c>
      <c r="E101" s="75" t="e">
        <f>#REF!+#REF!</f>
        <v>#REF!</v>
      </c>
      <c r="F101" s="75" t="e">
        <f>#REF!+#REF!</f>
        <v>#REF!</v>
      </c>
      <c r="G101" s="75" t="e">
        <f>#REF!+#REF!</f>
        <v>#REF!</v>
      </c>
      <c r="H101" s="75" t="e">
        <f>#REF!+#REF!</f>
        <v>#REF!</v>
      </c>
      <c r="I101" s="75" t="e">
        <f>#REF!+#REF!</f>
        <v>#REF!</v>
      </c>
      <c r="J101" s="75" t="e">
        <f>#REF!+#REF!</f>
        <v>#REF!</v>
      </c>
      <c r="K101" s="75" t="e">
        <f>#REF!+#REF!</f>
        <v>#REF!</v>
      </c>
      <c r="L101" s="75" t="e">
        <f>#REF!+#REF!</f>
        <v>#REF!</v>
      </c>
      <c r="M101" s="75" t="e">
        <f>#REF!+#REF!</f>
        <v>#REF!</v>
      </c>
      <c r="N101" s="75" t="e">
        <f>#REF!+#REF!</f>
        <v>#REF!</v>
      </c>
      <c r="O101" s="75" t="e">
        <f>#REF!+#REF!</f>
        <v>#REF!</v>
      </c>
      <c r="P101" s="81" t="e">
        <f>#REF!+#REF!</f>
        <v>#REF!</v>
      </c>
      <c r="Q101" s="70" t="s">
        <v>221</v>
      </c>
    </row>
    <row r="102" spans="1:17" s="1" customFormat="1" ht="229.5" x14ac:dyDescent="0.2">
      <c r="A102" s="67"/>
      <c r="B102" s="68"/>
      <c r="C102" s="68"/>
      <c r="D102" s="89" t="s">
        <v>65</v>
      </c>
      <c r="E102" s="75" t="e">
        <f>#REF!+#REF!</f>
        <v>#REF!</v>
      </c>
      <c r="F102" s="75" t="e">
        <f>#REF!+#REF!</f>
        <v>#REF!</v>
      </c>
      <c r="G102" s="75" t="e">
        <f>#REF!+#REF!</f>
        <v>#REF!</v>
      </c>
      <c r="H102" s="75" t="e">
        <f>#REF!+#REF!</f>
        <v>#REF!</v>
      </c>
      <c r="I102" s="75" t="e">
        <f>#REF!+#REF!</f>
        <v>#REF!</v>
      </c>
      <c r="J102" s="75" t="e">
        <f>#REF!+#REF!</f>
        <v>#REF!</v>
      </c>
      <c r="K102" s="75" t="e">
        <f>#REF!+#REF!</f>
        <v>#REF!</v>
      </c>
      <c r="L102" s="75" t="e">
        <f>#REF!+#REF!</f>
        <v>#REF!</v>
      </c>
      <c r="M102" s="75" t="e">
        <f>#REF!+#REF!</f>
        <v>#REF!</v>
      </c>
      <c r="N102" s="75" t="e">
        <f>#REF!+#REF!</f>
        <v>#REF!</v>
      </c>
      <c r="O102" s="75" t="e">
        <f>#REF!+#REF!</f>
        <v>#REF!</v>
      </c>
      <c r="P102" s="81" t="e">
        <f>#REF!+#REF!</f>
        <v>#REF!</v>
      </c>
      <c r="Q102" s="70" t="s">
        <v>221</v>
      </c>
    </row>
    <row r="103" spans="1:17" s="1" customFormat="1" ht="38.25" x14ac:dyDescent="0.2">
      <c r="A103" s="67" t="s">
        <v>163</v>
      </c>
      <c r="B103" s="68">
        <v>3050</v>
      </c>
      <c r="C103" s="68">
        <v>1070</v>
      </c>
      <c r="D103" s="89" t="s">
        <v>72</v>
      </c>
      <c r="E103" s="75" t="e">
        <f>#REF!+#REF!</f>
        <v>#REF!</v>
      </c>
      <c r="F103" s="75" t="e">
        <f>#REF!+#REF!</f>
        <v>#REF!</v>
      </c>
      <c r="G103" s="75" t="e">
        <f>#REF!+#REF!</f>
        <v>#REF!</v>
      </c>
      <c r="H103" s="75" t="e">
        <f>#REF!+#REF!</f>
        <v>#REF!</v>
      </c>
      <c r="I103" s="75" t="e">
        <f>#REF!+#REF!</f>
        <v>#REF!</v>
      </c>
      <c r="J103" s="75" t="e">
        <f>#REF!+#REF!</f>
        <v>#REF!</v>
      </c>
      <c r="K103" s="75" t="e">
        <f>#REF!+#REF!</f>
        <v>#REF!</v>
      </c>
      <c r="L103" s="75" t="e">
        <f>#REF!+#REF!</f>
        <v>#REF!</v>
      </c>
      <c r="M103" s="75" t="e">
        <f>#REF!+#REF!</f>
        <v>#REF!</v>
      </c>
      <c r="N103" s="75" t="e">
        <f>#REF!+#REF!</f>
        <v>#REF!</v>
      </c>
      <c r="O103" s="75" t="e">
        <f>#REF!+#REF!</f>
        <v>#REF!</v>
      </c>
      <c r="P103" s="81" t="e">
        <f>#REF!+#REF!</f>
        <v>#REF!</v>
      </c>
      <c r="Q103" s="70"/>
    </row>
    <row r="104" spans="1:17" s="1" customFormat="1" ht="38.25" x14ac:dyDescent="0.2">
      <c r="A104" s="67" t="s">
        <v>164</v>
      </c>
      <c r="B104" s="68">
        <v>3081</v>
      </c>
      <c r="C104" s="68">
        <v>1010</v>
      </c>
      <c r="D104" s="89" t="s">
        <v>73</v>
      </c>
      <c r="E104" s="75" t="e">
        <f>#REF!+#REF!</f>
        <v>#REF!</v>
      </c>
      <c r="F104" s="75" t="e">
        <f>#REF!+#REF!</f>
        <v>#REF!</v>
      </c>
      <c r="G104" s="75" t="e">
        <f>#REF!+#REF!</f>
        <v>#REF!</v>
      </c>
      <c r="H104" s="75" t="e">
        <f>#REF!+#REF!</f>
        <v>#REF!</v>
      </c>
      <c r="I104" s="75" t="e">
        <f>#REF!+#REF!</f>
        <v>#REF!</v>
      </c>
      <c r="J104" s="75" t="e">
        <f>#REF!+#REF!</f>
        <v>#REF!</v>
      </c>
      <c r="K104" s="75" t="e">
        <f>#REF!+#REF!</f>
        <v>#REF!</v>
      </c>
      <c r="L104" s="75" t="e">
        <f>#REF!+#REF!</f>
        <v>#REF!</v>
      </c>
      <c r="M104" s="75" t="e">
        <f>#REF!+#REF!</f>
        <v>#REF!</v>
      </c>
      <c r="N104" s="75" t="e">
        <f>#REF!+#REF!</f>
        <v>#REF!</v>
      </c>
      <c r="O104" s="75" t="e">
        <f>#REF!+#REF!</f>
        <v>#REF!</v>
      </c>
      <c r="P104" s="81" t="e">
        <f>#REF!+#REF!</f>
        <v>#REF!</v>
      </c>
      <c r="Q104" s="70"/>
    </row>
    <row r="105" spans="1:17" s="1" customFormat="1" ht="229.5" x14ac:dyDescent="0.2">
      <c r="A105" s="67"/>
      <c r="B105" s="68"/>
      <c r="C105" s="68"/>
      <c r="D105" s="89" t="s">
        <v>65</v>
      </c>
      <c r="E105" s="75" t="e">
        <f>#REF!+#REF!</f>
        <v>#REF!</v>
      </c>
      <c r="F105" s="75" t="e">
        <f>#REF!+#REF!</f>
        <v>#REF!</v>
      </c>
      <c r="G105" s="75" t="e">
        <f>#REF!+#REF!</f>
        <v>#REF!</v>
      </c>
      <c r="H105" s="75" t="e">
        <f>#REF!+#REF!</f>
        <v>#REF!</v>
      </c>
      <c r="I105" s="75" t="e">
        <f>#REF!+#REF!</f>
        <v>#REF!</v>
      </c>
      <c r="J105" s="75" t="e">
        <f>#REF!+#REF!</f>
        <v>#REF!</v>
      </c>
      <c r="K105" s="75" t="e">
        <f>#REF!+#REF!</f>
        <v>#REF!</v>
      </c>
      <c r="L105" s="75" t="e">
        <f>#REF!+#REF!</f>
        <v>#REF!</v>
      </c>
      <c r="M105" s="75" t="e">
        <f>#REF!+#REF!</f>
        <v>#REF!</v>
      </c>
      <c r="N105" s="75" t="e">
        <f>#REF!+#REF!</f>
        <v>#REF!</v>
      </c>
      <c r="O105" s="75" t="e">
        <f>#REF!+#REF!</f>
        <v>#REF!</v>
      </c>
      <c r="P105" s="81" t="e">
        <f>#REF!+#REF!</f>
        <v>#REF!</v>
      </c>
      <c r="Q105" s="70"/>
    </row>
    <row r="106" spans="1:17" s="1" customFormat="1" ht="51" x14ac:dyDescent="0.2">
      <c r="A106" s="67">
        <v>813082</v>
      </c>
      <c r="B106" s="68">
        <v>3082</v>
      </c>
      <c r="C106" s="68">
        <v>1040</v>
      </c>
      <c r="D106" s="89" t="s">
        <v>74</v>
      </c>
      <c r="E106" s="75" t="e">
        <f>#REF!+#REF!</f>
        <v>#REF!</v>
      </c>
      <c r="F106" s="75" t="e">
        <f>#REF!+#REF!</f>
        <v>#REF!</v>
      </c>
      <c r="G106" s="75" t="e">
        <f>#REF!+#REF!</f>
        <v>#REF!</v>
      </c>
      <c r="H106" s="75" t="e">
        <f>#REF!+#REF!</f>
        <v>#REF!</v>
      </c>
      <c r="I106" s="75" t="e">
        <f>#REF!+#REF!</f>
        <v>#REF!</v>
      </c>
      <c r="J106" s="75" t="e">
        <f>#REF!+#REF!</f>
        <v>#REF!</v>
      </c>
      <c r="K106" s="75" t="e">
        <f>#REF!+#REF!</f>
        <v>#REF!</v>
      </c>
      <c r="L106" s="75" t="e">
        <f>#REF!+#REF!</f>
        <v>#REF!</v>
      </c>
      <c r="M106" s="75" t="e">
        <f>#REF!+#REF!</f>
        <v>#REF!</v>
      </c>
      <c r="N106" s="75" t="e">
        <f>#REF!+#REF!</f>
        <v>#REF!</v>
      </c>
      <c r="O106" s="75" t="e">
        <f>#REF!+#REF!</f>
        <v>#REF!</v>
      </c>
      <c r="P106" s="81" t="e">
        <f>#REF!+#REF!</f>
        <v>#REF!</v>
      </c>
      <c r="Q106" s="70"/>
    </row>
    <row r="107" spans="1:17" s="1" customFormat="1" ht="229.5" x14ac:dyDescent="0.2">
      <c r="A107" s="67"/>
      <c r="B107" s="68"/>
      <c r="C107" s="68"/>
      <c r="D107" s="89" t="s">
        <v>65</v>
      </c>
      <c r="E107" s="75" t="e">
        <f>#REF!+#REF!</f>
        <v>#REF!</v>
      </c>
      <c r="F107" s="75" t="e">
        <f>#REF!+#REF!</f>
        <v>#REF!</v>
      </c>
      <c r="G107" s="75" t="e">
        <f>#REF!+#REF!</f>
        <v>#REF!</v>
      </c>
      <c r="H107" s="75" t="e">
        <f>#REF!+#REF!</f>
        <v>#REF!</v>
      </c>
      <c r="I107" s="75" t="e">
        <f>#REF!+#REF!</f>
        <v>#REF!</v>
      </c>
      <c r="J107" s="75" t="e">
        <f>#REF!+#REF!</f>
        <v>#REF!</v>
      </c>
      <c r="K107" s="75" t="e">
        <f>#REF!+#REF!</f>
        <v>#REF!</v>
      </c>
      <c r="L107" s="75" t="e">
        <f>#REF!+#REF!</f>
        <v>#REF!</v>
      </c>
      <c r="M107" s="75" t="e">
        <f>#REF!+#REF!</f>
        <v>#REF!</v>
      </c>
      <c r="N107" s="75" t="e">
        <f>#REF!+#REF!</f>
        <v>#REF!</v>
      </c>
      <c r="O107" s="75" t="e">
        <f>#REF!+#REF!</f>
        <v>#REF!</v>
      </c>
      <c r="P107" s="81" t="e">
        <f>#REF!+#REF!</f>
        <v>#REF!</v>
      </c>
      <c r="Q107" s="70"/>
    </row>
    <row r="108" spans="1:17" s="1" customFormat="1" ht="38.25" x14ac:dyDescent="0.2">
      <c r="A108" s="67" t="s">
        <v>165</v>
      </c>
      <c r="B108" s="68">
        <v>3083</v>
      </c>
      <c r="C108" s="68">
        <v>1010</v>
      </c>
      <c r="D108" s="89" t="s">
        <v>75</v>
      </c>
      <c r="E108" s="75" t="e">
        <f>#REF!+#REF!</f>
        <v>#REF!</v>
      </c>
      <c r="F108" s="75" t="e">
        <f>#REF!+#REF!</f>
        <v>#REF!</v>
      </c>
      <c r="G108" s="75" t="e">
        <f>#REF!+#REF!</f>
        <v>#REF!</v>
      </c>
      <c r="H108" s="75" t="e">
        <f>#REF!+#REF!</f>
        <v>#REF!</v>
      </c>
      <c r="I108" s="75" t="e">
        <f>#REF!+#REF!</f>
        <v>#REF!</v>
      </c>
      <c r="J108" s="75" t="e">
        <f>#REF!+#REF!</f>
        <v>#REF!</v>
      </c>
      <c r="K108" s="75" t="e">
        <f>#REF!+#REF!</f>
        <v>#REF!</v>
      </c>
      <c r="L108" s="75" t="e">
        <f>#REF!+#REF!</f>
        <v>#REF!</v>
      </c>
      <c r="M108" s="75" t="e">
        <f>#REF!+#REF!</f>
        <v>#REF!</v>
      </c>
      <c r="N108" s="75" t="e">
        <f>#REF!+#REF!</f>
        <v>#REF!</v>
      </c>
      <c r="O108" s="75" t="e">
        <f>#REF!+#REF!</f>
        <v>#REF!</v>
      </c>
      <c r="P108" s="81" t="e">
        <f>#REF!+#REF!</f>
        <v>#REF!</v>
      </c>
      <c r="Q108" s="70"/>
    </row>
    <row r="109" spans="1:17" s="1" customFormat="1" ht="229.5" x14ac:dyDescent="0.2">
      <c r="A109" s="67"/>
      <c r="B109" s="68"/>
      <c r="C109" s="68"/>
      <c r="D109" s="89" t="s">
        <v>65</v>
      </c>
      <c r="E109" s="75" t="e">
        <f>#REF!+#REF!</f>
        <v>#REF!</v>
      </c>
      <c r="F109" s="75" t="e">
        <f>#REF!+#REF!</f>
        <v>#REF!</v>
      </c>
      <c r="G109" s="75" t="e">
        <f>#REF!+#REF!</f>
        <v>#REF!</v>
      </c>
      <c r="H109" s="75" t="e">
        <f>#REF!+#REF!</f>
        <v>#REF!</v>
      </c>
      <c r="I109" s="75" t="e">
        <f>#REF!+#REF!</f>
        <v>#REF!</v>
      </c>
      <c r="J109" s="75" t="e">
        <f>#REF!+#REF!</f>
        <v>#REF!</v>
      </c>
      <c r="K109" s="75" t="e">
        <f>#REF!+#REF!</f>
        <v>#REF!</v>
      </c>
      <c r="L109" s="75" t="e">
        <f>#REF!+#REF!</f>
        <v>#REF!</v>
      </c>
      <c r="M109" s="75" t="e">
        <f>#REF!+#REF!</f>
        <v>#REF!</v>
      </c>
      <c r="N109" s="75" t="e">
        <f>#REF!+#REF!</f>
        <v>#REF!</v>
      </c>
      <c r="O109" s="75" t="e">
        <f>#REF!+#REF!</f>
        <v>#REF!</v>
      </c>
      <c r="P109" s="81" t="e">
        <f>#REF!+#REF!</f>
        <v>#REF!</v>
      </c>
      <c r="Q109" s="70"/>
    </row>
    <row r="110" spans="1:17" s="1" customFormat="1" ht="51" x14ac:dyDescent="0.2">
      <c r="A110" s="67" t="s">
        <v>166</v>
      </c>
      <c r="B110" s="68">
        <v>3084</v>
      </c>
      <c r="C110" s="68">
        <v>1020</v>
      </c>
      <c r="D110" s="89" t="s">
        <v>76</v>
      </c>
      <c r="E110" s="75" t="e">
        <f>#REF!+#REF!</f>
        <v>#REF!</v>
      </c>
      <c r="F110" s="75" t="e">
        <f>#REF!+#REF!</f>
        <v>#REF!</v>
      </c>
      <c r="G110" s="75" t="e">
        <f>#REF!+#REF!</f>
        <v>#REF!</v>
      </c>
      <c r="H110" s="75" t="e">
        <f>#REF!+#REF!</f>
        <v>#REF!</v>
      </c>
      <c r="I110" s="75" t="e">
        <f>#REF!+#REF!</f>
        <v>#REF!</v>
      </c>
      <c r="J110" s="75" t="e">
        <f>#REF!+#REF!</f>
        <v>#REF!</v>
      </c>
      <c r="K110" s="75" t="e">
        <f>#REF!+#REF!</f>
        <v>#REF!</v>
      </c>
      <c r="L110" s="75" t="e">
        <f>#REF!+#REF!</f>
        <v>#REF!</v>
      </c>
      <c r="M110" s="75" t="e">
        <f>#REF!+#REF!</f>
        <v>#REF!</v>
      </c>
      <c r="N110" s="75" t="e">
        <f>#REF!+#REF!</f>
        <v>#REF!</v>
      </c>
      <c r="O110" s="75" t="e">
        <f>#REF!+#REF!</f>
        <v>#REF!</v>
      </c>
      <c r="P110" s="81" t="e">
        <f>#REF!+#REF!</f>
        <v>#REF!</v>
      </c>
      <c r="Q110" s="70"/>
    </row>
    <row r="111" spans="1:17" s="1" customFormat="1" ht="229.5" x14ac:dyDescent="0.2">
      <c r="A111" s="67"/>
      <c r="B111" s="68"/>
      <c r="C111" s="68"/>
      <c r="D111" s="89" t="s">
        <v>65</v>
      </c>
      <c r="E111" s="75" t="e">
        <f>#REF!+#REF!</f>
        <v>#REF!</v>
      </c>
      <c r="F111" s="75" t="e">
        <f>#REF!+#REF!</f>
        <v>#REF!</v>
      </c>
      <c r="G111" s="75" t="e">
        <f>#REF!+#REF!</f>
        <v>#REF!</v>
      </c>
      <c r="H111" s="75" t="e">
        <f>#REF!+#REF!</f>
        <v>#REF!</v>
      </c>
      <c r="I111" s="75" t="e">
        <f>#REF!+#REF!</f>
        <v>#REF!</v>
      </c>
      <c r="J111" s="75" t="e">
        <f>#REF!+#REF!</f>
        <v>#REF!</v>
      </c>
      <c r="K111" s="75" t="e">
        <f>#REF!+#REF!</f>
        <v>#REF!</v>
      </c>
      <c r="L111" s="75" t="e">
        <f>#REF!+#REF!</f>
        <v>#REF!</v>
      </c>
      <c r="M111" s="75" t="e">
        <f>#REF!+#REF!</f>
        <v>#REF!</v>
      </c>
      <c r="N111" s="75" t="e">
        <f>#REF!+#REF!</f>
        <v>#REF!</v>
      </c>
      <c r="O111" s="75" t="e">
        <f>#REF!+#REF!</f>
        <v>#REF!</v>
      </c>
      <c r="P111" s="81" t="e">
        <f>#REF!+#REF!</f>
        <v>#REF!</v>
      </c>
      <c r="Q111" s="70"/>
    </row>
    <row r="112" spans="1:17" s="1" customFormat="1" ht="63.75" x14ac:dyDescent="0.2">
      <c r="A112" s="67" t="s">
        <v>167</v>
      </c>
      <c r="B112" s="68">
        <v>3085</v>
      </c>
      <c r="C112" s="68">
        <v>1010</v>
      </c>
      <c r="D112" s="89" t="s">
        <v>77</v>
      </c>
      <c r="E112" s="75" t="e">
        <f>#REF!+#REF!</f>
        <v>#REF!</v>
      </c>
      <c r="F112" s="75" t="e">
        <f>#REF!+#REF!</f>
        <v>#REF!</v>
      </c>
      <c r="G112" s="75" t="e">
        <f>#REF!+#REF!</f>
        <v>#REF!</v>
      </c>
      <c r="H112" s="75" t="e">
        <f>#REF!+#REF!</f>
        <v>#REF!</v>
      </c>
      <c r="I112" s="75" t="e">
        <f>#REF!+#REF!</f>
        <v>#REF!</v>
      </c>
      <c r="J112" s="75" t="e">
        <f>#REF!+#REF!</f>
        <v>#REF!</v>
      </c>
      <c r="K112" s="75" t="e">
        <f>#REF!+#REF!</f>
        <v>#REF!</v>
      </c>
      <c r="L112" s="75" t="e">
        <f>#REF!+#REF!</f>
        <v>#REF!</v>
      </c>
      <c r="M112" s="75" t="e">
        <f>#REF!+#REF!</f>
        <v>#REF!</v>
      </c>
      <c r="N112" s="75" t="e">
        <f>#REF!+#REF!</f>
        <v>#REF!</v>
      </c>
      <c r="O112" s="75" t="e">
        <f>#REF!+#REF!</f>
        <v>#REF!</v>
      </c>
      <c r="P112" s="81" t="e">
        <f>#REF!+#REF!</f>
        <v>#REF!</v>
      </c>
      <c r="Q112" s="70"/>
    </row>
    <row r="113" spans="1:17" s="1" customFormat="1" ht="229.5" x14ac:dyDescent="0.2">
      <c r="A113" s="67"/>
      <c r="B113" s="68"/>
      <c r="C113" s="68"/>
      <c r="D113" s="89" t="s">
        <v>65</v>
      </c>
      <c r="E113" s="75" t="e">
        <f>#REF!+#REF!</f>
        <v>#REF!</v>
      </c>
      <c r="F113" s="75" t="e">
        <f>#REF!+#REF!</f>
        <v>#REF!</v>
      </c>
      <c r="G113" s="75" t="e">
        <f>#REF!+#REF!</f>
        <v>#REF!</v>
      </c>
      <c r="H113" s="75" t="e">
        <f>#REF!+#REF!</f>
        <v>#REF!</v>
      </c>
      <c r="I113" s="75" t="e">
        <f>#REF!+#REF!</f>
        <v>#REF!</v>
      </c>
      <c r="J113" s="75" t="e">
        <f>#REF!+#REF!</f>
        <v>#REF!</v>
      </c>
      <c r="K113" s="75" t="e">
        <f>#REF!+#REF!</f>
        <v>#REF!</v>
      </c>
      <c r="L113" s="75" t="e">
        <f>#REF!+#REF!</f>
        <v>#REF!</v>
      </c>
      <c r="M113" s="75" t="e">
        <f>#REF!+#REF!</f>
        <v>#REF!</v>
      </c>
      <c r="N113" s="75" t="e">
        <f>#REF!+#REF!</f>
        <v>#REF!</v>
      </c>
      <c r="O113" s="75" t="e">
        <f>#REF!+#REF!</f>
        <v>#REF!</v>
      </c>
      <c r="P113" s="81" t="e">
        <f>#REF!+#REF!</f>
        <v>#REF!</v>
      </c>
      <c r="Q113" s="70"/>
    </row>
    <row r="114" spans="1:17" s="1" customFormat="1" ht="165.75" x14ac:dyDescent="0.2">
      <c r="A114" s="67">
        <v>813086</v>
      </c>
      <c r="B114" s="68">
        <v>3086</v>
      </c>
      <c r="C114" s="68">
        <v>1040</v>
      </c>
      <c r="D114" s="89" t="s">
        <v>217</v>
      </c>
      <c r="E114" s="75" t="e">
        <f>#REF!+#REF!</f>
        <v>#REF!</v>
      </c>
      <c r="F114" s="75" t="e">
        <f>#REF!+#REF!</f>
        <v>#REF!</v>
      </c>
      <c r="G114" s="75" t="e">
        <f>#REF!+#REF!</f>
        <v>#REF!</v>
      </c>
      <c r="H114" s="75" t="e">
        <f>#REF!+#REF!</f>
        <v>#REF!</v>
      </c>
      <c r="I114" s="75" t="e">
        <f>#REF!+#REF!</f>
        <v>#REF!</v>
      </c>
      <c r="J114" s="75" t="e">
        <f>#REF!+#REF!</f>
        <v>#REF!</v>
      </c>
      <c r="K114" s="75" t="e">
        <f>#REF!+#REF!</f>
        <v>#REF!</v>
      </c>
      <c r="L114" s="75" t="e">
        <f>#REF!+#REF!</f>
        <v>#REF!</v>
      </c>
      <c r="M114" s="75" t="e">
        <f>#REF!+#REF!</f>
        <v>#REF!</v>
      </c>
      <c r="N114" s="75" t="e">
        <f>#REF!+#REF!</f>
        <v>#REF!</v>
      </c>
      <c r="O114" s="75" t="e">
        <f>#REF!+#REF!</f>
        <v>#REF!</v>
      </c>
      <c r="P114" s="81" t="e">
        <f>#REF!+#REF!</f>
        <v>#REF!</v>
      </c>
      <c r="Q114" s="70" t="s">
        <v>221</v>
      </c>
    </row>
    <row r="115" spans="1:17" s="1" customFormat="1" ht="229.5" x14ac:dyDescent="0.2">
      <c r="A115" s="67"/>
      <c r="B115" s="68"/>
      <c r="C115" s="68"/>
      <c r="D115" s="89" t="s">
        <v>65</v>
      </c>
      <c r="E115" s="75" t="e">
        <f>#REF!+#REF!</f>
        <v>#REF!</v>
      </c>
      <c r="F115" s="75" t="e">
        <f>#REF!+#REF!</f>
        <v>#REF!</v>
      </c>
      <c r="G115" s="75" t="e">
        <f>#REF!+#REF!</f>
        <v>#REF!</v>
      </c>
      <c r="H115" s="75" t="e">
        <f>#REF!+#REF!</f>
        <v>#REF!</v>
      </c>
      <c r="I115" s="75" t="e">
        <f>#REF!+#REF!</f>
        <v>#REF!</v>
      </c>
      <c r="J115" s="75" t="e">
        <f>#REF!+#REF!</f>
        <v>#REF!</v>
      </c>
      <c r="K115" s="75" t="e">
        <f>#REF!+#REF!</f>
        <v>#REF!</v>
      </c>
      <c r="L115" s="75" t="e">
        <f>#REF!+#REF!</f>
        <v>#REF!</v>
      </c>
      <c r="M115" s="75" t="e">
        <f>#REF!+#REF!</f>
        <v>#REF!</v>
      </c>
      <c r="N115" s="75" t="e">
        <f>#REF!+#REF!</f>
        <v>#REF!</v>
      </c>
      <c r="O115" s="75" t="e">
        <f>#REF!+#REF!</f>
        <v>#REF!</v>
      </c>
      <c r="P115" s="81" t="e">
        <f>#REF!+#REF!</f>
        <v>#REF!</v>
      </c>
      <c r="Q115" s="70" t="s">
        <v>221</v>
      </c>
    </row>
    <row r="116" spans="1:17" s="1" customFormat="1" ht="25.5" x14ac:dyDescent="0.2">
      <c r="A116" s="67">
        <v>813087</v>
      </c>
      <c r="B116" s="68">
        <v>3087</v>
      </c>
      <c r="C116" s="68">
        <v>1040</v>
      </c>
      <c r="D116" s="89" t="s">
        <v>218</v>
      </c>
      <c r="E116" s="75" t="e">
        <f>#REF!+#REF!</f>
        <v>#REF!</v>
      </c>
      <c r="F116" s="75" t="e">
        <f>#REF!+#REF!</f>
        <v>#REF!</v>
      </c>
      <c r="G116" s="75" t="e">
        <f>#REF!+#REF!</f>
        <v>#REF!</v>
      </c>
      <c r="H116" s="75" t="e">
        <f>#REF!+#REF!</f>
        <v>#REF!</v>
      </c>
      <c r="I116" s="75" t="e">
        <f>#REF!+#REF!</f>
        <v>#REF!</v>
      </c>
      <c r="J116" s="75" t="e">
        <f>#REF!+#REF!</f>
        <v>#REF!</v>
      </c>
      <c r="K116" s="75" t="e">
        <f>#REF!+#REF!</f>
        <v>#REF!</v>
      </c>
      <c r="L116" s="75" t="e">
        <f>#REF!+#REF!</f>
        <v>#REF!</v>
      </c>
      <c r="M116" s="75" t="e">
        <f>#REF!+#REF!</f>
        <v>#REF!</v>
      </c>
      <c r="N116" s="75" t="e">
        <f>#REF!+#REF!</f>
        <v>#REF!</v>
      </c>
      <c r="O116" s="75" t="e">
        <f>#REF!+#REF!</f>
        <v>#REF!</v>
      </c>
      <c r="P116" s="81" t="e">
        <f>#REF!+#REF!</f>
        <v>#REF!</v>
      </c>
      <c r="Q116" s="70" t="s">
        <v>221</v>
      </c>
    </row>
    <row r="117" spans="1:17" s="1" customFormat="1" ht="36.75" customHeight="1" x14ac:dyDescent="0.2">
      <c r="A117" s="67"/>
      <c r="B117" s="68"/>
      <c r="C117" s="68"/>
      <c r="D117" s="94" t="s">
        <v>65</v>
      </c>
      <c r="E117" s="75" t="e">
        <f>#REF!+#REF!</f>
        <v>#REF!</v>
      </c>
      <c r="F117" s="75" t="e">
        <f>#REF!+#REF!</f>
        <v>#REF!</v>
      </c>
      <c r="G117" s="75" t="e">
        <f>#REF!+#REF!</f>
        <v>#REF!</v>
      </c>
      <c r="H117" s="75" t="e">
        <f>#REF!+#REF!</f>
        <v>#REF!</v>
      </c>
      <c r="I117" s="75" t="e">
        <f>#REF!+#REF!</f>
        <v>#REF!</v>
      </c>
      <c r="J117" s="75" t="e">
        <f>#REF!+#REF!</f>
        <v>#REF!</v>
      </c>
      <c r="K117" s="75" t="e">
        <f>#REF!+#REF!</f>
        <v>#REF!</v>
      </c>
      <c r="L117" s="75" t="e">
        <f>#REF!+#REF!</f>
        <v>#REF!</v>
      </c>
      <c r="M117" s="75" t="e">
        <f>#REF!+#REF!</f>
        <v>#REF!</v>
      </c>
      <c r="N117" s="75" t="e">
        <f>#REF!+#REF!</f>
        <v>#REF!</v>
      </c>
      <c r="O117" s="75" t="e">
        <f>#REF!+#REF!</f>
        <v>#REF!</v>
      </c>
      <c r="P117" s="81" t="e">
        <f>#REF!+#REF!</f>
        <v>#REF!</v>
      </c>
      <c r="Q117" s="70" t="s">
        <v>221</v>
      </c>
    </row>
    <row r="118" spans="1:17" s="1" customFormat="1" ht="25.5" x14ac:dyDescent="0.2">
      <c r="A118" s="67" t="s">
        <v>168</v>
      </c>
      <c r="B118" s="68">
        <v>3090</v>
      </c>
      <c r="C118" s="68">
        <v>1030</v>
      </c>
      <c r="D118" s="89" t="s">
        <v>78</v>
      </c>
      <c r="E118" s="75" t="e">
        <f>#REF!+#REF!</f>
        <v>#REF!</v>
      </c>
      <c r="F118" s="75" t="e">
        <f>#REF!+#REF!</f>
        <v>#REF!</v>
      </c>
      <c r="G118" s="75" t="e">
        <f>#REF!+#REF!</f>
        <v>#REF!</v>
      </c>
      <c r="H118" s="75" t="e">
        <f>#REF!+#REF!</f>
        <v>#REF!</v>
      </c>
      <c r="I118" s="75" t="e">
        <f>#REF!+#REF!</f>
        <v>#REF!</v>
      </c>
      <c r="J118" s="75" t="e">
        <f>#REF!+#REF!</f>
        <v>#REF!</v>
      </c>
      <c r="K118" s="75" t="e">
        <f>#REF!+#REF!</f>
        <v>#REF!</v>
      </c>
      <c r="L118" s="75" t="e">
        <f>#REF!+#REF!</f>
        <v>#REF!</v>
      </c>
      <c r="M118" s="75" t="e">
        <f>#REF!+#REF!</f>
        <v>#REF!</v>
      </c>
      <c r="N118" s="75" t="e">
        <f>#REF!+#REF!</f>
        <v>#REF!</v>
      </c>
      <c r="O118" s="75" t="e">
        <f>#REF!+#REF!</f>
        <v>#REF!</v>
      </c>
      <c r="P118" s="81" t="e">
        <f>#REF!+#REF!</f>
        <v>#REF!</v>
      </c>
      <c r="Q118" s="70"/>
    </row>
    <row r="119" spans="1:17" s="1" customFormat="1" ht="51" x14ac:dyDescent="0.2">
      <c r="A119" s="67" t="s">
        <v>169</v>
      </c>
      <c r="B119" s="68">
        <v>3104</v>
      </c>
      <c r="C119" s="68">
        <v>1020</v>
      </c>
      <c r="D119" s="89" t="s">
        <v>79</v>
      </c>
      <c r="E119" s="75" t="e">
        <f>#REF!+#REF!</f>
        <v>#REF!</v>
      </c>
      <c r="F119" s="75" t="e">
        <f>#REF!+#REF!</f>
        <v>#REF!</v>
      </c>
      <c r="G119" s="75" t="e">
        <f>#REF!+#REF!</f>
        <v>#REF!</v>
      </c>
      <c r="H119" s="75" t="e">
        <f>#REF!+#REF!</f>
        <v>#REF!</v>
      </c>
      <c r="I119" s="75" t="e">
        <f>#REF!+#REF!</f>
        <v>#REF!</v>
      </c>
      <c r="J119" s="75" t="e">
        <f>#REF!+#REF!</f>
        <v>#REF!</v>
      </c>
      <c r="K119" s="75" t="e">
        <f>#REF!+#REF!</f>
        <v>#REF!</v>
      </c>
      <c r="L119" s="75" t="e">
        <f>#REF!+#REF!</f>
        <v>#REF!</v>
      </c>
      <c r="M119" s="75" t="e">
        <f>#REF!+#REF!</f>
        <v>#REF!</v>
      </c>
      <c r="N119" s="75" t="e">
        <f>#REF!+#REF!</f>
        <v>#REF!</v>
      </c>
      <c r="O119" s="75" t="e">
        <f>#REF!+#REF!</f>
        <v>#REF!</v>
      </c>
      <c r="P119" s="81" t="e">
        <f>#REF!+#REF!</f>
        <v>#REF!</v>
      </c>
      <c r="Q119" s="70"/>
    </row>
    <row r="120" spans="1:17" s="1" customFormat="1" ht="25.5" x14ac:dyDescent="0.2">
      <c r="A120" s="67">
        <v>813105</v>
      </c>
      <c r="B120" s="68">
        <v>3105</v>
      </c>
      <c r="C120" s="68">
        <v>1010</v>
      </c>
      <c r="D120" s="89" t="s">
        <v>80</v>
      </c>
      <c r="E120" s="75" t="e">
        <f>#REF!+#REF!</f>
        <v>#REF!</v>
      </c>
      <c r="F120" s="75" t="e">
        <f>#REF!+#REF!</f>
        <v>#REF!</v>
      </c>
      <c r="G120" s="75" t="e">
        <f>#REF!+#REF!</f>
        <v>#REF!</v>
      </c>
      <c r="H120" s="75" t="e">
        <f>#REF!+#REF!</f>
        <v>#REF!</v>
      </c>
      <c r="I120" s="75" t="e">
        <f>#REF!+#REF!</f>
        <v>#REF!</v>
      </c>
      <c r="J120" s="75" t="e">
        <f>#REF!+#REF!</f>
        <v>#REF!</v>
      </c>
      <c r="K120" s="75" t="e">
        <f>#REF!+#REF!</f>
        <v>#REF!</v>
      </c>
      <c r="L120" s="75" t="e">
        <f>#REF!+#REF!</f>
        <v>#REF!</v>
      </c>
      <c r="M120" s="75" t="e">
        <f>#REF!+#REF!</f>
        <v>#REF!</v>
      </c>
      <c r="N120" s="75" t="e">
        <f>#REF!+#REF!</f>
        <v>#REF!</v>
      </c>
      <c r="O120" s="75" t="e">
        <f>#REF!+#REF!</f>
        <v>#REF!</v>
      </c>
      <c r="P120" s="81" t="e">
        <f>#REF!+#REF!</f>
        <v>#REF!</v>
      </c>
      <c r="Q120" s="70" t="s">
        <v>221</v>
      </c>
    </row>
    <row r="121" spans="1:17" s="1" customFormat="1" ht="76.5" x14ac:dyDescent="0.2">
      <c r="A121" s="67" t="s">
        <v>170</v>
      </c>
      <c r="B121" s="68">
        <v>3160</v>
      </c>
      <c r="C121" s="68">
        <v>1010</v>
      </c>
      <c r="D121" s="89" t="s">
        <v>81</v>
      </c>
      <c r="E121" s="75" t="e">
        <f>#REF!+#REF!</f>
        <v>#REF!</v>
      </c>
      <c r="F121" s="75" t="e">
        <f>#REF!+#REF!</f>
        <v>#REF!</v>
      </c>
      <c r="G121" s="75" t="e">
        <f>#REF!+#REF!</f>
        <v>#REF!</v>
      </c>
      <c r="H121" s="75" t="e">
        <f>#REF!+#REF!</f>
        <v>#REF!</v>
      </c>
      <c r="I121" s="75" t="e">
        <f>#REF!+#REF!</f>
        <v>#REF!</v>
      </c>
      <c r="J121" s="75" t="e">
        <f>#REF!+#REF!</f>
        <v>#REF!</v>
      </c>
      <c r="K121" s="75" t="e">
        <f>#REF!+#REF!</f>
        <v>#REF!</v>
      </c>
      <c r="L121" s="75" t="e">
        <f>#REF!+#REF!</f>
        <v>#REF!</v>
      </c>
      <c r="M121" s="75" t="e">
        <f>#REF!+#REF!</f>
        <v>#REF!</v>
      </c>
      <c r="N121" s="75" t="e">
        <f>#REF!+#REF!</f>
        <v>#REF!</v>
      </c>
      <c r="O121" s="75" t="e">
        <f>#REF!+#REF!</f>
        <v>#REF!</v>
      </c>
      <c r="P121" s="81" t="e">
        <f>#REF!+#REF!</f>
        <v>#REF!</v>
      </c>
      <c r="Q121" s="70"/>
    </row>
    <row r="122" spans="1:17" s="1" customFormat="1" ht="51" x14ac:dyDescent="0.2">
      <c r="A122" s="67" t="s">
        <v>171</v>
      </c>
      <c r="B122" s="68">
        <v>3171</v>
      </c>
      <c r="C122" s="68">
        <v>1010</v>
      </c>
      <c r="D122" s="89" t="s">
        <v>82</v>
      </c>
      <c r="E122" s="75" t="e">
        <f>#REF!+#REF!</f>
        <v>#REF!</v>
      </c>
      <c r="F122" s="75" t="e">
        <f>#REF!+#REF!</f>
        <v>#REF!</v>
      </c>
      <c r="G122" s="75" t="e">
        <f>#REF!+#REF!</f>
        <v>#REF!</v>
      </c>
      <c r="H122" s="75" t="e">
        <f>#REF!+#REF!</f>
        <v>#REF!</v>
      </c>
      <c r="I122" s="75" t="e">
        <f>#REF!+#REF!</f>
        <v>#REF!</v>
      </c>
      <c r="J122" s="75" t="e">
        <f>#REF!+#REF!</f>
        <v>#REF!</v>
      </c>
      <c r="K122" s="75" t="e">
        <f>#REF!+#REF!</f>
        <v>#REF!</v>
      </c>
      <c r="L122" s="75" t="e">
        <f>#REF!+#REF!</f>
        <v>#REF!</v>
      </c>
      <c r="M122" s="75" t="e">
        <f>#REF!+#REF!</f>
        <v>#REF!</v>
      </c>
      <c r="N122" s="75" t="e">
        <f>#REF!+#REF!</f>
        <v>#REF!</v>
      </c>
      <c r="O122" s="75" t="e">
        <f>#REF!+#REF!</f>
        <v>#REF!</v>
      </c>
      <c r="P122" s="81" t="e">
        <f>#REF!+#REF!</f>
        <v>#REF!</v>
      </c>
      <c r="Q122" s="70"/>
    </row>
    <row r="123" spans="1:17" s="1" customFormat="1" ht="76.5" x14ac:dyDescent="0.2">
      <c r="A123" s="67" t="s">
        <v>172</v>
      </c>
      <c r="B123" s="68">
        <v>3180</v>
      </c>
      <c r="C123" s="68">
        <v>1060</v>
      </c>
      <c r="D123" s="89" t="s">
        <v>83</v>
      </c>
      <c r="E123" s="75" t="e">
        <f>#REF!+#REF!</f>
        <v>#REF!</v>
      </c>
      <c r="F123" s="75" t="e">
        <f>#REF!+#REF!</f>
        <v>#REF!</v>
      </c>
      <c r="G123" s="75" t="e">
        <f>#REF!+#REF!</f>
        <v>#REF!</v>
      </c>
      <c r="H123" s="75" t="e">
        <f>#REF!+#REF!</f>
        <v>#REF!</v>
      </c>
      <c r="I123" s="75" t="e">
        <f>#REF!+#REF!</f>
        <v>#REF!</v>
      </c>
      <c r="J123" s="75" t="e">
        <f>#REF!+#REF!</f>
        <v>#REF!</v>
      </c>
      <c r="K123" s="75" t="e">
        <f>#REF!+#REF!</f>
        <v>#REF!</v>
      </c>
      <c r="L123" s="75" t="e">
        <f>#REF!+#REF!</f>
        <v>#REF!</v>
      </c>
      <c r="M123" s="75" t="e">
        <f>#REF!+#REF!</f>
        <v>#REF!</v>
      </c>
      <c r="N123" s="75" t="e">
        <f>#REF!+#REF!</f>
        <v>#REF!</v>
      </c>
      <c r="O123" s="75" t="e">
        <f>#REF!+#REF!</f>
        <v>#REF!</v>
      </c>
      <c r="P123" s="81" t="e">
        <f>#REF!+#REF!</f>
        <v>#REF!</v>
      </c>
      <c r="Q123" s="70"/>
    </row>
    <row r="124" spans="1:17" s="1" customFormat="1" ht="51" x14ac:dyDescent="0.2">
      <c r="A124" s="67" t="s">
        <v>173</v>
      </c>
      <c r="B124" s="68">
        <v>3192</v>
      </c>
      <c r="C124" s="68">
        <v>1030</v>
      </c>
      <c r="D124" s="89" t="s">
        <v>84</v>
      </c>
      <c r="E124" s="75" t="e">
        <f>#REF!+#REF!</f>
        <v>#REF!</v>
      </c>
      <c r="F124" s="75" t="e">
        <f>#REF!+#REF!</f>
        <v>#REF!</v>
      </c>
      <c r="G124" s="75" t="e">
        <f>#REF!+#REF!</f>
        <v>#REF!</v>
      </c>
      <c r="H124" s="75" t="e">
        <f>#REF!+#REF!</f>
        <v>#REF!</v>
      </c>
      <c r="I124" s="75" t="e">
        <f>#REF!+#REF!</f>
        <v>#REF!</v>
      </c>
      <c r="J124" s="75" t="e">
        <f>#REF!+#REF!</f>
        <v>#REF!</v>
      </c>
      <c r="K124" s="75" t="e">
        <f>#REF!+#REF!</f>
        <v>#REF!</v>
      </c>
      <c r="L124" s="75" t="e">
        <f>#REF!+#REF!</f>
        <v>#REF!</v>
      </c>
      <c r="M124" s="75" t="e">
        <f>#REF!+#REF!</f>
        <v>#REF!</v>
      </c>
      <c r="N124" s="75" t="e">
        <f>#REF!+#REF!</f>
        <v>#REF!</v>
      </c>
      <c r="O124" s="75" t="e">
        <f>#REF!+#REF!</f>
        <v>#REF!</v>
      </c>
      <c r="P124" s="81" t="e">
        <f>#REF!+#REF!</f>
        <v>#REF!</v>
      </c>
      <c r="Q124" s="70"/>
    </row>
    <row r="125" spans="1:17" s="1" customFormat="1" ht="178.5" x14ac:dyDescent="0.2">
      <c r="A125" s="67" t="s">
        <v>174</v>
      </c>
      <c r="B125" s="68">
        <v>3230</v>
      </c>
      <c r="C125" s="68">
        <v>1040</v>
      </c>
      <c r="D125" s="89" t="s">
        <v>175</v>
      </c>
      <c r="E125" s="75" t="e">
        <f>#REF!+#REF!</f>
        <v>#REF!</v>
      </c>
      <c r="F125" s="75" t="e">
        <f>#REF!+#REF!</f>
        <v>#REF!</v>
      </c>
      <c r="G125" s="75" t="e">
        <f>#REF!+#REF!</f>
        <v>#REF!</v>
      </c>
      <c r="H125" s="75" t="e">
        <f>#REF!+#REF!</f>
        <v>#REF!</v>
      </c>
      <c r="I125" s="75" t="e">
        <f>#REF!+#REF!</f>
        <v>#REF!</v>
      </c>
      <c r="J125" s="75" t="e">
        <f>#REF!+#REF!</f>
        <v>#REF!</v>
      </c>
      <c r="K125" s="75" t="e">
        <f>#REF!+#REF!</f>
        <v>#REF!</v>
      </c>
      <c r="L125" s="75" t="e">
        <f>#REF!+#REF!</f>
        <v>#REF!</v>
      </c>
      <c r="M125" s="75" t="e">
        <f>#REF!+#REF!</f>
        <v>#REF!</v>
      </c>
      <c r="N125" s="75" t="e">
        <f>#REF!+#REF!</f>
        <v>#REF!</v>
      </c>
      <c r="O125" s="75" t="e">
        <f>#REF!+#REF!</f>
        <v>#REF!</v>
      </c>
      <c r="P125" s="81" t="e">
        <f>#REF!+#REF!</f>
        <v>#REF!</v>
      </c>
      <c r="Q125" s="70"/>
    </row>
    <row r="126" spans="1:17" s="1" customFormat="1" ht="178.5" x14ac:dyDescent="0.2">
      <c r="A126" s="67"/>
      <c r="B126" s="68"/>
      <c r="C126" s="68"/>
      <c r="D126" s="89" t="s">
        <v>86</v>
      </c>
      <c r="E126" s="75" t="e">
        <f>#REF!+#REF!</f>
        <v>#REF!</v>
      </c>
      <c r="F126" s="75" t="e">
        <f>#REF!+#REF!</f>
        <v>#REF!</v>
      </c>
      <c r="G126" s="75" t="e">
        <f>#REF!+#REF!</f>
        <v>#REF!</v>
      </c>
      <c r="H126" s="75" t="e">
        <f>#REF!+#REF!</f>
        <v>#REF!</v>
      </c>
      <c r="I126" s="75" t="e">
        <f>#REF!+#REF!</f>
        <v>#REF!</v>
      </c>
      <c r="J126" s="75" t="e">
        <f>#REF!+#REF!</f>
        <v>#REF!</v>
      </c>
      <c r="K126" s="75" t="e">
        <f>#REF!+#REF!</f>
        <v>#REF!</v>
      </c>
      <c r="L126" s="75" t="e">
        <f>#REF!+#REF!</f>
        <v>#REF!</v>
      </c>
      <c r="M126" s="75" t="e">
        <f>#REF!+#REF!</f>
        <v>#REF!</v>
      </c>
      <c r="N126" s="75" t="e">
        <f>#REF!+#REF!</f>
        <v>#REF!</v>
      </c>
      <c r="O126" s="75" t="e">
        <f>#REF!+#REF!</f>
        <v>#REF!</v>
      </c>
      <c r="P126" s="81" t="e">
        <f>#REF!+#REF!</f>
        <v>#REF!</v>
      </c>
      <c r="Q126" s="70"/>
    </row>
    <row r="127" spans="1:17" s="1" customFormat="1" ht="25.5" x14ac:dyDescent="0.2">
      <c r="A127" s="67">
        <v>813242</v>
      </c>
      <c r="B127" s="68">
        <v>3242</v>
      </c>
      <c r="C127" s="68">
        <v>1090</v>
      </c>
      <c r="D127" s="89" t="s">
        <v>87</v>
      </c>
      <c r="E127" s="75" t="e">
        <f>#REF!+#REF!</f>
        <v>#REF!</v>
      </c>
      <c r="F127" s="75" t="e">
        <f>#REF!+#REF!</f>
        <v>#REF!</v>
      </c>
      <c r="G127" s="75" t="e">
        <f>#REF!+#REF!</f>
        <v>#REF!</v>
      </c>
      <c r="H127" s="75" t="e">
        <f>#REF!+#REF!</f>
        <v>#REF!</v>
      </c>
      <c r="I127" s="75" t="e">
        <f>#REF!+#REF!</f>
        <v>#REF!</v>
      </c>
      <c r="J127" s="75" t="e">
        <f>#REF!+#REF!</f>
        <v>#REF!</v>
      </c>
      <c r="K127" s="75" t="e">
        <f>#REF!+#REF!</f>
        <v>#REF!</v>
      </c>
      <c r="L127" s="75" t="e">
        <f>#REF!+#REF!</f>
        <v>#REF!</v>
      </c>
      <c r="M127" s="75" t="e">
        <f>#REF!+#REF!</f>
        <v>#REF!</v>
      </c>
      <c r="N127" s="75" t="e">
        <f>#REF!+#REF!</f>
        <v>#REF!</v>
      </c>
      <c r="O127" s="75" t="e">
        <f>#REF!+#REF!</f>
        <v>#REF!</v>
      </c>
      <c r="P127" s="81" t="e">
        <f>#REF!+#REF!</f>
        <v>#REF!</v>
      </c>
      <c r="Q127" s="70" t="s">
        <v>221</v>
      </c>
    </row>
    <row r="128" spans="1:17" s="1" customFormat="1" ht="25.5" x14ac:dyDescent="0.2">
      <c r="A128" s="71">
        <v>1000000</v>
      </c>
      <c r="B128" s="72"/>
      <c r="C128" s="72"/>
      <c r="D128" s="90" t="s">
        <v>88</v>
      </c>
      <c r="E128" s="74" t="e">
        <f>#REF!+#REF!</f>
        <v>#REF!</v>
      </c>
      <c r="F128" s="74" t="e">
        <f>#REF!+#REF!</f>
        <v>#REF!</v>
      </c>
      <c r="G128" s="74" t="e">
        <f>#REF!+#REF!</f>
        <v>#REF!</v>
      </c>
      <c r="H128" s="74" t="e">
        <f>#REF!+#REF!</f>
        <v>#REF!</v>
      </c>
      <c r="I128" s="74" t="e">
        <f>#REF!+#REF!</f>
        <v>#REF!</v>
      </c>
      <c r="J128" s="74" t="e">
        <f>#REF!+#REF!</f>
        <v>#REF!</v>
      </c>
      <c r="K128" s="74" t="e">
        <f>#REF!+#REF!</f>
        <v>#REF!</v>
      </c>
      <c r="L128" s="74" t="e">
        <f>#REF!+#REF!</f>
        <v>#REF!</v>
      </c>
      <c r="M128" s="74" t="e">
        <f>#REF!+#REF!</f>
        <v>#REF!</v>
      </c>
      <c r="N128" s="74" t="e">
        <f>#REF!+#REF!</f>
        <v>#REF!</v>
      </c>
      <c r="O128" s="74" t="e">
        <f>#REF!+#REF!</f>
        <v>#REF!</v>
      </c>
      <c r="P128" s="82" t="e">
        <f>#REF!+#REF!</f>
        <v>#REF!</v>
      </c>
      <c r="Q128" s="66" t="s">
        <v>221</v>
      </c>
    </row>
    <row r="129" spans="1:17" s="1" customFormat="1" ht="25.5" x14ac:dyDescent="0.2">
      <c r="A129" s="67">
        <v>1010000</v>
      </c>
      <c r="B129" s="68"/>
      <c r="C129" s="68"/>
      <c r="D129" s="89" t="s">
        <v>88</v>
      </c>
      <c r="E129" s="75" t="e">
        <f>#REF!+#REF!</f>
        <v>#REF!</v>
      </c>
      <c r="F129" s="75" t="e">
        <f>#REF!+#REF!</f>
        <v>#REF!</v>
      </c>
      <c r="G129" s="75" t="e">
        <f>#REF!+#REF!</f>
        <v>#REF!</v>
      </c>
      <c r="H129" s="75" t="e">
        <f>#REF!+#REF!</f>
        <v>#REF!</v>
      </c>
      <c r="I129" s="75" t="e">
        <f>#REF!+#REF!</f>
        <v>#REF!</v>
      </c>
      <c r="J129" s="75" t="e">
        <f>#REF!+#REF!</f>
        <v>#REF!</v>
      </c>
      <c r="K129" s="75" t="e">
        <f>#REF!+#REF!</f>
        <v>#REF!</v>
      </c>
      <c r="L129" s="75" t="e">
        <f>#REF!+#REF!</f>
        <v>#REF!</v>
      </c>
      <c r="M129" s="75" t="e">
        <f>#REF!+#REF!</f>
        <v>#REF!</v>
      </c>
      <c r="N129" s="75" t="e">
        <f>#REF!+#REF!</f>
        <v>#REF!</v>
      </c>
      <c r="O129" s="75" t="e">
        <f>#REF!+#REF!</f>
        <v>#REF!</v>
      </c>
      <c r="P129" s="81" t="e">
        <f>#REF!+#REF!</f>
        <v>#REF!</v>
      </c>
      <c r="Q129" s="69" t="s">
        <v>221</v>
      </c>
    </row>
    <row r="130" spans="1:17" s="1" customFormat="1" ht="38.25" x14ac:dyDescent="0.2">
      <c r="A130" s="67" t="s">
        <v>176</v>
      </c>
      <c r="B130" s="68">
        <v>160</v>
      </c>
      <c r="C130" s="68">
        <v>111</v>
      </c>
      <c r="D130" s="89" t="s">
        <v>29</v>
      </c>
      <c r="E130" s="75" t="e">
        <f>#REF!+#REF!</f>
        <v>#REF!</v>
      </c>
      <c r="F130" s="75" t="e">
        <f>#REF!+#REF!</f>
        <v>#REF!</v>
      </c>
      <c r="G130" s="75" t="e">
        <f>#REF!+#REF!</f>
        <v>#REF!</v>
      </c>
      <c r="H130" s="75" t="e">
        <f>#REF!+#REF!</f>
        <v>#REF!</v>
      </c>
      <c r="I130" s="75" t="e">
        <f>#REF!+#REF!</f>
        <v>#REF!</v>
      </c>
      <c r="J130" s="75" t="e">
        <f>#REF!+#REF!</f>
        <v>#REF!</v>
      </c>
      <c r="K130" s="75" t="e">
        <f>#REF!+#REF!</f>
        <v>#REF!</v>
      </c>
      <c r="L130" s="75" t="e">
        <f>#REF!+#REF!</f>
        <v>#REF!</v>
      </c>
      <c r="M130" s="75" t="e">
        <f>#REF!+#REF!</f>
        <v>#REF!</v>
      </c>
      <c r="N130" s="75" t="e">
        <f>#REF!+#REF!</f>
        <v>#REF!</v>
      </c>
      <c r="O130" s="75" t="e">
        <f>#REF!+#REF!</f>
        <v>#REF!</v>
      </c>
      <c r="P130" s="81" t="e">
        <f>#REF!+#REF!</f>
        <v>#REF!</v>
      </c>
      <c r="Q130" s="70"/>
    </row>
    <row r="131" spans="1:17" s="1" customFormat="1" ht="51" x14ac:dyDescent="0.2">
      <c r="A131" s="67" t="s">
        <v>177</v>
      </c>
      <c r="B131" s="68">
        <v>1100</v>
      </c>
      <c r="C131" s="68">
        <v>960</v>
      </c>
      <c r="D131" s="89" t="s">
        <v>89</v>
      </c>
      <c r="E131" s="75" t="e">
        <f>#REF!+#REF!</f>
        <v>#REF!</v>
      </c>
      <c r="F131" s="75" t="e">
        <f>#REF!+#REF!</f>
        <v>#REF!</v>
      </c>
      <c r="G131" s="75" t="e">
        <f>#REF!+#REF!</f>
        <v>#REF!</v>
      </c>
      <c r="H131" s="75" t="e">
        <f>#REF!+#REF!</f>
        <v>#REF!</v>
      </c>
      <c r="I131" s="75" t="e">
        <f>#REF!+#REF!</f>
        <v>#REF!</v>
      </c>
      <c r="J131" s="75" t="e">
        <f>#REF!+#REF!</f>
        <v>#REF!</v>
      </c>
      <c r="K131" s="75" t="e">
        <f>#REF!+#REF!</f>
        <v>#REF!</v>
      </c>
      <c r="L131" s="75" t="e">
        <f>#REF!+#REF!</f>
        <v>#REF!</v>
      </c>
      <c r="M131" s="75" t="e">
        <f>#REF!+#REF!</f>
        <v>#REF!</v>
      </c>
      <c r="N131" s="75" t="e">
        <f>#REF!+#REF!</f>
        <v>#REF!</v>
      </c>
      <c r="O131" s="75" t="e">
        <f>#REF!+#REF!</f>
        <v>#REF!</v>
      </c>
      <c r="P131" s="81" t="e">
        <f>#REF!+#REF!</f>
        <v>#REF!</v>
      </c>
      <c r="Q131" s="70" t="s">
        <v>221</v>
      </c>
    </row>
    <row r="132" spans="1:17" s="1" customFormat="1" x14ac:dyDescent="0.2">
      <c r="A132" s="67" t="s">
        <v>178</v>
      </c>
      <c r="B132" s="68">
        <v>4040</v>
      </c>
      <c r="C132" s="68"/>
      <c r="D132" s="89" t="s">
        <v>90</v>
      </c>
      <c r="E132" s="75" t="e">
        <f>#REF!+#REF!</f>
        <v>#REF!</v>
      </c>
      <c r="F132" s="75" t="e">
        <f>#REF!+#REF!</f>
        <v>#REF!</v>
      </c>
      <c r="G132" s="75" t="e">
        <f>#REF!+#REF!</f>
        <v>#REF!</v>
      </c>
      <c r="H132" s="75" t="e">
        <f>#REF!+#REF!</f>
        <v>#REF!</v>
      </c>
      <c r="I132" s="75" t="e">
        <f>#REF!+#REF!</f>
        <v>#REF!</v>
      </c>
      <c r="J132" s="75" t="e">
        <f>#REF!+#REF!</f>
        <v>#REF!</v>
      </c>
      <c r="K132" s="75" t="e">
        <f>#REF!+#REF!</f>
        <v>#REF!</v>
      </c>
      <c r="L132" s="75" t="e">
        <f>#REF!+#REF!</f>
        <v>#REF!</v>
      </c>
      <c r="M132" s="75" t="e">
        <f>#REF!+#REF!</f>
        <v>#REF!</v>
      </c>
      <c r="N132" s="75" t="e">
        <f>#REF!+#REF!</f>
        <v>#REF!</v>
      </c>
      <c r="O132" s="75" t="e">
        <f>#REF!+#REF!</f>
        <v>#REF!</v>
      </c>
      <c r="P132" s="81" t="e">
        <f>#REF!+#REF!</f>
        <v>#REF!</v>
      </c>
      <c r="Q132" s="70"/>
    </row>
    <row r="133" spans="1:17" s="1" customFormat="1" ht="38.25" x14ac:dyDescent="0.2">
      <c r="A133" s="67" t="s">
        <v>179</v>
      </c>
      <c r="B133" s="68">
        <v>4060</v>
      </c>
      <c r="C133" s="68">
        <v>828</v>
      </c>
      <c r="D133" s="89" t="s">
        <v>91</v>
      </c>
      <c r="E133" s="75" t="e">
        <f>#REF!+#REF!</f>
        <v>#REF!</v>
      </c>
      <c r="F133" s="75" t="e">
        <f>#REF!+#REF!</f>
        <v>#REF!</v>
      </c>
      <c r="G133" s="75" t="e">
        <f>#REF!+#REF!</f>
        <v>#REF!</v>
      </c>
      <c r="H133" s="75" t="e">
        <f>#REF!+#REF!</f>
        <v>#REF!</v>
      </c>
      <c r="I133" s="75" t="e">
        <f>#REF!+#REF!</f>
        <v>#REF!</v>
      </c>
      <c r="J133" s="75" t="e">
        <f>#REF!+#REF!</f>
        <v>#REF!</v>
      </c>
      <c r="K133" s="75" t="e">
        <f>#REF!+#REF!</f>
        <v>#REF!</v>
      </c>
      <c r="L133" s="75" t="e">
        <f>#REF!+#REF!</f>
        <v>#REF!</v>
      </c>
      <c r="M133" s="75" t="e">
        <f>#REF!+#REF!</f>
        <v>#REF!</v>
      </c>
      <c r="N133" s="75" t="e">
        <f>#REF!+#REF!</f>
        <v>#REF!</v>
      </c>
      <c r="O133" s="75" t="e">
        <f>#REF!+#REF!</f>
        <v>#REF!</v>
      </c>
      <c r="P133" s="81" t="e">
        <f>#REF!+#REF!</f>
        <v>#REF!</v>
      </c>
      <c r="Q133" s="70" t="s">
        <v>221</v>
      </c>
    </row>
    <row r="134" spans="1:17" s="1" customFormat="1" ht="25.5" x14ac:dyDescent="0.2">
      <c r="A134" s="67" t="s">
        <v>180</v>
      </c>
      <c r="B134" s="68">
        <v>4081</v>
      </c>
      <c r="C134" s="68">
        <v>829</v>
      </c>
      <c r="D134" s="89" t="s">
        <v>92</v>
      </c>
      <c r="E134" s="75" t="e">
        <f>#REF!+#REF!</f>
        <v>#REF!</v>
      </c>
      <c r="F134" s="75" t="e">
        <f>#REF!+#REF!</f>
        <v>#REF!</v>
      </c>
      <c r="G134" s="75" t="e">
        <f>#REF!+#REF!</f>
        <v>#REF!</v>
      </c>
      <c r="H134" s="75" t="e">
        <f>#REF!+#REF!</f>
        <v>#REF!</v>
      </c>
      <c r="I134" s="75" t="e">
        <f>#REF!+#REF!</f>
        <v>#REF!</v>
      </c>
      <c r="J134" s="75" t="e">
        <f>#REF!+#REF!</f>
        <v>#REF!</v>
      </c>
      <c r="K134" s="75" t="e">
        <f>#REF!+#REF!</f>
        <v>#REF!</v>
      </c>
      <c r="L134" s="75" t="e">
        <f>#REF!+#REF!</f>
        <v>#REF!</v>
      </c>
      <c r="M134" s="75" t="e">
        <f>#REF!+#REF!</f>
        <v>#REF!</v>
      </c>
      <c r="N134" s="75" t="e">
        <f>#REF!+#REF!</f>
        <v>#REF!</v>
      </c>
      <c r="O134" s="75" t="e">
        <f>#REF!+#REF!</f>
        <v>#REF!</v>
      </c>
      <c r="P134" s="81" t="e">
        <f>#REF!+#REF!</f>
        <v>#REF!</v>
      </c>
      <c r="Q134" s="70"/>
    </row>
    <row r="135" spans="1:17" s="1" customFormat="1" x14ac:dyDescent="0.2">
      <c r="A135" s="67" t="s">
        <v>181</v>
      </c>
      <c r="B135" s="68">
        <v>4082</v>
      </c>
      <c r="C135" s="68">
        <v>829</v>
      </c>
      <c r="D135" s="89" t="s">
        <v>21</v>
      </c>
      <c r="E135" s="75" t="e">
        <f>#REF!+#REF!</f>
        <v>#REF!</v>
      </c>
      <c r="F135" s="75" t="e">
        <f>#REF!+#REF!</f>
        <v>#REF!</v>
      </c>
      <c r="G135" s="75" t="e">
        <f>#REF!+#REF!</f>
        <v>#REF!</v>
      </c>
      <c r="H135" s="75" t="e">
        <f>#REF!+#REF!</f>
        <v>#REF!</v>
      </c>
      <c r="I135" s="75" t="e">
        <f>#REF!+#REF!</f>
        <v>#REF!</v>
      </c>
      <c r="J135" s="75" t="e">
        <f>#REF!+#REF!</f>
        <v>#REF!</v>
      </c>
      <c r="K135" s="75" t="e">
        <f>#REF!+#REF!</f>
        <v>#REF!</v>
      </c>
      <c r="L135" s="75" t="e">
        <f>#REF!+#REF!</f>
        <v>#REF!</v>
      </c>
      <c r="M135" s="75" t="e">
        <f>#REF!+#REF!</f>
        <v>#REF!</v>
      </c>
      <c r="N135" s="75" t="e">
        <f>#REF!+#REF!</f>
        <v>#REF!</v>
      </c>
      <c r="O135" s="75" t="e">
        <f>#REF!+#REF!</f>
        <v>#REF!</v>
      </c>
      <c r="P135" s="81" t="e">
        <f>#REF!+#REF!</f>
        <v>#REF!</v>
      </c>
      <c r="Q135" s="70"/>
    </row>
    <row r="136" spans="1:17" s="1" customFormat="1" ht="38.25" x14ac:dyDescent="0.2">
      <c r="A136" s="71">
        <v>1100000</v>
      </c>
      <c r="B136" s="72"/>
      <c r="C136" s="72"/>
      <c r="D136" s="90" t="s">
        <v>93</v>
      </c>
      <c r="E136" s="74" t="e">
        <f>#REF!+#REF!</f>
        <v>#REF!</v>
      </c>
      <c r="F136" s="74" t="e">
        <f>#REF!+#REF!</f>
        <v>#REF!</v>
      </c>
      <c r="G136" s="74" t="e">
        <f>#REF!+#REF!</f>
        <v>#REF!</v>
      </c>
      <c r="H136" s="74" t="e">
        <f>#REF!+#REF!</f>
        <v>#REF!</v>
      </c>
      <c r="I136" s="74" t="e">
        <f>#REF!+#REF!</f>
        <v>#REF!</v>
      </c>
      <c r="J136" s="74" t="e">
        <f>#REF!+#REF!</f>
        <v>#REF!</v>
      </c>
      <c r="K136" s="74" t="e">
        <f>#REF!+#REF!</f>
        <v>#REF!</v>
      </c>
      <c r="L136" s="74" t="e">
        <f>#REF!+#REF!</f>
        <v>#REF!</v>
      </c>
      <c r="M136" s="74" t="e">
        <f>#REF!+#REF!</f>
        <v>#REF!</v>
      </c>
      <c r="N136" s="74" t="e">
        <f>#REF!+#REF!</f>
        <v>#REF!</v>
      </c>
      <c r="O136" s="74" t="e">
        <f>#REF!+#REF!</f>
        <v>#REF!</v>
      </c>
      <c r="P136" s="82" t="e">
        <f>#REF!+#REF!</f>
        <v>#REF!</v>
      </c>
      <c r="Q136" s="66" t="s">
        <v>221</v>
      </c>
    </row>
    <row r="137" spans="1:17" s="1" customFormat="1" ht="38.25" x14ac:dyDescent="0.2">
      <c r="A137" s="67">
        <v>1110000</v>
      </c>
      <c r="B137" s="68"/>
      <c r="C137" s="68"/>
      <c r="D137" s="89" t="s">
        <v>93</v>
      </c>
      <c r="E137" s="75" t="e">
        <f>#REF!+#REF!</f>
        <v>#REF!</v>
      </c>
      <c r="F137" s="75" t="e">
        <f>#REF!+#REF!</f>
        <v>#REF!</v>
      </c>
      <c r="G137" s="75" t="e">
        <f>#REF!+#REF!</f>
        <v>#REF!</v>
      </c>
      <c r="H137" s="75" t="e">
        <f>#REF!+#REF!</f>
        <v>#REF!</v>
      </c>
      <c r="I137" s="75" t="e">
        <f>#REF!+#REF!</f>
        <v>#REF!</v>
      </c>
      <c r="J137" s="75" t="e">
        <f>#REF!+#REF!</f>
        <v>#REF!</v>
      </c>
      <c r="K137" s="75" t="e">
        <f>#REF!+#REF!</f>
        <v>#REF!</v>
      </c>
      <c r="L137" s="75" t="e">
        <f>#REF!+#REF!</f>
        <v>#REF!</v>
      </c>
      <c r="M137" s="75" t="e">
        <f>#REF!+#REF!</f>
        <v>#REF!</v>
      </c>
      <c r="N137" s="75" t="e">
        <f>#REF!+#REF!</f>
        <v>#REF!</v>
      </c>
      <c r="O137" s="75" t="e">
        <f>#REF!+#REF!</f>
        <v>#REF!</v>
      </c>
      <c r="P137" s="81" t="e">
        <f>#REF!+#REF!</f>
        <v>#REF!</v>
      </c>
      <c r="Q137" s="69" t="s">
        <v>221</v>
      </c>
    </row>
    <row r="138" spans="1:17" s="1" customFormat="1" ht="38.25" x14ac:dyDescent="0.2">
      <c r="A138" s="67" t="s">
        <v>182</v>
      </c>
      <c r="B138" s="68">
        <v>160</v>
      </c>
      <c r="C138" s="68">
        <v>111</v>
      </c>
      <c r="D138" s="89" t="s">
        <v>29</v>
      </c>
      <c r="E138" s="75" t="e">
        <f>#REF!+#REF!</f>
        <v>#REF!</v>
      </c>
      <c r="F138" s="75" t="e">
        <f>#REF!+#REF!</f>
        <v>#REF!</v>
      </c>
      <c r="G138" s="75" t="e">
        <f>#REF!+#REF!</f>
        <v>#REF!</v>
      </c>
      <c r="H138" s="75" t="e">
        <f>#REF!+#REF!</f>
        <v>#REF!</v>
      </c>
      <c r="I138" s="75" t="e">
        <f>#REF!+#REF!</f>
        <v>#REF!</v>
      </c>
      <c r="J138" s="75" t="e">
        <f>#REF!+#REF!</f>
        <v>#REF!</v>
      </c>
      <c r="K138" s="75" t="e">
        <f>#REF!+#REF!</f>
        <v>#REF!</v>
      </c>
      <c r="L138" s="75" t="e">
        <f>#REF!+#REF!</f>
        <v>#REF!</v>
      </c>
      <c r="M138" s="75" t="e">
        <f>#REF!+#REF!</f>
        <v>#REF!</v>
      </c>
      <c r="N138" s="75" t="e">
        <f>#REF!+#REF!</f>
        <v>#REF!</v>
      </c>
      <c r="O138" s="75" t="e">
        <f>#REF!+#REF!</f>
        <v>#REF!</v>
      </c>
      <c r="P138" s="81" t="e">
        <f>#REF!+#REF!</f>
        <v>#REF!</v>
      </c>
      <c r="Q138" s="70"/>
    </row>
    <row r="139" spans="1:17" s="1" customFormat="1" ht="38.25" x14ac:dyDescent="0.2">
      <c r="A139" s="67" t="s">
        <v>183</v>
      </c>
      <c r="B139" s="68">
        <v>5031</v>
      </c>
      <c r="C139" s="68">
        <v>810</v>
      </c>
      <c r="D139" s="89" t="s">
        <v>94</v>
      </c>
      <c r="E139" s="75" t="e">
        <f>#REF!+#REF!</f>
        <v>#REF!</v>
      </c>
      <c r="F139" s="75" t="e">
        <f>#REF!+#REF!</f>
        <v>#REF!</v>
      </c>
      <c r="G139" s="75" t="e">
        <f>#REF!+#REF!</f>
        <v>#REF!</v>
      </c>
      <c r="H139" s="75" t="e">
        <f>#REF!+#REF!</f>
        <v>#REF!</v>
      </c>
      <c r="I139" s="75" t="e">
        <f>#REF!+#REF!</f>
        <v>#REF!</v>
      </c>
      <c r="J139" s="75" t="e">
        <f>#REF!+#REF!</f>
        <v>#REF!</v>
      </c>
      <c r="K139" s="75" t="e">
        <f>#REF!+#REF!</f>
        <v>#REF!</v>
      </c>
      <c r="L139" s="75" t="e">
        <f>#REF!+#REF!</f>
        <v>#REF!</v>
      </c>
      <c r="M139" s="75" t="e">
        <f>#REF!+#REF!</f>
        <v>#REF!</v>
      </c>
      <c r="N139" s="75" t="e">
        <f>#REF!+#REF!</f>
        <v>#REF!</v>
      </c>
      <c r="O139" s="75" t="e">
        <f>#REF!+#REF!</f>
        <v>#REF!</v>
      </c>
      <c r="P139" s="81" t="e">
        <f>#REF!+#REF!</f>
        <v>#REF!</v>
      </c>
      <c r="Q139" s="70" t="s">
        <v>221</v>
      </c>
    </row>
    <row r="140" spans="1:17" s="1" customFormat="1" ht="51" x14ac:dyDescent="0.2">
      <c r="A140" s="67" t="s">
        <v>184</v>
      </c>
      <c r="B140" s="68">
        <v>5061</v>
      </c>
      <c r="C140" s="68">
        <v>810</v>
      </c>
      <c r="D140" s="89" t="s">
        <v>95</v>
      </c>
      <c r="E140" s="75" t="e">
        <f>#REF!+#REF!</f>
        <v>#REF!</v>
      </c>
      <c r="F140" s="75" t="e">
        <f>#REF!+#REF!</f>
        <v>#REF!</v>
      </c>
      <c r="G140" s="75" t="e">
        <f>#REF!+#REF!</f>
        <v>#REF!</v>
      </c>
      <c r="H140" s="75" t="e">
        <f>#REF!+#REF!</f>
        <v>#REF!</v>
      </c>
      <c r="I140" s="75" t="e">
        <f>#REF!+#REF!</f>
        <v>#REF!</v>
      </c>
      <c r="J140" s="75" t="e">
        <f>#REF!+#REF!</f>
        <v>#REF!</v>
      </c>
      <c r="K140" s="75" t="e">
        <f>#REF!+#REF!</f>
        <v>#REF!</v>
      </c>
      <c r="L140" s="75" t="e">
        <f>#REF!+#REF!</f>
        <v>#REF!</v>
      </c>
      <c r="M140" s="75" t="e">
        <f>#REF!+#REF!</f>
        <v>#REF!</v>
      </c>
      <c r="N140" s="75" t="e">
        <f>#REF!+#REF!</f>
        <v>#REF!</v>
      </c>
      <c r="O140" s="75" t="e">
        <f>#REF!+#REF!</f>
        <v>#REF!</v>
      </c>
      <c r="P140" s="81" t="e">
        <f>#REF!+#REF!</f>
        <v>#REF!</v>
      </c>
      <c r="Q140" s="70"/>
    </row>
    <row r="141" spans="1:17" s="1" customFormat="1" ht="38.25" x14ac:dyDescent="0.2">
      <c r="A141" s="67" t="s">
        <v>185</v>
      </c>
      <c r="B141" s="68">
        <v>5062</v>
      </c>
      <c r="C141" s="68">
        <v>810</v>
      </c>
      <c r="D141" s="89" t="s">
        <v>96</v>
      </c>
      <c r="E141" s="75" t="e">
        <f>#REF!+#REF!</f>
        <v>#REF!</v>
      </c>
      <c r="F141" s="75" t="e">
        <f>#REF!+#REF!</f>
        <v>#REF!</v>
      </c>
      <c r="G141" s="75" t="e">
        <f>#REF!+#REF!</f>
        <v>#REF!</v>
      </c>
      <c r="H141" s="75" t="e">
        <f>#REF!+#REF!</f>
        <v>#REF!</v>
      </c>
      <c r="I141" s="75" t="e">
        <f>#REF!+#REF!</f>
        <v>#REF!</v>
      </c>
      <c r="J141" s="75" t="e">
        <f>#REF!+#REF!</f>
        <v>#REF!</v>
      </c>
      <c r="K141" s="75" t="e">
        <f>#REF!+#REF!</f>
        <v>#REF!</v>
      </c>
      <c r="L141" s="75" t="e">
        <f>#REF!+#REF!</f>
        <v>#REF!</v>
      </c>
      <c r="M141" s="75" t="e">
        <f>#REF!+#REF!</f>
        <v>#REF!</v>
      </c>
      <c r="N141" s="75" t="e">
        <f>#REF!+#REF!</f>
        <v>#REF!</v>
      </c>
      <c r="O141" s="75" t="e">
        <f>#REF!+#REF!</f>
        <v>#REF!</v>
      </c>
      <c r="P141" s="81" t="e">
        <f>#REF!+#REF!</f>
        <v>#REF!</v>
      </c>
      <c r="Q141" s="70"/>
    </row>
    <row r="142" spans="1:17" s="1" customFormat="1" ht="51" x14ac:dyDescent="0.2">
      <c r="A142" s="71">
        <v>1200000</v>
      </c>
      <c r="B142" s="72"/>
      <c r="C142" s="72"/>
      <c r="D142" s="90" t="s">
        <v>97</v>
      </c>
      <c r="E142" s="74" t="e">
        <f>#REF!+#REF!</f>
        <v>#REF!</v>
      </c>
      <c r="F142" s="74" t="e">
        <f>#REF!+#REF!</f>
        <v>#REF!</v>
      </c>
      <c r="G142" s="74" t="e">
        <f>#REF!+#REF!</f>
        <v>#REF!</v>
      </c>
      <c r="H142" s="74" t="e">
        <f>#REF!+#REF!</f>
        <v>#REF!</v>
      </c>
      <c r="I142" s="74" t="e">
        <f>#REF!+#REF!</f>
        <v>#REF!</v>
      </c>
      <c r="J142" s="74" t="e">
        <f>#REF!+#REF!</f>
        <v>#REF!</v>
      </c>
      <c r="K142" s="74" t="e">
        <f>#REF!+#REF!</f>
        <v>#REF!</v>
      </c>
      <c r="L142" s="74" t="e">
        <f>#REF!+#REF!</f>
        <v>#REF!</v>
      </c>
      <c r="M142" s="74" t="e">
        <f>#REF!+#REF!</f>
        <v>#REF!</v>
      </c>
      <c r="N142" s="74" t="e">
        <f>#REF!+#REF!</f>
        <v>#REF!</v>
      </c>
      <c r="O142" s="74" t="e">
        <f>#REF!+#REF!</f>
        <v>#REF!</v>
      </c>
      <c r="P142" s="82" t="e">
        <f>#REF!+#REF!</f>
        <v>#REF!</v>
      </c>
      <c r="Q142" s="66" t="s">
        <v>221</v>
      </c>
    </row>
    <row r="143" spans="1:17" s="1" customFormat="1" ht="51" x14ac:dyDescent="0.2">
      <c r="A143" s="67">
        <v>1210000</v>
      </c>
      <c r="B143" s="68"/>
      <c r="C143" s="68"/>
      <c r="D143" s="89" t="s">
        <v>97</v>
      </c>
      <c r="E143" s="75" t="e">
        <f>#REF!+#REF!</f>
        <v>#REF!</v>
      </c>
      <c r="F143" s="75" t="e">
        <f>#REF!+#REF!</f>
        <v>#REF!</v>
      </c>
      <c r="G143" s="75" t="e">
        <f>#REF!+#REF!</f>
        <v>#REF!</v>
      </c>
      <c r="H143" s="75" t="e">
        <f>#REF!+#REF!</f>
        <v>#REF!</v>
      </c>
      <c r="I143" s="75" t="e">
        <f>#REF!+#REF!</f>
        <v>#REF!</v>
      </c>
      <c r="J143" s="75" t="e">
        <f>#REF!+#REF!</f>
        <v>#REF!</v>
      </c>
      <c r="K143" s="75" t="e">
        <f>#REF!+#REF!</f>
        <v>#REF!</v>
      </c>
      <c r="L143" s="75" t="e">
        <f>#REF!+#REF!</f>
        <v>#REF!</v>
      </c>
      <c r="M143" s="75" t="e">
        <f>#REF!+#REF!</f>
        <v>#REF!</v>
      </c>
      <c r="N143" s="75" t="e">
        <f>#REF!+#REF!</f>
        <v>#REF!</v>
      </c>
      <c r="O143" s="75" t="e">
        <f>#REF!+#REF!</f>
        <v>#REF!</v>
      </c>
      <c r="P143" s="81" t="e">
        <f>#REF!+#REF!</f>
        <v>#REF!</v>
      </c>
      <c r="Q143" s="69" t="s">
        <v>221</v>
      </c>
    </row>
    <row r="144" spans="1:17" s="1" customFormat="1" ht="51" x14ac:dyDescent="0.2">
      <c r="A144" s="67" t="s">
        <v>186</v>
      </c>
      <c r="B144" s="68">
        <v>160</v>
      </c>
      <c r="C144" s="68">
        <v>111</v>
      </c>
      <c r="D144" s="89" t="s">
        <v>29</v>
      </c>
      <c r="E144" s="75" t="e">
        <f>#REF!+#REF!</f>
        <v>#REF!</v>
      </c>
      <c r="F144" s="75" t="e">
        <f>#REF!+#REF!</f>
        <v>#REF!</v>
      </c>
      <c r="G144" s="75" t="e">
        <f>#REF!+#REF!</f>
        <v>#REF!</v>
      </c>
      <c r="H144" s="75" t="e">
        <f>#REF!+#REF!</f>
        <v>#REF!</v>
      </c>
      <c r="I144" s="75" t="e">
        <f>#REF!+#REF!</f>
        <v>#REF!</v>
      </c>
      <c r="J144" s="75" t="e">
        <f>#REF!+#REF!</f>
        <v>#REF!</v>
      </c>
      <c r="K144" s="75" t="e">
        <f>#REF!+#REF!</f>
        <v>#REF!</v>
      </c>
      <c r="L144" s="75" t="e">
        <f>#REF!+#REF!</f>
        <v>#REF!</v>
      </c>
      <c r="M144" s="75" t="e">
        <f>#REF!+#REF!</f>
        <v>#REF!</v>
      </c>
      <c r="N144" s="75" t="e">
        <f>#REF!+#REF!</f>
        <v>#REF!</v>
      </c>
      <c r="O144" s="75" t="e">
        <f>#REF!+#REF!</f>
        <v>#REF!</v>
      </c>
      <c r="P144" s="81" t="e">
        <f>#REF!+#REF!</f>
        <v>#REF!</v>
      </c>
      <c r="Q144" s="70"/>
    </row>
    <row r="145" spans="1:17" s="1" customFormat="1" ht="25.5" x14ac:dyDescent="0.2">
      <c r="A145" s="67" t="s">
        <v>187</v>
      </c>
      <c r="B145" s="68">
        <v>3210</v>
      </c>
      <c r="C145" s="68">
        <v>1050</v>
      </c>
      <c r="D145" s="89" t="s">
        <v>98</v>
      </c>
      <c r="E145" s="75" t="e">
        <f>#REF!+#REF!</f>
        <v>#REF!</v>
      </c>
      <c r="F145" s="75" t="e">
        <f>#REF!+#REF!</f>
        <v>#REF!</v>
      </c>
      <c r="G145" s="75" t="e">
        <f>#REF!+#REF!</f>
        <v>#REF!</v>
      </c>
      <c r="H145" s="75" t="e">
        <f>#REF!+#REF!</f>
        <v>#REF!</v>
      </c>
      <c r="I145" s="75" t="e">
        <f>#REF!+#REF!</f>
        <v>#REF!</v>
      </c>
      <c r="J145" s="75" t="e">
        <f>#REF!+#REF!</f>
        <v>#REF!</v>
      </c>
      <c r="K145" s="75" t="e">
        <f>#REF!+#REF!</f>
        <v>#REF!</v>
      </c>
      <c r="L145" s="75" t="e">
        <f>#REF!+#REF!</f>
        <v>#REF!</v>
      </c>
      <c r="M145" s="75" t="e">
        <f>#REF!+#REF!</f>
        <v>#REF!</v>
      </c>
      <c r="N145" s="75" t="e">
        <f>#REF!+#REF!</f>
        <v>#REF!</v>
      </c>
      <c r="O145" s="75" t="e">
        <f>#REF!+#REF!</f>
        <v>#REF!</v>
      </c>
      <c r="P145" s="81" t="e">
        <f>#REF!+#REF!</f>
        <v>#REF!</v>
      </c>
      <c r="Q145" s="70"/>
    </row>
    <row r="146" spans="1:17" s="1" customFormat="1" ht="25.5" x14ac:dyDescent="0.2">
      <c r="A146" s="67" t="s">
        <v>188</v>
      </c>
      <c r="B146" s="68">
        <v>6011</v>
      </c>
      <c r="C146" s="68">
        <v>610</v>
      </c>
      <c r="D146" s="89" t="s">
        <v>99</v>
      </c>
      <c r="E146" s="75" t="e">
        <f>#REF!+#REF!</f>
        <v>#REF!</v>
      </c>
      <c r="F146" s="75" t="e">
        <f>#REF!+#REF!</f>
        <v>#REF!</v>
      </c>
      <c r="G146" s="75" t="e">
        <f>#REF!+#REF!</f>
        <v>#REF!</v>
      </c>
      <c r="H146" s="75" t="e">
        <f>#REF!+#REF!</f>
        <v>#REF!</v>
      </c>
      <c r="I146" s="75" t="e">
        <f>#REF!+#REF!</f>
        <v>#REF!</v>
      </c>
      <c r="J146" s="75" t="e">
        <f>#REF!+#REF!</f>
        <v>#REF!</v>
      </c>
      <c r="K146" s="75" t="e">
        <f>#REF!+#REF!</f>
        <v>#REF!</v>
      </c>
      <c r="L146" s="75" t="e">
        <f>#REF!+#REF!</f>
        <v>#REF!</v>
      </c>
      <c r="M146" s="75" t="e">
        <f>#REF!+#REF!</f>
        <v>#REF!</v>
      </c>
      <c r="N146" s="75" t="e">
        <f>#REF!+#REF!</f>
        <v>#REF!</v>
      </c>
      <c r="O146" s="75" t="e">
        <f>#REF!+#REF!</f>
        <v>#REF!</v>
      </c>
      <c r="P146" s="81" t="e">
        <f>#REF!+#REF!</f>
        <v>#REF!</v>
      </c>
      <c r="Q146" s="70"/>
    </row>
    <row r="147" spans="1:17" s="1" customFormat="1" ht="38.25" x14ac:dyDescent="0.2">
      <c r="A147" s="67" t="s">
        <v>189</v>
      </c>
      <c r="B147" s="68">
        <v>6016</v>
      </c>
      <c r="C147" s="68">
        <v>620</v>
      </c>
      <c r="D147" s="89" t="s">
        <v>100</v>
      </c>
      <c r="E147" s="75" t="e">
        <f>#REF!+#REF!</f>
        <v>#REF!</v>
      </c>
      <c r="F147" s="75" t="e">
        <f>#REF!+#REF!</f>
        <v>#REF!</v>
      </c>
      <c r="G147" s="75" t="e">
        <f>#REF!+#REF!</f>
        <v>#REF!</v>
      </c>
      <c r="H147" s="75" t="e">
        <f>#REF!+#REF!</f>
        <v>#REF!</v>
      </c>
      <c r="I147" s="75" t="e">
        <f>#REF!+#REF!</f>
        <v>#REF!</v>
      </c>
      <c r="J147" s="75" t="e">
        <f>#REF!+#REF!</f>
        <v>#REF!</v>
      </c>
      <c r="K147" s="75" t="e">
        <f>#REF!+#REF!</f>
        <v>#REF!</v>
      </c>
      <c r="L147" s="75" t="e">
        <f>#REF!+#REF!</f>
        <v>#REF!</v>
      </c>
      <c r="M147" s="75" t="e">
        <f>#REF!+#REF!</f>
        <v>#REF!</v>
      </c>
      <c r="N147" s="75" t="e">
        <f>#REF!+#REF!</f>
        <v>#REF!</v>
      </c>
      <c r="O147" s="75" t="e">
        <f>#REF!+#REF!</f>
        <v>#REF!</v>
      </c>
      <c r="P147" s="81" t="e">
        <f>#REF!+#REF!</f>
        <v>#REF!</v>
      </c>
      <c r="Q147" s="70"/>
    </row>
    <row r="148" spans="1:17" s="1" customFormat="1" ht="38.25" x14ac:dyDescent="0.2">
      <c r="A148" s="67" t="s">
        <v>190</v>
      </c>
      <c r="B148" s="68">
        <v>6017</v>
      </c>
      <c r="C148" s="68">
        <v>620</v>
      </c>
      <c r="D148" s="89" t="s">
        <v>191</v>
      </c>
      <c r="E148" s="75" t="e">
        <f>#REF!+#REF!</f>
        <v>#REF!</v>
      </c>
      <c r="F148" s="75" t="e">
        <f>#REF!+#REF!</f>
        <v>#REF!</v>
      </c>
      <c r="G148" s="75" t="e">
        <f>#REF!+#REF!</f>
        <v>#REF!</v>
      </c>
      <c r="H148" s="75" t="e">
        <f>#REF!+#REF!</f>
        <v>#REF!</v>
      </c>
      <c r="I148" s="75" t="e">
        <f>#REF!+#REF!</f>
        <v>#REF!</v>
      </c>
      <c r="J148" s="75" t="e">
        <f>#REF!+#REF!</f>
        <v>#REF!</v>
      </c>
      <c r="K148" s="75" t="e">
        <f>#REF!+#REF!</f>
        <v>#REF!</v>
      </c>
      <c r="L148" s="75" t="e">
        <f>#REF!+#REF!</f>
        <v>#REF!</v>
      </c>
      <c r="M148" s="75" t="e">
        <f>#REF!+#REF!</f>
        <v>#REF!</v>
      </c>
      <c r="N148" s="75" t="e">
        <f>#REF!+#REF!</f>
        <v>#REF!</v>
      </c>
      <c r="O148" s="75" t="e">
        <f>#REF!+#REF!</f>
        <v>#REF!</v>
      </c>
      <c r="P148" s="81" t="e">
        <f>#REF!+#REF!</f>
        <v>#REF!</v>
      </c>
      <c r="Q148" s="70"/>
    </row>
    <row r="149" spans="1:17" s="1" customFormat="1" ht="25.5" x14ac:dyDescent="0.2">
      <c r="A149" s="67" t="s">
        <v>192</v>
      </c>
      <c r="B149" s="68">
        <v>6030</v>
      </c>
      <c r="C149" s="68">
        <v>620</v>
      </c>
      <c r="D149" s="89" t="s">
        <v>101</v>
      </c>
      <c r="E149" s="75" t="e">
        <f>#REF!+#REF!</f>
        <v>#REF!</v>
      </c>
      <c r="F149" s="75" t="e">
        <f>#REF!+#REF!</f>
        <v>#REF!</v>
      </c>
      <c r="G149" s="75" t="e">
        <f>#REF!+#REF!</f>
        <v>#REF!</v>
      </c>
      <c r="H149" s="75" t="e">
        <f>#REF!+#REF!</f>
        <v>#REF!</v>
      </c>
      <c r="I149" s="75" t="e">
        <f>#REF!+#REF!</f>
        <v>#REF!</v>
      </c>
      <c r="J149" s="75" t="e">
        <f>#REF!+#REF!</f>
        <v>#REF!</v>
      </c>
      <c r="K149" s="75" t="e">
        <f>#REF!+#REF!</f>
        <v>#REF!</v>
      </c>
      <c r="L149" s="75" t="e">
        <f>#REF!+#REF!</f>
        <v>#REF!</v>
      </c>
      <c r="M149" s="75" t="e">
        <f>#REF!+#REF!</f>
        <v>#REF!</v>
      </c>
      <c r="N149" s="75" t="e">
        <f>#REF!+#REF!</f>
        <v>#REF!</v>
      </c>
      <c r="O149" s="75" t="e">
        <f>#REF!+#REF!</f>
        <v>#REF!</v>
      </c>
      <c r="P149" s="81" t="e">
        <f>#REF!+#REF!</f>
        <v>#REF!</v>
      </c>
      <c r="Q149" s="70" t="s">
        <v>222</v>
      </c>
    </row>
    <row r="150" spans="1:17" s="1" customFormat="1" ht="25.5" x14ac:dyDescent="0.2">
      <c r="A150" s="67" t="s">
        <v>193</v>
      </c>
      <c r="B150" s="68">
        <v>6082</v>
      </c>
      <c r="C150" s="68">
        <v>610</v>
      </c>
      <c r="D150" s="89" t="s">
        <v>102</v>
      </c>
      <c r="E150" s="75" t="e">
        <f>#REF!+#REF!</f>
        <v>#REF!</v>
      </c>
      <c r="F150" s="75" t="e">
        <f>#REF!+#REF!</f>
        <v>#REF!</v>
      </c>
      <c r="G150" s="75" t="e">
        <f>#REF!+#REF!</f>
        <v>#REF!</v>
      </c>
      <c r="H150" s="75" t="e">
        <f>#REF!+#REF!</f>
        <v>#REF!</v>
      </c>
      <c r="I150" s="75" t="e">
        <f>#REF!+#REF!</f>
        <v>#REF!</v>
      </c>
      <c r="J150" s="75" t="e">
        <f>#REF!+#REF!</f>
        <v>#REF!</v>
      </c>
      <c r="K150" s="75" t="e">
        <f>#REF!+#REF!</f>
        <v>#REF!</v>
      </c>
      <c r="L150" s="75" t="e">
        <f>#REF!+#REF!</f>
        <v>#REF!</v>
      </c>
      <c r="M150" s="75" t="e">
        <f>#REF!+#REF!</f>
        <v>#REF!</v>
      </c>
      <c r="N150" s="75" t="e">
        <f>#REF!+#REF!</f>
        <v>#REF!</v>
      </c>
      <c r="O150" s="75" t="e">
        <f>#REF!+#REF!</f>
        <v>#REF!</v>
      </c>
      <c r="P150" s="81" t="e">
        <f>#REF!+#REF!</f>
        <v>#REF!</v>
      </c>
      <c r="Q150" s="70"/>
    </row>
    <row r="151" spans="1:17" s="13" customFormat="1" x14ac:dyDescent="0.2">
      <c r="A151" s="67" t="s">
        <v>194</v>
      </c>
      <c r="B151" s="68">
        <v>7130</v>
      </c>
      <c r="C151" s="68">
        <v>421</v>
      </c>
      <c r="D151" s="89" t="s">
        <v>195</v>
      </c>
      <c r="E151" s="75" t="e">
        <f>#REF!+#REF!</f>
        <v>#REF!</v>
      </c>
      <c r="F151" s="75" t="e">
        <f>#REF!+#REF!</f>
        <v>#REF!</v>
      </c>
      <c r="G151" s="75" t="e">
        <f>#REF!+#REF!</f>
        <v>#REF!</v>
      </c>
      <c r="H151" s="75" t="e">
        <f>#REF!+#REF!</f>
        <v>#REF!</v>
      </c>
      <c r="I151" s="75" t="e">
        <f>#REF!+#REF!</f>
        <v>#REF!</v>
      </c>
      <c r="J151" s="75" t="e">
        <f>#REF!+#REF!</f>
        <v>#REF!</v>
      </c>
      <c r="K151" s="75" t="e">
        <f>#REF!+#REF!</f>
        <v>#REF!</v>
      </c>
      <c r="L151" s="75" t="e">
        <f>#REF!+#REF!</f>
        <v>#REF!</v>
      </c>
      <c r="M151" s="75" t="e">
        <f>#REF!+#REF!</f>
        <v>#REF!</v>
      </c>
      <c r="N151" s="75" t="e">
        <f>#REF!+#REF!</f>
        <v>#REF!</v>
      </c>
      <c r="O151" s="75" t="e">
        <f>#REF!+#REF!</f>
        <v>#REF!</v>
      </c>
      <c r="P151" s="81" t="e">
        <f>#REF!+#REF!</f>
        <v>#REF!</v>
      </c>
      <c r="Q151" s="70"/>
    </row>
    <row r="152" spans="1:17" s="22" customFormat="1" ht="25.5" x14ac:dyDescent="0.2">
      <c r="A152" s="67" t="s">
        <v>196</v>
      </c>
      <c r="B152" s="68">
        <v>7310</v>
      </c>
      <c r="C152" s="68">
        <v>443</v>
      </c>
      <c r="D152" s="89" t="s">
        <v>197</v>
      </c>
      <c r="E152" s="75" t="e">
        <f>#REF!+#REF!</f>
        <v>#REF!</v>
      </c>
      <c r="F152" s="75" t="e">
        <f>#REF!+#REF!</f>
        <v>#REF!</v>
      </c>
      <c r="G152" s="75" t="e">
        <f>#REF!+#REF!</f>
        <v>#REF!</v>
      </c>
      <c r="H152" s="75" t="e">
        <f>#REF!+#REF!</f>
        <v>#REF!</v>
      </c>
      <c r="I152" s="75" t="e">
        <f>#REF!+#REF!</f>
        <v>#REF!</v>
      </c>
      <c r="J152" s="75" t="e">
        <f>#REF!+#REF!</f>
        <v>#REF!</v>
      </c>
      <c r="K152" s="75" t="e">
        <f>#REF!+#REF!</f>
        <v>#REF!</v>
      </c>
      <c r="L152" s="75" t="e">
        <f>#REF!+#REF!</f>
        <v>#REF!</v>
      </c>
      <c r="M152" s="75" t="e">
        <f>#REF!+#REF!</f>
        <v>#REF!</v>
      </c>
      <c r="N152" s="75" t="e">
        <f>#REF!+#REF!</f>
        <v>#REF!</v>
      </c>
      <c r="O152" s="75" t="e">
        <f>#REF!+#REF!</f>
        <v>#REF!</v>
      </c>
      <c r="P152" s="81" t="e">
        <f>#REF!+#REF!</f>
        <v>#REF!</v>
      </c>
      <c r="Q152" s="70" t="s">
        <v>221</v>
      </c>
    </row>
    <row r="153" spans="1:17" s="1" customFormat="1" x14ac:dyDescent="0.2">
      <c r="A153" s="67" t="s">
        <v>198</v>
      </c>
      <c r="B153" s="68">
        <v>7324</v>
      </c>
      <c r="C153" s="68">
        <v>443</v>
      </c>
      <c r="D153" s="89" t="s">
        <v>199</v>
      </c>
      <c r="E153" s="75" t="e">
        <f>#REF!+#REF!</f>
        <v>#REF!</v>
      </c>
      <c r="F153" s="75" t="e">
        <f>#REF!+#REF!</f>
        <v>#REF!</v>
      </c>
      <c r="G153" s="75" t="e">
        <f>#REF!+#REF!</f>
        <v>#REF!</v>
      </c>
      <c r="H153" s="75" t="e">
        <f>#REF!+#REF!</f>
        <v>#REF!</v>
      </c>
      <c r="I153" s="75" t="e">
        <f>#REF!+#REF!</f>
        <v>#REF!</v>
      </c>
      <c r="J153" s="75" t="e">
        <f>#REF!+#REF!</f>
        <v>#REF!</v>
      </c>
      <c r="K153" s="75" t="e">
        <f>#REF!+#REF!</f>
        <v>#REF!</v>
      </c>
      <c r="L153" s="75" t="e">
        <f>#REF!+#REF!</f>
        <v>#REF!</v>
      </c>
      <c r="M153" s="75" t="e">
        <f>#REF!+#REF!</f>
        <v>#REF!</v>
      </c>
      <c r="N153" s="75" t="e">
        <f>#REF!+#REF!</f>
        <v>#REF!</v>
      </c>
      <c r="O153" s="75" t="e">
        <f>#REF!+#REF!</f>
        <v>#REF!</v>
      </c>
      <c r="P153" s="81" t="e">
        <f>#REF!+#REF!</f>
        <v>#REF!</v>
      </c>
      <c r="Q153" s="70"/>
    </row>
    <row r="154" spans="1:17" s="1" customFormat="1" ht="38.25" x14ac:dyDescent="0.2">
      <c r="A154" s="67" t="s">
        <v>200</v>
      </c>
      <c r="B154" s="68">
        <v>7350</v>
      </c>
      <c r="C154" s="68">
        <v>443</v>
      </c>
      <c r="D154" s="89" t="s">
        <v>105</v>
      </c>
      <c r="E154" s="75" t="e">
        <f>#REF!+#REF!</f>
        <v>#REF!</v>
      </c>
      <c r="F154" s="75" t="e">
        <f>#REF!+#REF!</f>
        <v>#REF!</v>
      </c>
      <c r="G154" s="75" t="e">
        <f>#REF!+#REF!</f>
        <v>#REF!</v>
      </c>
      <c r="H154" s="75" t="e">
        <f>#REF!+#REF!</f>
        <v>#REF!</v>
      </c>
      <c r="I154" s="75" t="e">
        <f>#REF!+#REF!</f>
        <v>#REF!</v>
      </c>
      <c r="J154" s="75" t="e">
        <f>#REF!+#REF!</f>
        <v>#REF!</v>
      </c>
      <c r="K154" s="75" t="e">
        <f>#REF!+#REF!</f>
        <v>#REF!</v>
      </c>
      <c r="L154" s="75" t="e">
        <f>#REF!+#REF!</f>
        <v>#REF!</v>
      </c>
      <c r="M154" s="75" t="e">
        <f>#REF!+#REF!</f>
        <v>#REF!</v>
      </c>
      <c r="N154" s="75" t="e">
        <f>#REF!+#REF!</f>
        <v>#REF!</v>
      </c>
      <c r="O154" s="75" t="e">
        <f>#REF!+#REF!</f>
        <v>#REF!</v>
      </c>
      <c r="P154" s="81" t="e">
        <f>#REF!+#REF!</f>
        <v>#REF!</v>
      </c>
      <c r="Q154" s="70"/>
    </row>
    <row r="155" spans="1:17" s="1" customFormat="1" ht="38.25" x14ac:dyDescent="0.2">
      <c r="A155" s="67" t="s">
        <v>201</v>
      </c>
      <c r="B155" s="68">
        <v>7461</v>
      </c>
      <c r="C155" s="68">
        <v>456</v>
      </c>
      <c r="D155" s="89" t="s">
        <v>106</v>
      </c>
      <c r="E155" s="75" t="e">
        <f>#REF!+#REF!</f>
        <v>#REF!</v>
      </c>
      <c r="F155" s="75" t="e">
        <f>#REF!+#REF!</f>
        <v>#REF!</v>
      </c>
      <c r="G155" s="75" t="e">
        <f>#REF!+#REF!</f>
        <v>#REF!</v>
      </c>
      <c r="H155" s="75" t="e">
        <f>#REF!+#REF!</f>
        <v>#REF!</v>
      </c>
      <c r="I155" s="75" t="e">
        <f>#REF!+#REF!</f>
        <v>#REF!</v>
      </c>
      <c r="J155" s="75" t="e">
        <f>#REF!+#REF!</f>
        <v>#REF!</v>
      </c>
      <c r="K155" s="75" t="e">
        <f>#REF!+#REF!</f>
        <v>#REF!</v>
      </c>
      <c r="L155" s="75" t="e">
        <f>#REF!+#REF!</f>
        <v>#REF!</v>
      </c>
      <c r="M155" s="75" t="e">
        <f>#REF!+#REF!</f>
        <v>#REF!</v>
      </c>
      <c r="N155" s="75" t="e">
        <f>#REF!+#REF!</f>
        <v>#REF!</v>
      </c>
      <c r="O155" s="75" t="e">
        <f>#REF!+#REF!</f>
        <v>#REF!</v>
      </c>
      <c r="P155" s="81" t="e">
        <f>#REF!+#REF!</f>
        <v>#REF!</v>
      </c>
      <c r="Q155" s="70" t="s">
        <v>221</v>
      </c>
    </row>
    <row r="156" spans="1:17" s="1" customFormat="1" ht="38.25" x14ac:dyDescent="0.2">
      <c r="A156" s="67" t="s">
        <v>226</v>
      </c>
      <c r="B156" s="68" t="s">
        <v>223</v>
      </c>
      <c r="C156" s="68" t="s">
        <v>225</v>
      </c>
      <c r="D156" s="89" t="s">
        <v>224</v>
      </c>
      <c r="E156" s="75" t="e">
        <f>#REF!+#REF!</f>
        <v>#REF!</v>
      </c>
      <c r="F156" s="75" t="e">
        <f>#REF!+#REF!</f>
        <v>#REF!</v>
      </c>
      <c r="G156" s="75" t="e">
        <f>#REF!+#REF!</f>
        <v>#REF!</v>
      </c>
      <c r="H156" s="75" t="e">
        <f>#REF!+#REF!</f>
        <v>#REF!</v>
      </c>
      <c r="I156" s="75" t="e">
        <f>#REF!+#REF!</f>
        <v>#REF!</v>
      </c>
      <c r="J156" s="75" t="e">
        <f>#REF!+#REF!</f>
        <v>#REF!</v>
      </c>
      <c r="K156" s="75" t="e">
        <f>#REF!+#REF!</f>
        <v>#REF!</v>
      </c>
      <c r="L156" s="75" t="e">
        <f>#REF!+#REF!</f>
        <v>#REF!</v>
      </c>
      <c r="M156" s="75" t="e">
        <f>#REF!+#REF!</f>
        <v>#REF!</v>
      </c>
      <c r="N156" s="75" t="e">
        <f>#REF!+#REF!</f>
        <v>#REF!</v>
      </c>
      <c r="O156" s="75" t="e">
        <f>#REF!+#REF!</f>
        <v>#REF!</v>
      </c>
      <c r="P156" s="81" t="e">
        <f>#REF!+#REF!</f>
        <v>#REF!</v>
      </c>
      <c r="Q156" s="70" t="s">
        <v>221</v>
      </c>
    </row>
    <row r="157" spans="1:17" s="1" customFormat="1" ht="89.25" x14ac:dyDescent="0.2">
      <c r="A157" s="67"/>
      <c r="B157" s="68"/>
      <c r="C157" s="73"/>
      <c r="D157" s="92" t="s">
        <v>228</v>
      </c>
      <c r="E157" s="83" t="e">
        <f>#REF!+#REF!</f>
        <v>#REF!</v>
      </c>
      <c r="F157" s="83" t="e">
        <f>#REF!+#REF!</f>
        <v>#REF!</v>
      </c>
      <c r="G157" s="75" t="e">
        <f>#REF!+#REF!</f>
        <v>#REF!</v>
      </c>
      <c r="H157" s="75" t="e">
        <f>#REF!+#REF!</f>
        <v>#REF!</v>
      </c>
      <c r="I157" s="75" t="e">
        <f>#REF!+#REF!</f>
        <v>#REF!</v>
      </c>
      <c r="J157" s="75" t="e">
        <f>#REF!+#REF!</f>
        <v>#REF!</v>
      </c>
      <c r="K157" s="75" t="e">
        <f>#REF!+#REF!</f>
        <v>#REF!</v>
      </c>
      <c r="L157" s="75" t="e">
        <f>#REF!+#REF!</f>
        <v>#REF!</v>
      </c>
      <c r="M157" s="75" t="e">
        <f>#REF!+#REF!</f>
        <v>#REF!</v>
      </c>
      <c r="N157" s="75" t="e">
        <f>#REF!+#REF!</f>
        <v>#REF!</v>
      </c>
      <c r="O157" s="75" t="e">
        <f>#REF!+#REF!</f>
        <v>#REF!</v>
      </c>
      <c r="P157" s="81" t="e">
        <f>#REF!+#REF!</f>
        <v>#REF!</v>
      </c>
      <c r="Q157" s="70" t="s">
        <v>221</v>
      </c>
    </row>
    <row r="158" spans="1:17" s="1" customFormat="1" x14ac:dyDescent="0.2">
      <c r="A158" s="67" t="s">
        <v>202</v>
      </c>
      <c r="B158" s="68">
        <v>7640</v>
      </c>
      <c r="C158" s="68">
        <v>490</v>
      </c>
      <c r="D158" s="89" t="s">
        <v>203</v>
      </c>
      <c r="E158" s="75" t="e">
        <f>#REF!+#REF!</f>
        <v>#REF!</v>
      </c>
      <c r="F158" s="75" t="e">
        <f>#REF!+#REF!</f>
        <v>#REF!</v>
      </c>
      <c r="G158" s="75" t="e">
        <f>#REF!+#REF!</f>
        <v>#REF!</v>
      </c>
      <c r="H158" s="75" t="e">
        <f>#REF!+#REF!</f>
        <v>#REF!</v>
      </c>
      <c r="I158" s="75" t="e">
        <f>#REF!+#REF!</f>
        <v>#REF!</v>
      </c>
      <c r="J158" s="75" t="e">
        <f>#REF!+#REF!</f>
        <v>#REF!</v>
      </c>
      <c r="K158" s="75" t="e">
        <f>#REF!+#REF!</f>
        <v>#REF!</v>
      </c>
      <c r="L158" s="75" t="e">
        <f>#REF!+#REF!</f>
        <v>#REF!</v>
      </c>
      <c r="M158" s="75" t="e">
        <f>#REF!+#REF!</f>
        <v>#REF!</v>
      </c>
      <c r="N158" s="75" t="e">
        <f>#REF!+#REF!</f>
        <v>#REF!</v>
      </c>
      <c r="O158" s="75" t="e">
        <f>#REF!+#REF!</f>
        <v>#REF!</v>
      </c>
      <c r="P158" s="81" t="e">
        <f>#REF!+#REF!</f>
        <v>#REF!</v>
      </c>
      <c r="Q158" s="70"/>
    </row>
    <row r="159" spans="1:17" s="1" customFormat="1" ht="25.5" x14ac:dyDescent="0.2">
      <c r="A159" s="67" t="s">
        <v>204</v>
      </c>
      <c r="B159" s="68">
        <v>7650</v>
      </c>
      <c r="C159" s="68">
        <v>490</v>
      </c>
      <c r="D159" s="89" t="s">
        <v>205</v>
      </c>
      <c r="E159" s="75" t="e">
        <f>#REF!+#REF!</f>
        <v>#REF!</v>
      </c>
      <c r="F159" s="75" t="e">
        <f>#REF!+#REF!</f>
        <v>#REF!</v>
      </c>
      <c r="G159" s="75" t="e">
        <f>#REF!+#REF!</f>
        <v>#REF!</v>
      </c>
      <c r="H159" s="75" t="e">
        <f>#REF!+#REF!</f>
        <v>#REF!</v>
      </c>
      <c r="I159" s="75" t="e">
        <f>#REF!+#REF!</f>
        <v>#REF!</v>
      </c>
      <c r="J159" s="75" t="e">
        <f>#REF!+#REF!</f>
        <v>#REF!</v>
      </c>
      <c r="K159" s="75" t="e">
        <f>#REF!+#REF!</f>
        <v>#REF!</v>
      </c>
      <c r="L159" s="75" t="e">
        <f>#REF!+#REF!</f>
        <v>#REF!</v>
      </c>
      <c r="M159" s="75" t="e">
        <f>#REF!+#REF!</f>
        <v>#REF!</v>
      </c>
      <c r="N159" s="75" t="e">
        <f>#REF!+#REF!</f>
        <v>#REF!</v>
      </c>
      <c r="O159" s="75" t="e">
        <f>#REF!+#REF!</f>
        <v>#REF!</v>
      </c>
      <c r="P159" s="81" t="e">
        <f>#REF!+#REF!</f>
        <v>#REF!</v>
      </c>
      <c r="Q159" s="70"/>
    </row>
    <row r="160" spans="1:17" s="1" customFormat="1" ht="63.75" x14ac:dyDescent="0.2">
      <c r="A160" s="67" t="s">
        <v>206</v>
      </c>
      <c r="B160" s="68">
        <v>7660</v>
      </c>
      <c r="C160" s="68">
        <v>490</v>
      </c>
      <c r="D160" s="89" t="s">
        <v>108</v>
      </c>
      <c r="E160" s="75" t="e">
        <f>#REF!+#REF!</f>
        <v>#REF!</v>
      </c>
      <c r="F160" s="75" t="e">
        <f>#REF!+#REF!</f>
        <v>#REF!</v>
      </c>
      <c r="G160" s="75" t="e">
        <f>#REF!+#REF!</f>
        <v>#REF!</v>
      </c>
      <c r="H160" s="75" t="e">
        <f>#REF!+#REF!</f>
        <v>#REF!</v>
      </c>
      <c r="I160" s="75" t="e">
        <f>#REF!+#REF!</f>
        <v>#REF!</v>
      </c>
      <c r="J160" s="75" t="e">
        <f>#REF!+#REF!</f>
        <v>#REF!</v>
      </c>
      <c r="K160" s="75" t="e">
        <f>#REF!+#REF!</f>
        <v>#REF!</v>
      </c>
      <c r="L160" s="75" t="e">
        <f>#REF!+#REF!</f>
        <v>#REF!</v>
      </c>
      <c r="M160" s="75" t="e">
        <f>#REF!+#REF!</f>
        <v>#REF!</v>
      </c>
      <c r="N160" s="75" t="e">
        <f>#REF!+#REF!</f>
        <v>#REF!</v>
      </c>
      <c r="O160" s="75" t="e">
        <f>#REF!+#REF!</f>
        <v>#REF!</v>
      </c>
      <c r="P160" s="81" t="e">
        <f>#REF!+#REF!</f>
        <v>#REF!</v>
      </c>
      <c r="Q160" s="70"/>
    </row>
    <row r="161" spans="1:17" s="13" customFormat="1" x14ac:dyDescent="0.2">
      <c r="A161" s="67" t="s">
        <v>207</v>
      </c>
      <c r="B161" s="68">
        <v>8120</v>
      </c>
      <c r="C161" s="68">
        <v>320</v>
      </c>
      <c r="D161" s="89" t="s">
        <v>109</v>
      </c>
      <c r="E161" s="75" t="e">
        <f>#REF!+#REF!</f>
        <v>#REF!</v>
      </c>
      <c r="F161" s="75" t="e">
        <f>#REF!+#REF!</f>
        <v>#REF!</v>
      </c>
      <c r="G161" s="75" t="e">
        <f>#REF!+#REF!</f>
        <v>#REF!</v>
      </c>
      <c r="H161" s="75" t="e">
        <f>#REF!+#REF!</f>
        <v>#REF!</v>
      </c>
      <c r="I161" s="75" t="e">
        <f>#REF!+#REF!</f>
        <v>#REF!</v>
      </c>
      <c r="J161" s="75" t="e">
        <f>#REF!+#REF!</f>
        <v>#REF!</v>
      </c>
      <c r="K161" s="75" t="e">
        <f>#REF!+#REF!</f>
        <v>#REF!</v>
      </c>
      <c r="L161" s="75" t="e">
        <f>#REF!+#REF!</f>
        <v>#REF!</v>
      </c>
      <c r="M161" s="75" t="e">
        <f>#REF!+#REF!</f>
        <v>#REF!</v>
      </c>
      <c r="N161" s="75" t="e">
        <f>#REF!+#REF!</f>
        <v>#REF!</v>
      </c>
      <c r="O161" s="75" t="e">
        <f>#REF!+#REF!</f>
        <v>#REF!</v>
      </c>
      <c r="P161" s="81" t="e">
        <f>#REF!+#REF!</f>
        <v>#REF!</v>
      </c>
      <c r="Q161" s="70"/>
    </row>
    <row r="162" spans="1:17" s="22" customFormat="1" ht="25.5" x14ac:dyDescent="0.2">
      <c r="A162" s="67" t="s">
        <v>208</v>
      </c>
      <c r="B162" s="68">
        <v>8330</v>
      </c>
      <c r="C162" s="68">
        <v>540</v>
      </c>
      <c r="D162" s="89" t="s">
        <v>110</v>
      </c>
      <c r="E162" s="75" t="e">
        <f>#REF!+#REF!</f>
        <v>#REF!</v>
      </c>
      <c r="F162" s="75" t="e">
        <f>#REF!+#REF!</f>
        <v>#REF!</v>
      </c>
      <c r="G162" s="75" t="e">
        <f>#REF!+#REF!</f>
        <v>#REF!</v>
      </c>
      <c r="H162" s="75" t="e">
        <f>#REF!+#REF!</f>
        <v>#REF!</v>
      </c>
      <c r="I162" s="75" t="e">
        <f>#REF!+#REF!</f>
        <v>#REF!</v>
      </c>
      <c r="J162" s="75" t="e">
        <f>#REF!+#REF!</f>
        <v>#REF!</v>
      </c>
      <c r="K162" s="75" t="e">
        <f>#REF!+#REF!</f>
        <v>#REF!</v>
      </c>
      <c r="L162" s="75" t="e">
        <f>#REF!+#REF!</f>
        <v>#REF!</v>
      </c>
      <c r="M162" s="75" t="e">
        <f>#REF!+#REF!</f>
        <v>#REF!</v>
      </c>
      <c r="N162" s="75" t="e">
        <f>#REF!+#REF!</f>
        <v>#REF!</v>
      </c>
      <c r="O162" s="75" t="e">
        <f>#REF!+#REF!</f>
        <v>#REF!</v>
      </c>
      <c r="P162" s="81" t="e">
        <f>#REF!+#REF!</f>
        <v>#REF!</v>
      </c>
      <c r="Q162" s="70"/>
    </row>
    <row r="163" spans="1:17" s="1" customFormat="1" ht="25.5" x14ac:dyDescent="0.2">
      <c r="A163" s="67" t="s">
        <v>209</v>
      </c>
      <c r="B163" s="68">
        <v>8340</v>
      </c>
      <c r="C163" s="68">
        <v>540</v>
      </c>
      <c r="D163" s="89" t="s">
        <v>111</v>
      </c>
      <c r="E163" s="75" t="e">
        <f>#REF!+#REF!</f>
        <v>#REF!</v>
      </c>
      <c r="F163" s="75" t="e">
        <f>#REF!+#REF!</f>
        <v>#REF!</v>
      </c>
      <c r="G163" s="75" t="e">
        <f>#REF!+#REF!</f>
        <v>#REF!</v>
      </c>
      <c r="H163" s="75" t="e">
        <f>#REF!+#REF!</f>
        <v>#REF!</v>
      </c>
      <c r="I163" s="75" t="e">
        <f>#REF!+#REF!</f>
        <v>#REF!</v>
      </c>
      <c r="J163" s="75" t="e">
        <f>#REF!+#REF!</f>
        <v>#REF!</v>
      </c>
      <c r="K163" s="75" t="e">
        <f>#REF!+#REF!</f>
        <v>#REF!</v>
      </c>
      <c r="L163" s="75" t="e">
        <f>#REF!+#REF!</f>
        <v>#REF!</v>
      </c>
      <c r="M163" s="75" t="e">
        <f>#REF!+#REF!</f>
        <v>#REF!</v>
      </c>
      <c r="N163" s="75" t="e">
        <f>#REF!+#REF!</f>
        <v>#REF!</v>
      </c>
      <c r="O163" s="75" t="e">
        <f>#REF!+#REF!</f>
        <v>#REF!</v>
      </c>
      <c r="P163" s="81" t="e">
        <f>#REF!+#REF!</f>
        <v>#REF!</v>
      </c>
      <c r="Q163" s="70"/>
    </row>
    <row r="164" spans="1:17" s="1" customFormat="1" ht="25.5" x14ac:dyDescent="0.2">
      <c r="A164" s="71">
        <v>3700000</v>
      </c>
      <c r="B164" s="72"/>
      <c r="C164" s="72"/>
      <c r="D164" s="90" t="s">
        <v>112</v>
      </c>
      <c r="E164" s="74" t="e">
        <f>#REF!+#REF!</f>
        <v>#REF!</v>
      </c>
      <c r="F164" s="74" t="e">
        <f>#REF!+#REF!</f>
        <v>#REF!</v>
      </c>
      <c r="G164" s="74" t="e">
        <f>#REF!+#REF!</f>
        <v>#REF!</v>
      </c>
      <c r="H164" s="74" t="e">
        <f>#REF!+#REF!</f>
        <v>#REF!</v>
      </c>
      <c r="I164" s="74" t="e">
        <f>#REF!+#REF!</f>
        <v>#REF!</v>
      </c>
      <c r="J164" s="74" t="e">
        <f>#REF!+#REF!</f>
        <v>#REF!</v>
      </c>
      <c r="K164" s="74" t="e">
        <f>#REF!+#REF!</f>
        <v>#REF!</v>
      </c>
      <c r="L164" s="74" t="e">
        <f>#REF!+#REF!</f>
        <v>#REF!</v>
      </c>
      <c r="M164" s="74" t="e">
        <f>#REF!+#REF!</f>
        <v>#REF!</v>
      </c>
      <c r="N164" s="74" t="e">
        <f>#REF!+#REF!</f>
        <v>#REF!</v>
      </c>
      <c r="O164" s="74" t="e">
        <f>#REF!+#REF!</f>
        <v>#REF!</v>
      </c>
      <c r="P164" s="82" t="e">
        <f>#REF!+#REF!</f>
        <v>#REF!</v>
      </c>
      <c r="Q164" s="66"/>
    </row>
    <row r="165" spans="1:17" s="1" customFormat="1" ht="25.5" x14ac:dyDescent="0.2">
      <c r="A165" s="67">
        <v>3710000</v>
      </c>
      <c r="B165" s="68"/>
      <c r="C165" s="68"/>
      <c r="D165" s="89" t="s">
        <v>112</v>
      </c>
      <c r="E165" s="75" t="e">
        <f>#REF!+#REF!</f>
        <v>#REF!</v>
      </c>
      <c r="F165" s="75" t="e">
        <f>#REF!+#REF!</f>
        <v>#REF!</v>
      </c>
      <c r="G165" s="75" t="e">
        <f>#REF!+#REF!</f>
        <v>#REF!</v>
      </c>
      <c r="H165" s="75" t="e">
        <f>#REF!+#REF!</f>
        <v>#REF!</v>
      </c>
      <c r="I165" s="75" t="e">
        <f>#REF!+#REF!</f>
        <v>#REF!</v>
      </c>
      <c r="J165" s="75" t="e">
        <f>#REF!+#REF!</f>
        <v>#REF!</v>
      </c>
      <c r="K165" s="75" t="e">
        <f>#REF!+#REF!</f>
        <v>#REF!</v>
      </c>
      <c r="L165" s="75" t="e">
        <f>#REF!+#REF!</f>
        <v>#REF!</v>
      </c>
      <c r="M165" s="75" t="e">
        <f>#REF!+#REF!</f>
        <v>#REF!</v>
      </c>
      <c r="N165" s="75" t="e">
        <f>#REF!+#REF!</f>
        <v>#REF!</v>
      </c>
      <c r="O165" s="75" t="e">
        <f>#REF!+#REF!</f>
        <v>#REF!</v>
      </c>
      <c r="P165" s="81" t="e">
        <f>#REF!+#REF!</f>
        <v>#REF!</v>
      </c>
      <c r="Q165" s="69"/>
    </row>
    <row r="166" spans="1:17" s="1" customFormat="1" ht="51" x14ac:dyDescent="0.2">
      <c r="A166" s="67" t="s">
        <v>210</v>
      </c>
      <c r="B166" s="68">
        <v>160</v>
      </c>
      <c r="C166" s="68">
        <v>111</v>
      </c>
      <c r="D166" s="89" t="s">
        <v>29</v>
      </c>
      <c r="E166" s="75" t="e">
        <f>#REF!+#REF!</f>
        <v>#REF!</v>
      </c>
      <c r="F166" s="75" t="e">
        <f>#REF!+#REF!</f>
        <v>#REF!</v>
      </c>
      <c r="G166" s="75" t="e">
        <f>#REF!+#REF!</f>
        <v>#REF!</v>
      </c>
      <c r="H166" s="75" t="e">
        <f>#REF!+#REF!</f>
        <v>#REF!</v>
      </c>
      <c r="I166" s="75" t="e">
        <f>#REF!+#REF!</f>
        <v>#REF!</v>
      </c>
      <c r="J166" s="75" t="e">
        <f>#REF!+#REF!</f>
        <v>#REF!</v>
      </c>
      <c r="K166" s="75" t="e">
        <f>#REF!+#REF!</f>
        <v>#REF!</v>
      </c>
      <c r="L166" s="75" t="e">
        <f>#REF!+#REF!</f>
        <v>#REF!</v>
      </c>
      <c r="M166" s="75" t="e">
        <f>#REF!+#REF!</f>
        <v>#REF!</v>
      </c>
      <c r="N166" s="75" t="e">
        <f>#REF!+#REF!</f>
        <v>#REF!</v>
      </c>
      <c r="O166" s="75" t="e">
        <f>#REF!+#REF!</f>
        <v>#REF!</v>
      </c>
      <c r="P166" s="81" t="e">
        <f>#REF!+#REF!</f>
        <v>#REF!</v>
      </c>
      <c r="Q166" s="70"/>
    </row>
    <row r="167" spans="1:17" s="13" customFormat="1" x14ac:dyDescent="0.2">
      <c r="A167" s="67" t="s">
        <v>211</v>
      </c>
      <c r="B167" s="68">
        <v>8700</v>
      </c>
      <c r="C167" s="68">
        <v>133</v>
      </c>
      <c r="D167" s="89" t="s">
        <v>113</v>
      </c>
      <c r="E167" s="75" t="e">
        <f>#REF!+#REF!</f>
        <v>#REF!</v>
      </c>
      <c r="F167" s="75" t="e">
        <f>#REF!+#REF!</f>
        <v>#REF!</v>
      </c>
      <c r="G167" s="75" t="e">
        <f>#REF!+#REF!</f>
        <v>#REF!</v>
      </c>
      <c r="H167" s="75" t="e">
        <f>#REF!+#REF!</f>
        <v>#REF!</v>
      </c>
      <c r="I167" s="75" t="e">
        <f>#REF!+#REF!</f>
        <v>#REF!</v>
      </c>
      <c r="J167" s="75" t="e">
        <f>#REF!+#REF!</f>
        <v>#REF!</v>
      </c>
      <c r="K167" s="75" t="e">
        <f>#REF!+#REF!</f>
        <v>#REF!</v>
      </c>
      <c r="L167" s="75" t="e">
        <f>#REF!+#REF!</f>
        <v>#REF!</v>
      </c>
      <c r="M167" s="75" t="e">
        <f>#REF!+#REF!</f>
        <v>#REF!</v>
      </c>
      <c r="N167" s="75" t="e">
        <f>#REF!+#REF!</f>
        <v>#REF!</v>
      </c>
      <c r="O167" s="75" t="e">
        <f>#REF!+#REF!</f>
        <v>#REF!</v>
      </c>
      <c r="P167" s="81" t="e">
        <f>#REF!+#REF!</f>
        <v>#REF!</v>
      </c>
      <c r="Q167" s="70"/>
    </row>
    <row r="168" spans="1:17" s="22" customFormat="1" ht="63.75" x14ac:dyDescent="0.2">
      <c r="A168" s="67" t="s">
        <v>212</v>
      </c>
      <c r="B168" s="68">
        <v>9710</v>
      </c>
      <c r="C168" s="68">
        <v>180</v>
      </c>
      <c r="D168" s="89" t="s">
        <v>114</v>
      </c>
      <c r="E168" s="75" t="e">
        <f>#REF!+#REF!</f>
        <v>#REF!</v>
      </c>
      <c r="F168" s="75" t="e">
        <f>#REF!+#REF!</f>
        <v>#REF!</v>
      </c>
      <c r="G168" s="75" t="e">
        <f>#REF!+#REF!</f>
        <v>#REF!</v>
      </c>
      <c r="H168" s="75" t="e">
        <f>#REF!+#REF!</f>
        <v>#REF!</v>
      </c>
      <c r="I168" s="75" t="e">
        <f>#REF!+#REF!</f>
        <v>#REF!</v>
      </c>
      <c r="J168" s="75" t="e">
        <f>#REF!+#REF!</f>
        <v>#REF!</v>
      </c>
      <c r="K168" s="75" t="e">
        <f>#REF!+#REF!</f>
        <v>#REF!</v>
      </c>
      <c r="L168" s="75" t="e">
        <f>#REF!+#REF!</f>
        <v>#REF!</v>
      </c>
      <c r="M168" s="75" t="e">
        <f>#REF!+#REF!</f>
        <v>#REF!</v>
      </c>
      <c r="N168" s="75" t="e">
        <f>#REF!+#REF!</f>
        <v>#REF!</v>
      </c>
      <c r="O168" s="75" t="e">
        <f>#REF!+#REF!</f>
        <v>#REF!</v>
      </c>
      <c r="P168" s="81" t="e">
        <f>#REF!+#REF!</f>
        <v>#REF!</v>
      </c>
      <c r="Q168" s="70"/>
    </row>
    <row r="169" spans="1:17" s="1" customFormat="1" ht="15.75" thickBot="1" x14ac:dyDescent="0.3">
      <c r="A169" s="77" t="s">
        <v>115</v>
      </c>
      <c r="B169" s="78" t="s">
        <v>115</v>
      </c>
      <c r="C169" s="78" t="s">
        <v>115</v>
      </c>
      <c r="D169" s="93" t="s">
        <v>116</v>
      </c>
      <c r="E169" s="84" t="e">
        <f>#REF!+#REF!</f>
        <v>#REF!</v>
      </c>
      <c r="F169" s="84" t="e">
        <f>#REF!+#REF!</f>
        <v>#REF!</v>
      </c>
      <c r="G169" s="84" t="e">
        <f>#REF!+#REF!</f>
        <v>#REF!</v>
      </c>
      <c r="H169" s="84" t="e">
        <f>#REF!+#REF!</f>
        <v>#REF!</v>
      </c>
      <c r="I169" s="84" t="e">
        <f>#REF!+#REF!</f>
        <v>#REF!</v>
      </c>
      <c r="J169" s="84" t="e">
        <f>#REF!+#REF!</f>
        <v>#REF!</v>
      </c>
      <c r="K169" s="84" t="e">
        <f>#REF!+#REF!</f>
        <v>#REF!</v>
      </c>
      <c r="L169" s="84" t="e">
        <f>#REF!+#REF!</f>
        <v>#REF!</v>
      </c>
      <c r="M169" s="84" t="e">
        <f>#REF!+#REF!</f>
        <v>#REF!</v>
      </c>
      <c r="N169" s="84" t="e">
        <f>#REF!+#REF!</f>
        <v>#REF!</v>
      </c>
      <c r="O169" s="84" t="e">
        <f>#REF!+#REF!</f>
        <v>#REF!</v>
      </c>
      <c r="P169" s="85" t="e">
        <f>#REF!+#REF!</f>
        <v>#REF!</v>
      </c>
      <c r="Q169" t="s">
        <v>221</v>
      </c>
    </row>
    <row r="170" spans="1:17" s="1" customFormat="1" ht="13.5" thickTop="1" x14ac:dyDescent="0.2">
      <c r="B170" s="86"/>
      <c r="C170" s="86"/>
      <c r="D170" s="86"/>
    </row>
    <row r="171" spans="1:17" s="1" customFormat="1" x14ac:dyDescent="0.2">
      <c r="B171" s="319" t="s">
        <v>117</v>
      </c>
      <c r="C171" s="319"/>
      <c r="D171" s="319"/>
      <c r="E171" s="319"/>
      <c r="F171" s="319"/>
      <c r="G171" s="319"/>
      <c r="H171" s="319"/>
      <c r="J171" s="320" t="s">
        <v>118</v>
      </c>
      <c r="K171" s="320"/>
      <c r="L171" s="320"/>
      <c r="M171" s="320"/>
      <c r="N171" s="320"/>
      <c r="O171" s="320"/>
    </row>
    <row r="178" spans="2:17" ht="25.5" x14ac:dyDescent="0.2"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J178" s="47" t="e">
        <f>J52</f>
        <v>#REF!</v>
      </c>
      <c r="P178" s="47" t="e">
        <f>P52</f>
        <v>#REF!</v>
      </c>
      <c r="Q178" s="4" t="s">
        <v>126</v>
      </c>
    </row>
    <row r="179" spans="2:17" ht="51" x14ac:dyDescent="0.2">
      <c r="B179" s="1"/>
      <c r="C179" s="1"/>
      <c r="D179" s="46" t="s">
        <v>44</v>
      </c>
      <c r="E179" s="47" t="e">
        <f>E53+E60+E66</f>
        <v>#REF!</v>
      </c>
      <c r="F179" s="1" t="s">
        <v>126</v>
      </c>
      <c r="J179" s="47" t="e">
        <f>J53+J60+J66</f>
        <v>#REF!</v>
      </c>
      <c r="P179" s="47" t="e">
        <f>P53+P60+P66</f>
        <v>#REF!</v>
      </c>
      <c r="Q179" s="4" t="s">
        <v>126</v>
      </c>
    </row>
    <row r="180" spans="2:17" ht="76.5" x14ac:dyDescent="0.2">
      <c r="B180" s="1"/>
      <c r="C180" s="1"/>
      <c r="D180" s="46" t="s">
        <v>45</v>
      </c>
      <c r="E180" s="47" t="e">
        <f>E54</f>
        <v>#REF!</v>
      </c>
      <c r="F180" s="1" t="s">
        <v>126</v>
      </c>
      <c r="J180" s="47" t="e">
        <f>J54</f>
        <v>#REF!</v>
      </c>
      <c r="P180" s="47" t="e">
        <f>P54</f>
        <v>#REF!</v>
      </c>
      <c r="Q180" s="4" t="s">
        <v>126</v>
      </c>
    </row>
    <row r="181" spans="2:17" ht="63.75" x14ac:dyDescent="0.2">
      <c r="B181" s="1"/>
      <c r="C181" s="1"/>
      <c r="D181" s="46" t="s">
        <v>51</v>
      </c>
      <c r="E181" s="47" t="e">
        <f>E63</f>
        <v>#REF!</v>
      </c>
      <c r="F181" s="1" t="s">
        <v>126</v>
      </c>
      <c r="J181" s="47" t="e">
        <f>J63</f>
        <v>#REF!</v>
      </c>
      <c r="P181" s="47" t="e">
        <f>P63</f>
        <v>#REF!</v>
      </c>
      <c r="Q181" s="4" t="s">
        <v>126</v>
      </c>
    </row>
    <row r="182" spans="2:17" ht="51" x14ac:dyDescent="0.2">
      <c r="B182" s="100"/>
      <c r="C182" s="1"/>
      <c r="D182" s="46" t="s">
        <v>219</v>
      </c>
      <c r="E182" s="47" t="e">
        <f>E55+E61+E67</f>
        <v>#REF!</v>
      </c>
      <c r="J182" s="47" t="e">
        <f>J55+J61+J67</f>
        <v>#REF!</v>
      </c>
      <c r="P182" s="47" t="e">
        <f>P55+P61+P67</f>
        <v>#REF!</v>
      </c>
    </row>
    <row r="183" spans="2:17" ht="25.5" x14ac:dyDescent="0.2">
      <c r="B183" s="1"/>
      <c r="C183" s="1"/>
      <c r="D183" s="48" t="s">
        <v>32</v>
      </c>
      <c r="E183" s="49" t="e">
        <f>E30+E37</f>
        <v>#REF!</v>
      </c>
      <c r="F183" s="1" t="s">
        <v>126</v>
      </c>
      <c r="J183" s="49" t="e">
        <f>J30+J37</f>
        <v>#REF!</v>
      </c>
      <c r="P183" s="49" t="e">
        <f>P30+P37</f>
        <v>#REF!</v>
      </c>
      <c r="Q183" s="4" t="s">
        <v>126</v>
      </c>
    </row>
    <row r="184" spans="2:17" ht="51" x14ac:dyDescent="0.2">
      <c r="B184" s="1"/>
      <c r="C184" s="1"/>
      <c r="D184" s="96" t="s">
        <v>227</v>
      </c>
      <c r="E184" s="49" t="e">
        <f>E31</f>
        <v>#REF!</v>
      </c>
      <c r="J184" s="49" t="e">
        <f>J31</f>
        <v>#REF!</v>
      </c>
      <c r="P184" s="49" t="e">
        <f>P31</f>
        <v>#REF!</v>
      </c>
      <c r="Q184" s="4" t="s">
        <v>126</v>
      </c>
    </row>
    <row r="185" spans="2:17" ht="51" x14ac:dyDescent="0.2">
      <c r="B185" s="1"/>
      <c r="C185" s="1"/>
      <c r="D185" s="48" t="s">
        <v>38</v>
      </c>
      <c r="E185" s="49" t="e">
        <f>E41+E44</f>
        <v>#REF!</v>
      </c>
      <c r="F185" s="1" t="s">
        <v>126</v>
      </c>
      <c r="J185" s="49" t="e">
        <f>J41+J44</f>
        <v>#REF!</v>
      </c>
      <c r="P185" s="49" t="e">
        <f>P41+P44</f>
        <v>#REF!</v>
      </c>
      <c r="Q185" s="4" t="s">
        <v>126</v>
      </c>
    </row>
    <row r="186" spans="2:17" ht="63.75" x14ac:dyDescent="0.2">
      <c r="B186" s="1"/>
      <c r="C186" s="1"/>
      <c r="D186" s="48" t="s">
        <v>33</v>
      </c>
      <c r="E186" s="49" t="e">
        <f>E28+E32</f>
        <v>#REF!</v>
      </c>
      <c r="F186" s="1" t="s">
        <v>126</v>
      </c>
      <c r="J186" s="49" t="e">
        <f>J28+J32</f>
        <v>#REF!</v>
      </c>
      <c r="K186" s="1" t="s">
        <v>126</v>
      </c>
      <c r="P186" s="49" t="e">
        <f>P28+P32</f>
        <v>#REF!</v>
      </c>
      <c r="Q186" s="4" t="s">
        <v>126</v>
      </c>
    </row>
    <row r="187" spans="2:17" ht="66" customHeight="1" x14ac:dyDescent="0.2">
      <c r="B187" s="1"/>
      <c r="C187" s="1"/>
      <c r="D187" s="95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J187" s="49" t="e">
        <f>J33</f>
        <v>#REF!</v>
      </c>
      <c r="K187" s="1" t="s">
        <v>126</v>
      </c>
      <c r="P187" s="49" t="e">
        <f>P33</f>
        <v>#REF!</v>
      </c>
      <c r="Q187" s="4" t="s">
        <v>126</v>
      </c>
    </row>
    <row r="188" spans="2:17" ht="66" customHeight="1" x14ac:dyDescent="0.2">
      <c r="B188" s="1"/>
      <c r="C188" s="1"/>
      <c r="D188" s="95" t="s">
        <v>230</v>
      </c>
      <c r="E188" s="49" t="e">
        <f>E34</f>
        <v>#REF!</v>
      </c>
      <c r="J188" s="49" t="e">
        <f>J34</f>
        <v>#REF!</v>
      </c>
      <c r="P188" s="49" t="e">
        <f>P34</f>
        <v>#REF!</v>
      </c>
    </row>
    <row r="189" spans="2:17" ht="191.25" x14ac:dyDescent="0.2">
      <c r="B189" s="1"/>
      <c r="C189" s="1"/>
      <c r="D189" s="50" t="s">
        <v>86</v>
      </c>
      <c r="E189" s="51" t="e">
        <f>E126</f>
        <v>#REF!</v>
      </c>
      <c r="F189" s="1" t="s">
        <v>126</v>
      </c>
      <c r="J189" s="51" t="e">
        <f>J126</f>
        <v>#REF!</v>
      </c>
      <c r="P189" s="51" t="e">
        <f>P126</f>
        <v>#REF!</v>
      </c>
      <c r="Q189" s="4" t="s">
        <v>126</v>
      </c>
    </row>
    <row r="190" spans="2:17" ht="242.25" x14ac:dyDescent="0.2"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J190" s="51" t="e">
        <f>J117+J115+J113+J111+J109+J107+J105+J102+J100+J98+J96+J94+J92+J90+J88</f>
        <v>#REF!</v>
      </c>
      <c r="P190" s="51" t="e">
        <f>P117+P115+P113+P111+P109+P107+P105+P102+P100+P98+P96+P94+P92+P90+P88</f>
        <v>#REF!</v>
      </c>
      <c r="Q190" s="4" t="s">
        <v>126</v>
      </c>
    </row>
    <row r="191" spans="2:17" ht="140.25" x14ac:dyDescent="0.2">
      <c r="B191" s="1"/>
      <c r="C191" s="1"/>
      <c r="D191" s="52" t="s">
        <v>56</v>
      </c>
      <c r="E191" s="53" t="e">
        <f>E76+E78</f>
        <v>#REF!</v>
      </c>
      <c r="F191" s="1" t="s">
        <v>126</v>
      </c>
      <c r="J191" s="53" t="e">
        <f>J76+J78</f>
        <v>#REF!</v>
      </c>
      <c r="P191" s="53" t="e">
        <f>P76+P78</f>
        <v>#REF!</v>
      </c>
      <c r="Q191" s="4" t="s">
        <v>126</v>
      </c>
    </row>
    <row r="192" spans="2:17" ht="76.5" x14ac:dyDescent="0.2">
      <c r="B192" s="1"/>
      <c r="C192" s="1"/>
      <c r="D192" s="52" t="s">
        <v>59</v>
      </c>
      <c r="E192" s="53" t="e">
        <f>E82+E80</f>
        <v>#REF!</v>
      </c>
      <c r="F192" s="1" t="s">
        <v>126</v>
      </c>
      <c r="J192" s="53" t="e">
        <f>J82+J80</f>
        <v>#REF!</v>
      </c>
      <c r="P192" s="53" t="e">
        <f>P82+P80</f>
        <v>#REF!</v>
      </c>
      <c r="Q192" s="4" t="s">
        <v>126</v>
      </c>
    </row>
    <row r="193" spans="2:17" ht="63.75" x14ac:dyDescent="0.2">
      <c r="B193" s="99"/>
      <c r="C193" s="1"/>
      <c r="D193" s="46" t="s">
        <v>213</v>
      </c>
      <c r="E193" s="36" t="e">
        <f>E69</f>
        <v>#REF!</v>
      </c>
      <c r="J193" s="36" t="e">
        <f>J69</f>
        <v>#REF!</v>
      </c>
      <c r="P193" s="36" t="e">
        <f>P69</f>
        <v>#REF!</v>
      </c>
    </row>
    <row r="194" spans="2:17" ht="76.5" x14ac:dyDescent="0.2">
      <c r="B194" s="99"/>
      <c r="C194" s="1"/>
      <c r="D194" s="63" t="s">
        <v>214</v>
      </c>
      <c r="E194" s="36" t="e">
        <f>E71</f>
        <v>#REF!</v>
      </c>
      <c r="J194" s="36" t="e">
        <f>J71</f>
        <v>#REF!</v>
      </c>
      <c r="P194" s="36" t="e">
        <f>P71</f>
        <v>#REF!</v>
      </c>
    </row>
    <row r="195" spans="2:17" ht="89.25" x14ac:dyDescent="0.2">
      <c r="B195" s="1"/>
      <c r="C195" s="1"/>
      <c r="D195" s="97" t="s">
        <v>228</v>
      </c>
      <c r="E195" s="36" t="e">
        <f>E157</f>
        <v>#REF!</v>
      </c>
      <c r="J195" s="36" t="e">
        <f>J157</f>
        <v>#REF!</v>
      </c>
      <c r="P195" s="36" t="e">
        <f>P157</f>
        <v>#REF!</v>
      </c>
      <c r="Q195" s="4" t="s">
        <v>126</v>
      </c>
    </row>
    <row r="196" spans="2:17" x14ac:dyDescent="0.2">
      <c r="B196" s="1"/>
      <c r="C196" s="1"/>
      <c r="D196" s="1" t="s">
        <v>229</v>
      </c>
      <c r="E196" s="98" t="e">
        <f>SUBTOTAL(9,E178:E195)</f>
        <v>#REF!</v>
      </c>
      <c r="F196" s="98"/>
      <c r="G196" s="98"/>
      <c r="H196" s="98"/>
      <c r="I196" s="98"/>
      <c r="J196" s="98" t="e">
        <f>SUBTOTAL(9,J178:J195)</f>
        <v>#REF!</v>
      </c>
      <c r="K196" s="98"/>
      <c r="L196" s="98"/>
      <c r="M196" s="98"/>
      <c r="N196" s="98"/>
      <c r="O196" s="98"/>
      <c r="P196" s="98" t="e">
        <f>SUBTOTAL(9,P178:P195)</f>
        <v>#REF!</v>
      </c>
    </row>
    <row r="198" spans="2:17" x14ac:dyDescent="0.2">
      <c r="P198" s="36" t="e">
        <f>P196-P194-P193-P188-P182</f>
        <v>#REF!</v>
      </c>
    </row>
  </sheetData>
  <mergeCells count="22"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1" customWidth="1"/>
    <col min="2" max="2" width="8.7109375" style="86" customWidth="1"/>
    <col min="3" max="3" width="9" style="86" customWidth="1"/>
    <col min="4" max="4" width="53.85546875" style="86" customWidth="1"/>
    <col min="5" max="5" width="14.85546875" style="1" customWidth="1"/>
    <col min="6" max="7" width="14.7109375" style="1" customWidth="1"/>
    <col min="8" max="8" width="14" style="1" customWidth="1"/>
    <col min="9" max="9" width="11.140625" style="1" customWidth="1"/>
    <col min="10" max="11" width="15.28515625" style="1" customWidth="1"/>
    <col min="12" max="12" width="13.7109375" style="1" bestFit="1" customWidth="1"/>
    <col min="13" max="13" width="12.5703125" style="1" bestFit="1" customWidth="1"/>
    <col min="14" max="14" width="11.85546875" style="1" customWidth="1"/>
    <col min="15" max="15" width="15.7109375" style="1" customWidth="1"/>
    <col min="16" max="16" width="14.7109375" style="1" bestFit="1" customWidth="1"/>
    <col min="17" max="18" width="9.140625" style="4"/>
    <col min="19" max="19" width="15" style="4" customWidth="1"/>
    <col min="20" max="16384" width="9.140625" style="4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4" t="s">
        <v>120</v>
      </c>
      <c r="P2" s="324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4" t="s">
        <v>231</v>
      </c>
      <c r="P3" s="324"/>
    </row>
    <row r="4" spans="1:17" s="55" customFormat="1" ht="15" x14ac:dyDescent="0.25">
      <c r="A4" s="325" t="s">
        <v>122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</row>
    <row r="5" spans="1:17" s="55" customFormat="1" ht="15" x14ac:dyDescent="0.25">
      <c r="A5" s="324" t="s">
        <v>121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</row>
    <row r="6" spans="1:17" s="1" customFormat="1" ht="13.5" thickBot="1" x14ac:dyDescent="0.25">
      <c r="B6" s="86"/>
      <c r="C6" s="86"/>
      <c r="D6" s="86"/>
      <c r="P6" s="1" t="s">
        <v>1</v>
      </c>
    </row>
    <row r="7" spans="1:17" s="1" customFormat="1" x14ac:dyDescent="0.2">
      <c r="A7" s="331" t="s">
        <v>2</v>
      </c>
      <c r="B7" s="337" t="s">
        <v>3</v>
      </c>
      <c r="C7" s="337" t="s">
        <v>4</v>
      </c>
      <c r="D7" s="340" t="s">
        <v>5</v>
      </c>
      <c r="E7" s="315" t="s">
        <v>6</v>
      </c>
      <c r="F7" s="315"/>
      <c r="G7" s="315"/>
      <c r="H7" s="315"/>
      <c r="I7" s="315"/>
      <c r="J7" s="315" t="s">
        <v>7</v>
      </c>
      <c r="K7" s="315"/>
      <c r="L7" s="315"/>
      <c r="M7" s="315"/>
      <c r="N7" s="315"/>
      <c r="O7" s="315"/>
      <c r="P7" s="321" t="s">
        <v>8</v>
      </c>
    </row>
    <row r="8" spans="1:17" s="1" customFormat="1" x14ac:dyDescent="0.2">
      <c r="A8" s="332"/>
      <c r="B8" s="338"/>
      <c r="C8" s="338"/>
      <c r="D8" s="341"/>
      <c r="E8" s="327" t="s">
        <v>9</v>
      </c>
      <c r="F8" s="316" t="s">
        <v>10</v>
      </c>
      <c r="G8" s="318" t="s">
        <v>11</v>
      </c>
      <c r="H8" s="318"/>
      <c r="I8" s="329" t="s">
        <v>12</v>
      </c>
      <c r="J8" s="327" t="s">
        <v>9</v>
      </c>
      <c r="K8" s="316" t="s">
        <v>13</v>
      </c>
      <c r="L8" s="316" t="s">
        <v>10</v>
      </c>
      <c r="M8" s="318" t="s">
        <v>11</v>
      </c>
      <c r="N8" s="318"/>
      <c r="O8" s="316" t="s">
        <v>12</v>
      </c>
      <c r="P8" s="322"/>
    </row>
    <row r="9" spans="1:17" s="1" customFormat="1" ht="39" thickBot="1" x14ac:dyDescent="0.25">
      <c r="A9" s="328"/>
      <c r="B9" s="339"/>
      <c r="C9" s="339"/>
      <c r="D9" s="342"/>
      <c r="E9" s="328"/>
      <c r="F9" s="317"/>
      <c r="G9" s="2" t="s">
        <v>14</v>
      </c>
      <c r="H9" s="2" t="s">
        <v>15</v>
      </c>
      <c r="I9" s="330"/>
      <c r="J9" s="328"/>
      <c r="K9" s="317"/>
      <c r="L9" s="317"/>
      <c r="M9" s="2" t="s">
        <v>14</v>
      </c>
      <c r="N9" s="2" t="s">
        <v>15</v>
      </c>
      <c r="O9" s="317"/>
      <c r="P9" s="323"/>
    </row>
    <row r="10" spans="1:17" ht="13.5" thickBot="1" x14ac:dyDescent="0.25">
      <c r="A10" s="3">
        <v>1</v>
      </c>
      <c r="B10" s="87">
        <v>2</v>
      </c>
      <c r="C10" s="87">
        <v>3</v>
      </c>
      <c r="D10" s="87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x14ac:dyDescent="0.2">
      <c r="A11" s="64">
        <v>200000</v>
      </c>
      <c r="B11" s="65"/>
      <c r="C11" s="65"/>
      <c r="D11" s="88" t="s">
        <v>16</v>
      </c>
      <c r="E11" s="79" t="e">
        <f>'23.05.19'!E11+#REF!</f>
        <v>#REF!</v>
      </c>
      <c r="F11" s="79" t="e">
        <f>'23.05.19'!F11+#REF!</f>
        <v>#REF!</v>
      </c>
      <c r="G11" s="79" t="e">
        <f>'23.05.19'!G11+#REF!</f>
        <v>#REF!</v>
      </c>
      <c r="H11" s="79" t="e">
        <f>'23.05.19'!H11+#REF!</f>
        <v>#REF!</v>
      </c>
      <c r="I11" s="79" t="e">
        <f>'23.05.19'!I11+#REF!</f>
        <v>#REF!</v>
      </c>
      <c r="J11" s="79" t="e">
        <f>'23.05.19'!J11+#REF!</f>
        <v>#REF!</v>
      </c>
      <c r="K11" s="79" t="e">
        <f>'23.05.19'!K11+#REF!</f>
        <v>#REF!</v>
      </c>
      <c r="L11" s="79" t="e">
        <f>'23.05.19'!L11+#REF!</f>
        <v>#REF!</v>
      </c>
      <c r="M11" s="79" t="e">
        <f>'23.05.19'!M11+#REF!</f>
        <v>#REF!</v>
      </c>
      <c r="N11" s="79" t="e">
        <f>'23.05.19'!N11+#REF!</f>
        <v>#REF!</v>
      </c>
      <c r="O11" s="79" t="e">
        <f>'23.05.19'!O11+#REF!</f>
        <v>#REF!</v>
      </c>
      <c r="P11" s="80" t="e">
        <f>'23.05.19'!P11+#REF!</f>
        <v>#REF!</v>
      </c>
      <c r="Q11" s="66" t="s">
        <v>126</v>
      </c>
    </row>
    <row r="12" spans="1:17" s="22" customFormat="1" x14ac:dyDescent="0.2">
      <c r="A12" s="67">
        <v>210000</v>
      </c>
      <c r="B12" s="68"/>
      <c r="C12" s="68"/>
      <c r="D12" s="89" t="s">
        <v>16</v>
      </c>
      <c r="E12" s="75" t="e">
        <f>'23.05.19'!E12+#REF!</f>
        <v>#REF!</v>
      </c>
      <c r="F12" s="75" t="e">
        <f>'23.05.19'!F12+#REF!</f>
        <v>#REF!</v>
      </c>
      <c r="G12" s="75" t="e">
        <f>'23.05.19'!G12+#REF!</f>
        <v>#REF!</v>
      </c>
      <c r="H12" s="75" t="e">
        <f>'23.05.19'!H12+#REF!</f>
        <v>#REF!</v>
      </c>
      <c r="I12" s="75" t="e">
        <f>'23.05.19'!I12+#REF!</f>
        <v>#REF!</v>
      </c>
      <c r="J12" s="75" t="e">
        <f>'23.05.19'!J12+#REF!</f>
        <v>#REF!</v>
      </c>
      <c r="K12" s="75" t="e">
        <f>'23.05.19'!K12+#REF!</f>
        <v>#REF!</v>
      </c>
      <c r="L12" s="75" t="e">
        <f>'23.05.19'!L12+#REF!</f>
        <v>#REF!</v>
      </c>
      <c r="M12" s="75" t="e">
        <f>'23.05.19'!M12+#REF!</f>
        <v>#REF!</v>
      </c>
      <c r="N12" s="75" t="e">
        <f>'23.05.19'!N12+#REF!</f>
        <v>#REF!</v>
      </c>
      <c r="O12" s="75" t="e">
        <f>'23.05.19'!O12+#REF!</f>
        <v>#REF!</v>
      </c>
      <c r="P12" s="81" t="e">
        <f>'23.05.19'!P12+#REF!</f>
        <v>#REF!</v>
      </c>
      <c r="Q12" s="69" t="s">
        <v>126</v>
      </c>
    </row>
    <row r="13" spans="1:17" s="1" customFormat="1" ht="51" x14ac:dyDescent="0.2">
      <c r="A13" s="67">
        <v>210150</v>
      </c>
      <c r="B13" s="68">
        <v>150</v>
      </c>
      <c r="C13" s="68">
        <v>111</v>
      </c>
      <c r="D13" s="89" t="s">
        <v>17</v>
      </c>
      <c r="E13" s="75" t="e">
        <f>'23.05.19'!E13+#REF!</f>
        <v>#REF!</v>
      </c>
      <c r="F13" s="75" t="e">
        <f>'23.05.19'!F13+#REF!</f>
        <v>#REF!</v>
      </c>
      <c r="G13" s="75" t="e">
        <f>'23.05.19'!G13+#REF!</f>
        <v>#REF!</v>
      </c>
      <c r="H13" s="75" t="e">
        <f>'23.05.19'!H13+#REF!</f>
        <v>#REF!</v>
      </c>
      <c r="I13" s="75" t="e">
        <f>'23.05.19'!I13+#REF!</f>
        <v>#REF!</v>
      </c>
      <c r="J13" s="75" t="e">
        <f>'23.05.19'!J13+#REF!</f>
        <v>#REF!</v>
      </c>
      <c r="K13" s="75" t="e">
        <f>'23.05.19'!K13+#REF!</f>
        <v>#REF!</v>
      </c>
      <c r="L13" s="75" t="e">
        <f>'23.05.19'!L13+#REF!</f>
        <v>#REF!</v>
      </c>
      <c r="M13" s="75" t="e">
        <f>'23.05.19'!M13+#REF!</f>
        <v>#REF!</v>
      </c>
      <c r="N13" s="75" t="e">
        <f>'23.05.19'!N13+#REF!</f>
        <v>#REF!</v>
      </c>
      <c r="O13" s="75" t="e">
        <f>'23.05.19'!O13+#REF!</f>
        <v>#REF!</v>
      </c>
      <c r="P13" s="81" t="e">
        <f>'23.05.19'!P13+#REF!</f>
        <v>#REF!</v>
      </c>
      <c r="Q13" s="70" t="s">
        <v>126</v>
      </c>
    </row>
    <row r="14" spans="1:17" s="1" customFormat="1" x14ac:dyDescent="0.2">
      <c r="A14" s="67">
        <v>210180</v>
      </c>
      <c r="B14" s="68">
        <v>180</v>
      </c>
      <c r="C14" s="68">
        <v>133</v>
      </c>
      <c r="D14" s="89" t="s">
        <v>18</v>
      </c>
      <c r="E14" s="75" t="e">
        <f>'23.05.19'!E14+#REF!</f>
        <v>#REF!</v>
      </c>
      <c r="F14" s="75" t="e">
        <f>'23.05.19'!F14+#REF!</f>
        <v>#REF!</v>
      </c>
      <c r="G14" s="75" t="e">
        <f>'23.05.19'!G14+#REF!</f>
        <v>#REF!</v>
      </c>
      <c r="H14" s="75" t="e">
        <f>'23.05.19'!H14+#REF!</f>
        <v>#REF!</v>
      </c>
      <c r="I14" s="75" t="e">
        <f>'23.05.19'!I14+#REF!</f>
        <v>#REF!</v>
      </c>
      <c r="J14" s="75" t="e">
        <f>'23.05.19'!J14+#REF!</f>
        <v>#REF!</v>
      </c>
      <c r="K14" s="75" t="e">
        <f>'23.05.19'!K14+#REF!</f>
        <v>#REF!</v>
      </c>
      <c r="L14" s="75" t="e">
        <f>'23.05.19'!L14+#REF!</f>
        <v>#REF!</v>
      </c>
      <c r="M14" s="75" t="e">
        <f>'23.05.19'!M14+#REF!</f>
        <v>#REF!</v>
      </c>
      <c r="N14" s="75" t="e">
        <f>'23.05.19'!N14+#REF!</f>
        <v>#REF!</v>
      </c>
      <c r="O14" s="75" t="e">
        <f>'23.05.19'!O14+#REF!</f>
        <v>#REF!</v>
      </c>
      <c r="P14" s="81" t="e">
        <f>'23.05.19'!P14+#REF!</f>
        <v>#REF!</v>
      </c>
      <c r="Q14" s="70" t="s">
        <v>126</v>
      </c>
    </row>
    <row r="15" spans="1:17" s="1" customFormat="1" ht="25.5" x14ac:dyDescent="0.2">
      <c r="A15" s="67" t="s">
        <v>127</v>
      </c>
      <c r="B15" s="68">
        <v>3112</v>
      </c>
      <c r="C15" s="68">
        <v>1040</v>
      </c>
      <c r="D15" s="89" t="s">
        <v>19</v>
      </c>
      <c r="E15" s="75" t="e">
        <f>'23.05.19'!E15+#REF!</f>
        <v>#REF!</v>
      </c>
      <c r="F15" s="75" t="e">
        <f>'23.05.19'!F15+#REF!</f>
        <v>#REF!</v>
      </c>
      <c r="G15" s="75" t="e">
        <f>'23.05.19'!G15+#REF!</f>
        <v>#REF!</v>
      </c>
      <c r="H15" s="75" t="e">
        <f>'23.05.19'!H15+#REF!</f>
        <v>#REF!</v>
      </c>
      <c r="I15" s="75" t="e">
        <f>'23.05.19'!I15+#REF!</f>
        <v>#REF!</v>
      </c>
      <c r="J15" s="75" t="e">
        <f>'23.05.19'!J15+#REF!</f>
        <v>#REF!</v>
      </c>
      <c r="K15" s="75" t="e">
        <f>'23.05.19'!K15+#REF!</f>
        <v>#REF!</v>
      </c>
      <c r="L15" s="75" t="e">
        <f>'23.05.19'!L15+#REF!</f>
        <v>#REF!</v>
      </c>
      <c r="M15" s="75" t="e">
        <f>'23.05.19'!M15+#REF!</f>
        <v>#REF!</v>
      </c>
      <c r="N15" s="75" t="e">
        <f>'23.05.19'!N15+#REF!</f>
        <v>#REF!</v>
      </c>
      <c r="O15" s="75" t="e">
        <f>'23.05.19'!O15+#REF!</f>
        <v>#REF!</v>
      </c>
      <c r="P15" s="81" t="e">
        <f>'23.05.19'!P15+#REF!</f>
        <v>#REF!</v>
      </c>
      <c r="Q15" s="70"/>
    </row>
    <row r="16" spans="1:17" s="1" customFormat="1" ht="25.5" x14ac:dyDescent="0.2">
      <c r="A16" s="67" t="s">
        <v>128</v>
      </c>
      <c r="B16" s="68">
        <v>3121</v>
      </c>
      <c r="C16" s="68">
        <v>1040</v>
      </c>
      <c r="D16" s="89" t="s">
        <v>20</v>
      </c>
      <c r="E16" s="75" t="e">
        <f>'23.05.19'!E16+#REF!</f>
        <v>#REF!</v>
      </c>
      <c r="F16" s="75" t="e">
        <f>'23.05.19'!F16+#REF!</f>
        <v>#REF!</v>
      </c>
      <c r="G16" s="75" t="e">
        <f>'23.05.19'!G16+#REF!</f>
        <v>#REF!</v>
      </c>
      <c r="H16" s="75" t="e">
        <f>'23.05.19'!H16+#REF!</f>
        <v>#REF!</v>
      </c>
      <c r="I16" s="75" t="e">
        <f>'23.05.19'!I16+#REF!</f>
        <v>#REF!</v>
      </c>
      <c r="J16" s="75" t="e">
        <f>'23.05.19'!J16+#REF!</f>
        <v>#REF!</v>
      </c>
      <c r="K16" s="75" t="e">
        <f>'23.05.19'!K16+#REF!</f>
        <v>#REF!</v>
      </c>
      <c r="L16" s="75" t="e">
        <f>'23.05.19'!L16+#REF!</f>
        <v>#REF!</v>
      </c>
      <c r="M16" s="75" t="e">
        <f>'23.05.19'!M16+#REF!</f>
        <v>#REF!</v>
      </c>
      <c r="N16" s="75" t="e">
        <f>'23.05.19'!N16+#REF!</f>
        <v>#REF!</v>
      </c>
      <c r="O16" s="75" t="e">
        <f>'23.05.19'!O16+#REF!</f>
        <v>#REF!</v>
      </c>
      <c r="P16" s="81" t="e">
        <f>'23.05.19'!P16+#REF!</f>
        <v>#REF!</v>
      </c>
      <c r="Q16" s="70"/>
    </row>
    <row r="17" spans="1:17" s="1" customFormat="1" x14ac:dyDescent="0.2">
      <c r="A17" s="67" t="s">
        <v>129</v>
      </c>
      <c r="B17" s="68">
        <v>4082</v>
      </c>
      <c r="C17" s="68">
        <v>829</v>
      </c>
      <c r="D17" s="89" t="s">
        <v>21</v>
      </c>
      <c r="E17" s="75" t="e">
        <f>'23.05.19'!E17+#REF!</f>
        <v>#REF!</v>
      </c>
      <c r="F17" s="75" t="e">
        <f>'23.05.19'!F17+#REF!</f>
        <v>#REF!</v>
      </c>
      <c r="G17" s="75" t="e">
        <f>'23.05.19'!G17+#REF!</f>
        <v>#REF!</v>
      </c>
      <c r="H17" s="75" t="e">
        <f>'23.05.19'!H17+#REF!</f>
        <v>#REF!</v>
      </c>
      <c r="I17" s="75" t="e">
        <f>'23.05.19'!I17+#REF!</f>
        <v>#REF!</v>
      </c>
      <c r="J17" s="75" t="e">
        <f>'23.05.19'!J17+#REF!</f>
        <v>#REF!</v>
      </c>
      <c r="K17" s="75" t="e">
        <f>'23.05.19'!K17+#REF!</f>
        <v>#REF!</v>
      </c>
      <c r="L17" s="75" t="e">
        <f>'23.05.19'!L17+#REF!</f>
        <v>#REF!</v>
      </c>
      <c r="M17" s="75" t="e">
        <f>'23.05.19'!M17+#REF!</f>
        <v>#REF!</v>
      </c>
      <c r="N17" s="75" t="e">
        <f>'23.05.19'!N17+#REF!</f>
        <v>#REF!</v>
      </c>
      <c r="O17" s="75" t="e">
        <f>'23.05.19'!O17+#REF!</f>
        <v>#REF!</v>
      </c>
      <c r="P17" s="81" t="e">
        <f>'23.05.19'!P17+#REF!</f>
        <v>#REF!</v>
      </c>
      <c r="Q17" s="70"/>
    </row>
    <row r="18" spans="1:17" s="1" customFormat="1" x14ac:dyDescent="0.2">
      <c r="A18" s="67">
        <v>217610</v>
      </c>
      <c r="B18" s="68">
        <v>7610</v>
      </c>
      <c r="C18" s="68">
        <v>411</v>
      </c>
      <c r="D18" s="89" t="s">
        <v>22</v>
      </c>
      <c r="E18" s="75" t="e">
        <f>'23.05.19'!E18+#REF!</f>
        <v>#REF!</v>
      </c>
      <c r="F18" s="75" t="e">
        <f>'23.05.19'!F18+#REF!</f>
        <v>#REF!</v>
      </c>
      <c r="G18" s="75" t="e">
        <f>'23.05.19'!G18+#REF!</f>
        <v>#REF!</v>
      </c>
      <c r="H18" s="75" t="e">
        <f>'23.05.19'!H18+#REF!</f>
        <v>#REF!</v>
      </c>
      <c r="I18" s="75" t="e">
        <f>'23.05.19'!I18+#REF!</f>
        <v>#REF!</v>
      </c>
      <c r="J18" s="75" t="e">
        <f>'23.05.19'!J18+#REF!</f>
        <v>#REF!</v>
      </c>
      <c r="K18" s="75" t="e">
        <f>'23.05.19'!K18+#REF!</f>
        <v>#REF!</v>
      </c>
      <c r="L18" s="75" t="e">
        <f>'23.05.19'!L18+#REF!</f>
        <v>#REF!</v>
      </c>
      <c r="M18" s="75" t="e">
        <f>'23.05.19'!M18+#REF!</f>
        <v>#REF!</v>
      </c>
      <c r="N18" s="75" t="e">
        <f>'23.05.19'!N18+#REF!</f>
        <v>#REF!</v>
      </c>
      <c r="O18" s="75" t="e">
        <f>'23.05.19'!O18+#REF!</f>
        <v>#REF!</v>
      </c>
      <c r="P18" s="81" t="e">
        <f>'23.05.19'!P18+#REF!</f>
        <v>#REF!</v>
      </c>
      <c r="Q18" s="70"/>
    </row>
    <row r="19" spans="1:17" s="1" customFormat="1" x14ac:dyDescent="0.2">
      <c r="A19" s="67" t="s">
        <v>130</v>
      </c>
      <c r="B19" s="68">
        <v>7680</v>
      </c>
      <c r="C19" s="68">
        <v>490</v>
      </c>
      <c r="D19" s="89" t="s">
        <v>23</v>
      </c>
      <c r="E19" s="75" t="e">
        <f>'23.05.19'!E19+#REF!</f>
        <v>#REF!</v>
      </c>
      <c r="F19" s="75" t="e">
        <f>'23.05.19'!F19+#REF!</f>
        <v>#REF!</v>
      </c>
      <c r="G19" s="75" t="e">
        <f>'23.05.19'!G19+#REF!</f>
        <v>#REF!</v>
      </c>
      <c r="H19" s="75" t="e">
        <f>'23.05.19'!H19+#REF!</f>
        <v>#REF!</v>
      </c>
      <c r="I19" s="75" t="e">
        <f>'23.05.19'!I19+#REF!</f>
        <v>#REF!</v>
      </c>
      <c r="J19" s="75" t="e">
        <f>'23.05.19'!J19+#REF!</f>
        <v>#REF!</v>
      </c>
      <c r="K19" s="75" t="e">
        <f>'23.05.19'!K19+#REF!</f>
        <v>#REF!</v>
      </c>
      <c r="L19" s="75" t="e">
        <f>'23.05.19'!L19+#REF!</f>
        <v>#REF!</v>
      </c>
      <c r="M19" s="75" t="e">
        <f>'23.05.19'!M19+#REF!</f>
        <v>#REF!</v>
      </c>
      <c r="N19" s="75" t="e">
        <f>'23.05.19'!N19+#REF!</f>
        <v>#REF!</v>
      </c>
      <c r="O19" s="75" t="e">
        <f>'23.05.19'!O19+#REF!</f>
        <v>#REF!</v>
      </c>
      <c r="P19" s="81" t="e">
        <f>'23.05.19'!P19+#REF!</f>
        <v>#REF!</v>
      </c>
      <c r="Q19" s="70"/>
    </row>
    <row r="20" spans="1:17" s="1" customFormat="1" ht="76.5" x14ac:dyDescent="0.2">
      <c r="A20" s="67" t="s">
        <v>131</v>
      </c>
      <c r="B20" s="68">
        <v>7691</v>
      </c>
      <c r="C20" s="68">
        <v>490</v>
      </c>
      <c r="D20" s="89" t="s">
        <v>24</v>
      </c>
      <c r="E20" s="75" t="e">
        <f>'23.05.19'!E20+#REF!</f>
        <v>#REF!</v>
      </c>
      <c r="F20" s="75" t="e">
        <f>'23.05.19'!F20+#REF!</f>
        <v>#REF!</v>
      </c>
      <c r="G20" s="75" t="e">
        <f>'23.05.19'!G20+#REF!</f>
        <v>#REF!</v>
      </c>
      <c r="H20" s="75" t="e">
        <f>'23.05.19'!H20+#REF!</f>
        <v>#REF!</v>
      </c>
      <c r="I20" s="75" t="e">
        <f>'23.05.19'!I20+#REF!</f>
        <v>#REF!</v>
      </c>
      <c r="J20" s="75" t="e">
        <f>'23.05.19'!J20+#REF!</f>
        <v>#REF!</v>
      </c>
      <c r="K20" s="75" t="e">
        <f>'23.05.19'!K20+#REF!</f>
        <v>#REF!</v>
      </c>
      <c r="L20" s="75" t="e">
        <f>'23.05.19'!L20+#REF!</f>
        <v>#REF!</v>
      </c>
      <c r="M20" s="75" t="e">
        <f>'23.05.19'!M20+#REF!</f>
        <v>#REF!</v>
      </c>
      <c r="N20" s="75" t="e">
        <f>'23.05.19'!N20+#REF!</f>
        <v>#REF!</v>
      </c>
      <c r="O20" s="75" t="e">
        <f>'23.05.19'!O20+#REF!</f>
        <v>#REF!</v>
      </c>
      <c r="P20" s="81" t="e">
        <f>'23.05.19'!P20+#REF!</f>
        <v>#REF!</v>
      </c>
      <c r="Q20" s="70"/>
    </row>
    <row r="21" spans="1:17" s="1" customFormat="1" ht="25.5" x14ac:dyDescent="0.2">
      <c r="A21" s="67" t="s">
        <v>132</v>
      </c>
      <c r="B21" s="68">
        <v>8110</v>
      </c>
      <c r="C21" s="68">
        <v>320</v>
      </c>
      <c r="D21" s="89" t="s">
        <v>25</v>
      </c>
      <c r="E21" s="75" t="e">
        <f>'23.05.19'!E21+#REF!</f>
        <v>#REF!</v>
      </c>
      <c r="F21" s="75" t="e">
        <f>'23.05.19'!F21+#REF!</f>
        <v>#REF!</v>
      </c>
      <c r="G21" s="75" t="e">
        <f>'23.05.19'!G21+#REF!</f>
        <v>#REF!</v>
      </c>
      <c r="H21" s="75" t="e">
        <f>'23.05.19'!H21+#REF!</f>
        <v>#REF!</v>
      </c>
      <c r="I21" s="75" t="e">
        <f>'23.05.19'!I21+#REF!</f>
        <v>#REF!</v>
      </c>
      <c r="J21" s="75" t="e">
        <f>'23.05.19'!J21+#REF!</f>
        <v>#REF!</v>
      </c>
      <c r="K21" s="75" t="e">
        <f>'23.05.19'!K21+#REF!</f>
        <v>#REF!</v>
      </c>
      <c r="L21" s="75" t="e">
        <f>'23.05.19'!L21+#REF!</f>
        <v>#REF!</v>
      </c>
      <c r="M21" s="75" t="e">
        <f>'23.05.19'!M21+#REF!</f>
        <v>#REF!</v>
      </c>
      <c r="N21" s="75" t="e">
        <f>'23.05.19'!N21+#REF!</f>
        <v>#REF!</v>
      </c>
      <c r="O21" s="75" t="e">
        <f>'23.05.19'!O21+#REF!</f>
        <v>#REF!</v>
      </c>
      <c r="P21" s="81" t="e">
        <f>'23.05.19'!P21+#REF!</f>
        <v>#REF!</v>
      </c>
      <c r="Q21" s="70" t="s">
        <v>126</v>
      </c>
    </row>
    <row r="22" spans="1:17" s="1" customFormat="1" ht="25.5" x14ac:dyDescent="0.2">
      <c r="A22" s="67" t="s">
        <v>133</v>
      </c>
      <c r="B22" s="68">
        <v>8220</v>
      </c>
      <c r="C22" s="68">
        <v>380</v>
      </c>
      <c r="D22" s="89" t="s">
        <v>26</v>
      </c>
      <c r="E22" s="75" t="e">
        <f>'23.05.19'!E22+#REF!</f>
        <v>#REF!</v>
      </c>
      <c r="F22" s="75" t="e">
        <f>'23.05.19'!F22+#REF!</f>
        <v>#REF!</v>
      </c>
      <c r="G22" s="75" t="e">
        <f>'23.05.19'!G22+#REF!</f>
        <v>#REF!</v>
      </c>
      <c r="H22" s="75" t="e">
        <f>'23.05.19'!H22+#REF!</f>
        <v>#REF!</v>
      </c>
      <c r="I22" s="75" t="e">
        <f>'23.05.19'!I22+#REF!</f>
        <v>#REF!</v>
      </c>
      <c r="J22" s="75" t="e">
        <f>'23.05.19'!J22+#REF!</f>
        <v>#REF!</v>
      </c>
      <c r="K22" s="75" t="e">
        <f>'23.05.19'!K22+#REF!</f>
        <v>#REF!</v>
      </c>
      <c r="L22" s="75" t="e">
        <f>'23.05.19'!L22+#REF!</f>
        <v>#REF!</v>
      </c>
      <c r="M22" s="75" t="e">
        <f>'23.05.19'!M22+#REF!</f>
        <v>#REF!</v>
      </c>
      <c r="N22" s="75" t="e">
        <f>'23.05.19'!N22+#REF!</f>
        <v>#REF!</v>
      </c>
      <c r="O22" s="75" t="e">
        <f>'23.05.19'!O22+#REF!</f>
        <v>#REF!</v>
      </c>
      <c r="P22" s="81" t="e">
        <f>'23.05.19'!P22+#REF!</f>
        <v>#REF!</v>
      </c>
      <c r="Q22" s="70" t="s">
        <v>126</v>
      </c>
    </row>
    <row r="23" spans="1:17" s="1" customFormat="1" x14ac:dyDescent="0.2">
      <c r="A23" s="67" t="s">
        <v>134</v>
      </c>
      <c r="B23" s="68">
        <v>8230</v>
      </c>
      <c r="C23" s="68">
        <v>380</v>
      </c>
      <c r="D23" s="89" t="s">
        <v>27</v>
      </c>
      <c r="E23" s="75" t="e">
        <f>'23.05.19'!E23+#REF!</f>
        <v>#REF!</v>
      </c>
      <c r="F23" s="75" t="e">
        <f>'23.05.19'!F23+#REF!</f>
        <v>#REF!</v>
      </c>
      <c r="G23" s="75" t="e">
        <f>'23.05.19'!G23+#REF!</f>
        <v>#REF!</v>
      </c>
      <c r="H23" s="75" t="e">
        <f>'23.05.19'!H23+#REF!</f>
        <v>#REF!</v>
      </c>
      <c r="I23" s="75" t="e">
        <f>'23.05.19'!I23+#REF!</f>
        <v>#REF!</v>
      </c>
      <c r="J23" s="75" t="e">
        <f>'23.05.19'!J23+#REF!</f>
        <v>#REF!</v>
      </c>
      <c r="K23" s="75" t="e">
        <f>'23.05.19'!K23+#REF!</f>
        <v>#REF!</v>
      </c>
      <c r="L23" s="75" t="e">
        <f>'23.05.19'!L23+#REF!</f>
        <v>#REF!</v>
      </c>
      <c r="M23" s="75" t="e">
        <f>'23.05.19'!M23+#REF!</f>
        <v>#REF!</v>
      </c>
      <c r="N23" s="75" t="e">
        <f>'23.05.19'!N23+#REF!</f>
        <v>#REF!</v>
      </c>
      <c r="O23" s="75" t="e">
        <f>'23.05.19'!O23+#REF!</f>
        <v>#REF!</v>
      </c>
      <c r="P23" s="81" t="e">
        <f>'23.05.19'!P23+#REF!</f>
        <v>#REF!</v>
      </c>
      <c r="Q23" s="70"/>
    </row>
    <row r="24" spans="1:17" s="13" customFormat="1" ht="25.5" x14ac:dyDescent="0.2">
      <c r="A24" s="71">
        <v>600000</v>
      </c>
      <c r="B24" s="72"/>
      <c r="C24" s="72"/>
      <c r="D24" s="90" t="s">
        <v>28</v>
      </c>
      <c r="E24" s="74" t="e">
        <f>'23.05.19'!E24+#REF!</f>
        <v>#REF!</v>
      </c>
      <c r="F24" s="74" t="e">
        <f>'23.05.19'!F24+#REF!</f>
        <v>#REF!</v>
      </c>
      <c r="G24" s="74" t="e">
        <f>'23.05.19'!G24+#REF!</f>
        <v>#REF!</v>
      </c>
      <c r="H24" s="74" t="e">
        <f>'23.05.19'!H24+#REF!</f>
        <v>#REF!</v>
      </c>
      <c r="I24" s="74" t="e">
        <f>'23.05.19'!I24+#REF!</f>
        <v>#REF!</v>
      </c>
      <c r="J24" s="74" t="e">
        <f>'23.05.19'!J24+#REF!</f>
        <v>#REF!</v>
      </c>
      <c r="K24" s="74" t="e">
        <f>'23.05.19'!K24+#REF!</f>
        <v>#REF!</v>
      </c>
      <c r="L24" s="74" t="e">
        <f>'23.05.19'!L24+#REF!</f>
        <v>#REF!</v>
      </c>
      <c r="M24" s="74" t="e">
        <f>'23.05.19'!M24+#REF!</f>
        <v>#REF!</v>
      </c>
      <c r="N24" s="74" t="e">
        <f>'23.05.19'!N24+#REF!</f>
        <v>#REF!</v>
      </c>
      <c r="O24" s="74" t="e">
        <f>'23.05.19'!O24+#REF!</f>
        <v>#REF!</v>
      </c>
      <c r="P24" s="82" t="e">
        <f>'23.05.19'!P24+#REF!</f>
        <v>#REF!</v>
      </c>
      <c r="Q24" s="66" t="s">
        <v>126</v>
      </c>
    </row>
    <row r="25" spans="1:17" s="22" customFormat="1" ht="25.5" x14ac:dyDescent="0.2">
      <c r="A25" s="67">
        <v>610000</v>
      </c>
      <c r="B25" s="68"/>
      <c r="C25" s="68"/>
      <c r="D25" s="89" t="s">
        <v>28</v>
      </c>
      <c r="E25" s="75" t="e">
        <f>'23.05.19'!E25+#REF!</f>
        <v>#REF!</v>
      </c>
      <c r="F25" s="75" t="e">
        <f>'23.05.19'!F25+#REF!</f>
        <v>#REF!</v>
      </c>
      <c r="G25" s="75" t="e">
        <f>'23.05.19'!G25+#REF!</f>
        <v>#REF!</v>
      </c>
      <c r="H25" s="75" t="e">
        <f>'23.05.19'!H25+#REF!</f>
        <v>#REF!</v>
      </c>
      <c r="I25" s="75" t="e">
        <f>'23.05.19'!I25+#REF!</f>
        <v>#REF!</v>
      </c>
      <c r="J25" s="75" t="e">
        <f>'23.05.19'!J25+#REF!</f>
        <v>#REF!</v>
      </c>
      <c r="K25" s="75" t="e">
        <f>'23.05.19'!K25+#REF!</f>
        <v>#REF!</v>
      </c>
      <c r="L25" s="75" t="e">
        <f>'23.05.19'!L25+#REF!</f>
        <v>#REF!</v>
      </c>
      <c r="M25" s="75" t="e">
        <f>'23.05.19'!M25+#REF!</f>
        <v>#REF!</v>
      </c>
      <c r="N25" s="75" t="e">
        <f>'23.05.19'!N25+#REF!</f>
        <v>#REF!</v>
      </c>
      <c r="O25" s="75" t="e">
        <f>'23.05.19'!O25+#REF!</f>
        <v>#REF!</v>
      </c>
      <c r="P25" s="81" t="e">
        <f>'23.05.19'!P25+#REF!</f>
        <v>#REF!</v>
      </c>
      <c r="Q25" s="69" t="s">
        <v>126</v>
      </c>
    </row>
    <row r="26" spans="1:17" s="1" customFormat="1" ht="25.5" x14ac:dyDescent="0.2">
      <c r="A26" s="67">
        <v>610160</v>
      </c>
      <c r="B26" s="68">
        <v>160</v>
      </c>
      <c r="C26" s="68">
        <v>111</v>
      </c>
      <c r="D26" s="89" t="s">
        <v>29</v>
      </c>
      <c r="E26" s="75" t="e">
        <f>'23.05.19'!E26+#REF!</f>
        <v>#REF!</v>
      </c>
      <c r="F26" s="75" t="e">
        <f>'23.05.19'!F26+#REF!</f>
        <v>#REF!</v>
      </c>
      <c r="G26" s="75" t="e">
        <f>'23.05.19'!G26+#REF!</f>
        <v>#REF!</v>
      </c>
      <c r="H26" s="75" t="e">
        <f>'23.05.19'!H26+#REF!</f>
        <v>#REF!</v>
      </c>
      <c r="I26" s="75" t="e">
        <f>'23.05.19'!I26+#REF!</f>
        <v>#REF!</v>
      </c>
      <c r="J26" s="75" t="e">
        <f>'23.05.19'!J26+#REF!</f>
        <v>#REF!</v>
      </c>
      <c r="K26" s="75" t="e">
        <f>'23.05.19'!K26+#REF!</f>
        <v>#REF!</v>
      </c>
      <c r="L26" s="75" t="e">
        <f>'23.05.19'!L26+#REF!</f>
        <v>#REF!</v>
      </c>
      <c r="M26" s="75" t="e">
        <f>'23.05.19'!M26+#REF!</f>
        <v>#REF!</v>
      </c>
      <c r="N26" s="75" t="e">
        <f>'23.05.19'!N26+#REF!</f>
        <v>#REF!</v>
      </c>
      <c r="O26" s="75" t="e">
        <f>'23.05.19'!O26+#REF!</f>
        <v>#REF!</v>
      </c>
      <c r="P26" s="81" t="e">
        <f>'23.05.19'!P26+#REF!</f>
        <v>#REF!</v>
      </c>
      <c r="Q26" s="70" t="s">
        <v>126</v>
      </c>
    </row>
    <row r="27" spans="1:17" s="1" customFormat="1" x14ac:dyDescent="0.2">
      <c r="A27" s="67">
        <v>611010</v>
      </c>
      <c r="B27" s="68">
        <v>1010</v>
      </c>
      <c r="C27" s="68">
        <v>910</v>
      </c>
      <c r="D27" s="89" t="s">
        <v>30</v>
      </c>
      <c r="E27" s="75" t="e">
        <f>'23.05.19'!E27+#REF!</f>
        <v>#REF!</v>
      </c>
      <c r="F27" s="75" t="e">
        <f>'23.05.19'!F27+#REF!</f>
        <v>#REF!</v>
      </c>
      <c r="G27" s="75" t="e">
        <f>'23.05.19'!G27+#REF!</f>
        <v>#REF!</v>
      </c>
      <c r="H27" s="75" t="e">
        <f>'23.05.19'!H27+#REF!</f>
        <v>#REF!</v>
      </c>
      <c r="I27" s="75" t="e">
        <f>'23.05.19'!I27+#REF!</f>
        <v>#REF!</v>
      </c>
      <c r="J27" s="75" t="e">
        <f>'23.05.19'!J27+#REF!</f>
        <v>#REF!</v>
      </c>
      <c r="K27" s="75" t="e">
        <f>'23.05.19'!K27+#REF!</f>
        <v>#REF!</v>
      </c>
      <c r="L27" s="75" t="e">
        <f>'23.05.19'!L27+#REF!</f>
        <v>#REF!</v>
      </c>
      <c r="M27" s="75" t="e">
        <f>'23.05.19'!M27+#REF!</f>
        <v>#REF!</v>
      </c>
      <c r="N27" s="75" t="e">
        <f>'23.05.19'!N27+#REF!</f>
        <v>#REF!</v>
      </c>
      <c r="O27" s="75" t="e">
        <f>'23.05.19'!O27+#REF!</f>
        <v>#REF!</v>
      </c>
      <c r="P27" s="81" t="e">
        <f>'23.05.19'!P27+#REF!</f>
        <v>#REF!</v>
      </c>
      <c r="Q27" s="70" t="s">
        <v>126</v>
      </c>
    </row>
    <row r="28" spans="1:17" s="1" customFormat="1" ht="38.25" x14ac:dyDescent="0.2">
      <c r="A28" s="67"/>
      <c r="B28" s="68"/>
      <c r="C28" s="73"/>
      <c r="D28" s="91" t="s">
        <v>33</v>
      </c>
      <c r="E28" s="83" t="e">
        <f>'23.05.19'!E28+#REF!</f>
        <v>#REF!</v>
      </c>
      <c r="F28" s="83" t="e">
        <f>'23.05.19'!F28+#REF!</f>
        <v>#REF!</v>
      </c>
      <c r="G28" s="75" t="e">
        <f>'23.05.19'!G28+#REF!</f>
        <v>#REF!</v>
      </c>
      <c r="H28" s="75" t="e">
        <f>'23.05.19'!H28+#REF!</f>
        <v>#REF!</v>
      </c>
      <c r="I28" s="75" t="e">
        <f>'23.05.19'!I28+#REF!</f>
        <v>#REF!</v>
      </c>
      <c r="J28" s="75" t="e">
        <f>'23.05.19'!J28+#REF!</f>
        <v>#REF!</v>
      </c>
      <c r="K28" s="75" t="e">
        <f>'23.05.19'!K28+#REF!</f>
        <v>#REF!</v>
      </c>
      <c r="L28" s="75" t="e">
        <f>'23.05.19'!L28+#REF!</f>
        <v>#REF!</v>
      </c>
      <c r="M28" s="75" t="e">
        <f>'23.05.19'!M28+#REF!</f>
        <v>#REF!</v>
      </c>
      <c r="N28" s="75" t="e">
        <f>'23.05.19'!N28+#REF!</f>
        <v>#REF!</v>
      </c>
      <c r="O28" s="75" t="e">
        <f>'23.05.19'!O28+#REF!</f>
        <v>#REF!</v>
      </c>
      <c r="P28" s="81" t="e">
        <f>'23.05.19'!P28+#REF!</f>
        <v>#REF!</v>
      </c>
      <c r="Q28" s="70"/>
    </row>
    <row r="29" spans="1:17" s="1" customFormat="1" ht="51" x14ac:dyDescent="0.2">
      <c r="A29" s="67">
        <v>611020</v>
      </c>
      <c r="B29" s="68">
        <v>1020</v>
      </c>
      <c r="C29" s="68">
        <v>921</v>
      </c>
      <c r="D29" s="89" t="s">
        <v>31</v>
      </c>
      <c r="E29" s="75" t="e">
        <f>'23.05.19'!E29+#REF!</f>
        <v>#REF!</v>
      </c>
      <c r="F29" s="75" t="e">
        <f>'23.05.19'!F29+#REF!</f>
        <v>#REF!</v>
      </c>
      <c r="G29" s="75" t="e">
        <f>'23.05.19'!G29+#REF!</f>
        <v>#REF!</v>
      </c>
      <c r="H29" s="75" t="e">
        <f>'23.05.19'!H29+#REF!</f>
        <v>#REF!</v>
      </c>
      <c r="I29" s="75" t="e">
        <f>'23.05.19'!I29+#REF!</f>
        <v>#REF!</v>
      </c>
      <c r="J29" s="75" t="e">
        <f>'23.05.19'!J29+#REF!</f>
        <v>#REF!</v>
      </c>
      <c r="K29" s="75" t="e">
        <f>'23.05.19'!K29+#REF!</f>
        <v>#REF!</v>
      </c>
      <c r="L29" s="75" t="e">
        <f>'23.05.19'!L29+#REF!</f>
        <v>#REF!</v>
      </c>
      <c r="M29" s="75" t="e">
        <f>'23.05.19'!M29+#REF!</f>
        <v>#REF!</v>
      </c>
      <c r="N29" s="75" t="e">
        <f>'23.05.19'!N29+#REF!</f>
        <v>#REF!</v>
      </c>
      <c r="O29" s="75" t="e">
        <f>'23.05.19'!O29+#REF!</f>
        <v>#REF!</v>
      </c>
      <c r="P29" s="81" t="e">
        <f>'23.05.19'!P29+#REF!</f>
        <v>#REF!</v>
      </c>
      <c r="Q29" s="70" t="s">
        <v>126</v>
      </c>
    </row>
    <row r="30" spans="1:17" s="1" customFormat="1" ht="25.5" x14ac:dyDescent="0.2">
      <c r="A30" s="67"/>
      <c r="B30" s="68"/>
      <c r="C30" s="73"/>
      <c r="D30" s="92" t="s">
        <v>32</v>
      </c>
      <c r="E30" s="83" t="e">
        <f>'23.05.19'!E30+#REF!</f>
        <v>#REF!</v>
      </c>
      <c r="F30" s="83" t="e">
        <f>'23.05.19'!F30+#REF!</f>
        <v>#REF!</v>
      </c>
      <c r="G30" s="75" t="e">
        <f>'23.05.19'!G30+#REF!</f>
        <v>#REF!</v>
      </c>
      <c r="H30" s="75" t="e">
        <f>'23.05.19'!H30+#REF!</f>
        <v>#REF!</v>
      </c>
      <c r="I30" s="75" t="e">
        <f>'23.05.19'!I30+#REF!</f>
        <v>#REF!</v>
      </c>
      <c r="J30" s="75" t="e">
        <f>'23.05.19'!J30+#REF!</f>
        <v>#REF!</v>
      </c>
      <c r="K30" s="75" t="e">
        <f>'23.05.19'!K30+#REF!</f>
        <v>#REF!</v>
      </c>
      <c r="L30" s="75" t="e">
        <f>'23.05.19'!L30+#REF!</f>
        <v>#REF!</v>
      </c>
      <c r="M30" s="75" t="e">
        <f>'23.05.19'!M30+#REF!</f>
        <v>#REF!</v>
      </c>
      <c r="N30" s="75" t="e">
        <f>'23.05.19'!N30+#REF!</f>
        <v>#REF!</v>
      </c>
      <c r="O30" s="75" t="e">
        <f>'23.05.19'!O30+#REF!</f>
        <v>#REF!</v>
      </c>
      <c r="P30" s="81" t="e">
        <f>'23.05.19'!P30+#REF!</f>
        <v>#REF!</v>
      </c>
      <c r="Q30" s="70"/>
    </row>
    <row r="31" spans="1:17" s="1" customFormat="1" ht="38.25" x14ac:dyDescent="0.2">
      <c r="A31" s="67"/>
      <c r="B31" s="68"/>
      <c r="C31" s="73"/>
      <c r="D31" s="92" t="s">
        <v>227</v>
      </c>
      <c r="E31" s="83" t="e">
        <f>'23.05.19'!E31+#REF!</f>
        <v>#REF!</v>
      </c>
      <c r="F31" s="83" t="e">
        <f>'23.05.19'!F31+#REF!</f>
        <v>#REF!</v>
      </c>
      <c r="G31" s="75" t="e">
        <f>'23.05.19'!G31+#REF!</f>
        <v>#REF!</v>
      </c>
      <c r="H31" s="75" t="e">
        <f>'23.05.19'!H31+#REF!</f>
        <v>#REF!</v>
      </c>
      <c r="I31" s="75" t="e">
        <f>'23.05.19'!I31+#REF!</f>
        <v>#REF!</v>
      </c>
      <c r="J31" s="75" t="e">
        <f>'23.05.19'!J31+#REF!</f>
        <v>#REF!</v>
      </c>
      <c r="K31" s="75" t="e">
        <f>'23.05.19'!K31+#REF!</f>
        <v>#REF!</v>
      </c>
      <c r="L31" s="75" t="e">
        <f>'23.05.19'!L31+#REF!</f>
        <v>#REF!</v>
      </c>
      <c r="M31" s="75" t="e">
        <f>'23.05.19'!M31+#REF!</f>
        <v>#REF!</v>
      </c>
      <c r="N31" s="75" t="e">
        <f>'23.05.19'!N31+#REF!</f>
        <v>#REF!</v>
      </c>
      <c r="O31" s="75" t="e">
        <f>'23.05.19'!O31+#REF!</f>
        <v>#REF!</v>
      </c>
      <c r="P31" s="81" t="e">
        <f>'23.05.19'!P31+#REF!</f>
        <v>#REF!</v>
      </c>
      <c r="Q31" s="70"/>
    </row>
    <row r="32" spans="1:17" s="1" customFormat="1" ht="38.25" x14ac:dyDescent="0.2">
      <c r="A32" s="67"/>
      <c r="B32" s="68"/>
      <c r="C32" s="73"/>
      <c r="D32" s="91" t="s">
        <v>33</v>
      </c>
      <c r="E32" s="83" t="e">
        <f>'23.05.19'!E32+#REF!</f>
        <v>#REF!</v>
      </c>
      <c r="F32" s="83" t="e">
        <f>'23.05.19'!F32+#REF!</f>
        <v>#REF!</v>
      </c>
      <c r="G32" s="75" t="e">
        <f>'23.05.19'!G32+#REF!</f>
        <v>#REF!</v>
      </c>
      <c r="H32" s="75" t="e">
        <f>'23.05.19'!H32+#REF!</f>
        <v>#REF!</v>
      </c>
      <c r="I32" s="75" t="e">
        <f>'23.05.19'!I32+#REF!</f>
        <v>#REF!</v>
      </c>
      <c r="J32" s="75" t="e">
        <f>'23.05.19'!J32+#REF!</f>
        <v>#REF!</v>
      </c>
      <c r="K32" s="75" t="e">
        <f>'23.05.19'!K32+#REF!</f>
        <v>#REF!</v>
      </c>
      <c r="L32" s="75" t="e">
        <f>'23.05.19'!L32+#REF!</f>
        <v>#REF!</v>
      </c>
      <c r="M32" s="75" t="e">
        <f>'23.05.19'!M32+#REF!</f>
        <v>#REF!</v>
      </c>
      <c r="N32" s="75" t="e">
        <f>'23.05.19'!N32+#REF!</f>
        <v>#REF!</v>
      </c>
      <c r="O32" s="75" t="e">
        <f>'23.05.19'!O32+#REF!</f>
        <v>#REF!</v>
      </c>
      <c r="P32" s="81" t="e">
        <f>'23.05.19'!P32+#REF!</f>
        <v>#REF!</v>
      </c>
      <c r="Q32" s="70"/>
    </row>
    <row r="33" spans="1:17" s="1" customFormat="1" ht="51" x14ac:dyDescent="0.2">
      <c r="A33" s="67"/>
      <c r="B33" s="68"/>
      <c r="C33" s="73"/>
      <c r="D33" s="91" t="s">
        <v>220</v>
      </c>
      <c r="E33" s="83" t="e">
        <f>'23.05.19'!E33+#REF!</f>
        <v>#REF!</v>
      </c>
      <c r="F33" s="83" t="e">
        <f>'23.05.19'!F33+#REF!</f>
        <v>#REF!</v>
      </c>
      <c r="G33" s="75" t="e">
        <f>'23.05.19'!G33+#REF!</f>
        <v>#REF!</v>
      </c>
      <c r="H33" s="75" t="e">
        <f>'23.05.19'!H33+#REF!</f>
        <v>#REF!</v>
      </c>
      <c r="I33" s="75" t="e">
        <f>'23.05.19'!I33+#REF!</f>
        <v>#REF!</v>
      </c>
      <c r="J33" s="75" t="e">
        <f>'23.05.19'!J33+#REF!</f>
        <v>#REF!</v>
      </c>
      <c r="K33" s="75" t="e">
        <f>'23.05.19'!K33+#REF!</f>
        <v>#REF!</v>
      </c>
      <c r="L33" s="75" t="e">
        <f>'23.05.19'!L33+#REF!</f>
        <v>#REF!</v>
      </c>
      <c r="M33" s="75" t="e">
        <f>'23.05.19'!M33+#REF!</f>
        <v>#REF!</v>
      </c>
      <c r="N33" s="75" t="e">
        <f>'23.05.19'!N33+#REF!</f>
        <v>#REF!</v>
      </c>
      <c r="O33" s="75" t="e">
        <f>'23.05.19'!O33+#REF!</f>
        <v>#REF!</v>
      </c>
      <c r="P33" s="81" t="e">
        <f>'23.05.19'!P33+#REF!</f>
        <v>#REF!</v>
      </c>
      <c r="Q33" s="70"/>
    </row>
    <row r="34" spans="1:17" s="1" customFormat="1" ht="25.5" x14ac:dyDescent="0.2">
      <c r="A34" s="67"/>
      <c r="B34" s="68"/>
      <c r="C34" s="73"/>
      <c r="D34" s="101" t="s">
        <v>230</v>
      </c>
      <c r="E34" s="83" t="e">
        <f>'23.05.19'!E34+#REF!</f>
        <v>#REF!</v>
      </c>
      <c r="F34" s="83" t="e">
        <f>'23.05.19'!F34+#REF!</f>
        <v>#REF!</v>
      </c>
      <c r="G34" s="75" t="e">
        <f>'23.05.19'!G34+#REF!</f>
        <v>#REF!</v>
      </c>
      <c r="H34" s="75" t="e">
        <f>'23.05.19'!H34+#REF!</f>
        <v>#REF!</v>
      </c>
      <c r="I34" s="75" t="e">
        <f>'23.05.19'!I34+#REF!</f>
        <v>#REF!</v>
      </c>
      <c r="J34" s="75" t="e">
        <f>'23.05.19'!J34+#REF!</f>
        <v>#REF!</v>
      </c>
      <c r="K34" s="75" t="e">
        <f>'23.05.19'!K34+#REF!</f>
        <v>#REF!</v>
      </c>
      <c r="L34" s="75" t="e">
        <f>'23.05.19'!L34+#REF!</f>
        <v>#REF!</v>
      </c>
      <c r="M34" s="75" t="e">
        <f>'23.05.19'!M34+#REF!</f>
        <v>#REF!</v>
      </c>
      <c r="N34" s="75" t="e">
        <f>'23.05.19'!N34+#REF!</f>
        <v>#REF!</v>
      </c>
      <c r="O34" s="75" t="e">
        <f>'23.05.19'!O34+#REF!</f>
        <v>#REF!</v>
      </c>
      <c r="P34" s="81" t="e">
        <f>'23.05.19'!P34+#REF!</f>
        <v>#REF!</v>
      </c>
      <c r="Q34" s="70"/>
    </row>
    <row r="35" spans="1:17" s="1" customFormat="1" ht="38.25" x14ac:dyDescent="0.2">
      <c r="A35" s="67"/>
      <c r="B35" s="68"/>
      <c r="C35" s="73"/>
      <c r="D35" s="101" t="s">
        <v>233</v>
      </c>
      <c r="E35" s="83" t="e">
        <f>'23.05.19'!E35+#REF!</f>
        <v>#REF!</v>
      </c>
      <c r="F35" s="83" t="e">
        <f>'23.05.19'!F35+#REF!</f>
        <v>#REF!</v>
      </c>
      <c r="G35" s="75" t="e">
        <f>'23.05.19'!G35+#REF!</f>
        <v>#REF!</v>
      </c>
      <c r="H35" s="75" t="e">
        <f>'23.05.19'!H35+#REF!</f>
        <v>#REF!</v>
      </c>
      <c r="I35" s="75" t="e">
        <f>'23.05.19'!I35+#REF!</f>
        <v>#REF!</v>
      </c>
      <c r="J35" s="75" t="e">
        <f>'23.05.19'!J35+#REF!</f>
        <v>#REF!</v>
      </c>
      <c r="K35" s="75" t="e">
        <f>'23.05.19'!K35+#REF!</f>
        <v>#REF!</v>
      </c>
      <c r="L35" s="75" t="e">
        <f>'23.05.19'!L35+#REF!</f>
        <v>#REF!</v>
      </c>
      <c r="M35" s="75" t="e">
        <f>'23.05.19'!M35+#REF!</f>
        <v>#REF!</v>
      </c>
      <c r="N35" s="75" t="e">
        <f>'23.05.19'!N35+#REF!</f>
        <v>#REF!</v>
      </c>
      <c r="O35" s="75" t="e">
        <f>'23.05.19'!O35+#REF!</f>
        <v>#REF!</v>
      </c>
      <c r="P35" s="81" t="e">
        <f>'23.05.19'!P35+#REF!</f>
        <v>#REF!</v>
      </c>
      <c r="Q35" s="70" t="s">
        <v>126</v>
      </c>
    </row>
    <row r="36" spans="1:17" s="1" customFormat="1" ht="25.5" x14ac:dyDescent="0.2">
      <c r="A36" s="67">
        <v>611030</v>
      </c>
      <c r="B36" s="68">
        <v>1030</v>
      </c>
      <c r="C36" s="68">
        <v>921</v>
      </c>
      <c r="D36" s="89" t="s">
        <v>34</v>
      </c>
      <c r="E36" s="75" t="e">
        <f>'23.05.19'!E36+#REF!</f>
        <v>#REF!</v>
      </c>
      <c r="F36" s="75" t="e">
        <f>'23.05.19'!F36+#REF!</f>
        <v>#REF!</v>
      </c>
      <c r="G36" s="75" t="e">
        <f>'23.05.19'!G36+#REF!</f>
        <v>#REF!</v>
      </c>
      <c r="H36" s="75" t="e">
        <f>'23.05.19'!H36+#REF!</f>
        <v>#REF!</v>
      </c>
      <c r="I36" s="75" t="e">
        <f>'23.05.19'!I36+#REF!</f>
        <v>#REF!</v>
      </c>
      <c r="J36" s="75" t="e">
        <f>'23.05.19'!J36+#REF!</f>
        <v>#REF!</v>
      </c>
      <c r="K36" s="75" t="e">
        <f>'23.05.19'!K36+#REF!</f>
        <v>#REF!</v>
      </c>
      <c r="L36" s="75" t="e">
        <f>'23.05.19'!L36+#REF!</f>
        <v>#REF!</v>
      </c>
      <c r="M36" s="75" t="e">
        <f>'23.05.19'!M36+#REF!</f>
        <v>#REF!</v>
      </c>
      <c r="N36" s="75" t="e">
        <f>'23.05.19'!N36+#REF!</f>
        <v>#REF!</v>
      </c>
      <c r="O36" s="75" t="e">
        <f>'23.05.19'!O36+#REF!</f>
        <v>#REF!</v>
      </c>
      <c r="P36" s="81" t="e">
        <f>'23.05.19'!P36+#REF!</f>
        <v>#REF!</v>
      </c>
      <c r="Q36" s="70"/>
    </row>
    <row r="37" spans="1:17" s="1" customFormat="1" ht="25.5" x14ac:dyDescent="0.2">
      <c r="A37" s="67"/>
      <c r="B37" s="68"/>
      <c r="C37" s="68"/>
      <c r="D37" s="89" t="s">
        <v>32</v>
      </c>
      <c r="E37" s="75" t="e">
        <f>'23.05.19'!E37+#REF!</f>
        <v>#REF!</v>
      </c>
      <c r="F37" s="75" t="e">
        <f>'23.05.19'!F37+#REF!</f>
        <v>#REF!</v>
      </c>
      <c r="G37" s="75" t="e">
        <f>'23.05.19'!G37+#REF!</f>
        <v>#REF!</v>
      </c>
      <c r="H37" s="75" t="e">
        <f>'23.05.19'!H37+#REF!</f>
        <v>#REF!</v>
      </c>
      <c r="I37" s="75" t="e">
        <f>'23.05.19'!I37+#REF!</f>
        <v>#REF!</v>
      </c>
      <c r="J37" s="75" t="e">
        <f>'23.05.19'!J37+#REF!</f>
        <v>#REF!</v>
      </c>
      <c r="K37" s="75" t="e">
        <f>'23.05.19'!K37+#REF!</f>
        <v>#REF!</v>
      </c>
      <c r="L37" s="75" t="e">
        <f>'23.05.19'!L37+#REF!</f>
        <v>#REF!</v>
      </c>
      <c r="M37" s="75" t="e">
        <f>'23.05.19'!M37+#REF!</f>
        <v>#REF!</v>
      </c>
      <c r="N37" s="75" t="e">
        <f>'23.05.19'!N37+#REF!</f>
        <v>#REF!</v>
      </c>
      <c r="O37" s="75" t="e">
        <f>'23.05.19'!O37+#REF!</f>
        <v>#REF!</v>
      </c>
      <c r="P37" s="81" t="e">
        <f>'23.05.19'!P37+#REF!</f>
        <v>#REF!</v>
      </c>
      <c r="Q37" s="70"/>
    </row>
    <row r="38" spans="1:17" s="1" customFormat="1" ht="25.5" x14ac:dyDescent="0.2">
      <c r="A38" s="67">
        <v>611090</v>
      </c>
      <c r="B38" s="68">
        <v>1090</v>
      </c>
      <c r="C38" s="68">
        <v>960</v>
      </c>
      <c r="D38" s="89" t="s">
        <v>35</v>
      </c>
      <c r="E38" s="75" t="e">
        <f>'23.05.19'!E38+#REF!</f>
        <v>#REF!</v>
      </c>
      <c r="F38" s="75" t="e">
        <f>'23.05.19'!F38+#REF!</f>
        <v>#REF!</v>
      </c>
      <c r="G38" s="75" t="e">
        <f>'23.05.19'!G38+#REF!</f>
        <v>#REF!</v>
      </c>
      <c r="H38" s="75" t="e">
        <f>'23.05.19'!H38+#REF!</f>
        <v>#REF!</v>
      </c>
      <c r="I38" s="75" t="e">
        <f>'23.05.19'!I38+#REF!</f>
        <v>#REF!</v>
      </c>
      <c r="J38" s="75" t="e">
        <f>'23.05.19'!J38+#REF!</f>
        <v>#REF!</v>
      </c>
      <c r="K38" s="75" t="e">
        <f>'23.05.19'!K38+#REF!</f>
        <v>#REF!</v>
      </c>
      <c r="L38" s="75" t="e">
        <f>'23.05.19'!L38+#REF!</f>
        <v>#REF!</v>
      </c>
      <c r="M38" s="75" t="e">
        <f>'23.05.19'!M38+#REF!</f>
        <v>#REF!</v>
      </c>
      <c r="N38" s="75" t="e">
        <f>'23.05.19'!N38+#REF!</f>
        <v>#REF!</v>
      </c>
      <c r="O38" s="75" t="e">
        <f>'23.05.19'!O38+#REF!</f>
        <v>#REF!</v>
      </c>
      <c r="P38" s="81" t="e">
        <f>'23.05.19'!P38+#REF!</f>
        <v>#REF!</v>
      </c>
      <c r="Q38" s="70" t="s">
        <v>126</v>
      </c>
    </row>
    <row r="39" spans="1:17" s="1" customFormat="1" x14ac:dyDescent="0.2">
      <c r="A39" s="67" t="s">
        <v>135</v>
      </c>
      <c r="B39" s="68">
        <v>1150</v>
      </c>
      <c r="C39" s="68">
        <v>990</v>
      </c>
      <c r="D39" s="89" t="s">
        <v>36</v>
      </c>
      <c r="E39" s="75" t="e">
        <f>'23.05.19'!E39+#REF!</f>
        <v>#REF!</v>
      </c>
      <c r="F39" s="75" t="e">
        <f>'23.05.19'!F39+#REF!</f>
        <v>#REF!</v>
      </c>
      <c r="G39" s="75" t="e">
        <f>'23.05.19'!G39+#REF!</f>
        <v>#REF!</v>
      </c>
      <c r="H39" s="75" t="e">
        <f>'23.05.19'!H39+#REF!</f>
        <v>#REF!</v>
      </c>
      <c r="I39" s="75" t="e">
        <f>'23.05.19'!I39+#REF!</f>
        <v>#REF!</v>
      </c>
      <c r="J39" s="75" t="e">
        <f>'23.05.19'!J39+#REF!</f>
        <v>#REF!</v>
      </c>
      <c r="K39" s="75" t="e">
        <f>'23.05.19'!K39+#REF!</f>
        <v>#REF!</v>
      </c>
      <c r="L39" s="75" t="e">
        <f>'23.05.19'!L39+#REF!</f>
        <v>#REF!</v>
      </c>
      <c r="M39" s="75" t="e">
        <f>'23.05.19'!M39+#REF!</f>
        <v>#REF!</v>
      </c>
      <c r="N39" s="75" t="e">
        <f>'23.05.19'!N39+#REF!</f>
        <v>#REF!</v>
      </c>
      <c r="O39" s="75" t="e">
        <f>'23.05.19'!O39+#REF!</f>
        <v>#REF!</v>
      </c>
      <c r="P39" s="81" t="e">
        <f>'23.05.19'!P39+#REF!</f>
        <v>#REF!</v>
      </c>
      <c r="Q39" s="70"/>
    </row>
    <row r="40" spans="1:17" s="1" customFormat="1" x14ac:dyDescent="0.2">
      <c r="A40" s="67" t="s">
        <v>136</v>
      </c>
      <c r="B40" s="68">
        <v>1161</v>
      </c>
      <c r="C40" s="68">
        <v>990</v>
      </c>
      <c r="D40" s="89" t="s">
        <v>37</v>
      </c>
      <c r="E40" s="75" t="e">
        <f>'23.05.19'!E40+#REF!</f>
        <v>#REF!</v>
      </c>
      <c r="F40" s="75" t="e">
        <f>'23.05.19'!F40+#REF!</f>
        <v>#REF!</v>
      </c>
      <c r="G40" s="75" t="e">
        <f>'23.05.19'!G40+#REF!</f>
        <v>#REF!</v>
      </c>
      <c r="H40" s="75" t="e">
        <f>'23.05.19'!H40+#REF!</f>
        <v>#REF!</v>
      </c>
      <c r="I40" s="75" t="e">
        <f>'23.05.19'!I40+#REF!</f>
        <v>#REF!</v>
      </c>
      <c r="J40" s="75" t="e">
        <f>'23.05.19'!J40+#REF!</f>
        <v>#REF!</v>
      </c>
      <c r="K40" s="75" t="e">
        <f>'23.05.19'!K40+#REF!</f>
        <v>#REF!</v>
      </c>
      <c r="L40" s="75" t="e">
        <f>'23.05.19'!L40+#REF!</f>
        <v>#REF!</v>
      </c>
      <c r="M40" s="75" t="e">
        <f>'23.05.19'!M40+#REF!</f>
        <v>#REF!</v>
      </c>
      <c r="N40" s="75" t="e">
        <f>'23.05.19'!N40+#REF!</f>
        <v>#REF!</v>
      </c>
      <c r="O40" s="75" t="e">
        <f>'23.05.19'!O40+#REF!</f>
        <v>#REF!</v>
      </c>
      <c r="P40" s="81" t="e">
        <f>'23.05.19'!P40+#REF!</f>
        <v>#REF!</v>
      </c>
      <c r="Q40" s="70" t="s">
        <v>126</v>
      </c>
    </row>
    <row r="41" spans="1:17" s="1" customFormat="1" ht="25.5" x14ac:dyDescent="0.2">
      <c r="A41" s="67"/>
      <c r="B41" s="68"/>
      <c r="C41" s="68"/>
      <c r="D41" s="89" t="s">
        <v>38</v>
      </c>
      <c r="E41" s="75" t="e">
        <f>'23.05.19'!E41+#REF!</f>
        <v>#REF!</v>
      </c>
      <c r="F41" s="75" t="e">
        <f>'23.05.19'!F41+#REF!</f>
        <v>#REF!</v>
      </c>
      <c r="G41" s="75" t="e">
        <f>'23.05.19'!G41+#REF!</f>
        <v>#REF!</v>
      </c>
      <c r="H41" s="75" t="e">
        <f>'23.05.19'!H41+#REF!</f>
        <v>#REF!</v>
      </c>
      <c r="I41" s="75" t="e">
        <f>'23.05.19'!I41+#REF!</f>
        <v>#REF!</v>
      </c>
      <c r="J41" s="75" t="e">
        <f>'23.05.19'!J41+#REF!</f>
        <v>#REF!</v>
      </c>
      <c r="K41" s="75" t="e">
        <f>'23.05.19'!K41+#REF!</f>
        <v>#REF!</v>
      </c>
      <c r="L41" s="75" t="e">
        <f>'23.05.19'!L41+#REF!</f>
        <v>#REF!</v>
      </c>
      <c r="M41" s="75" t="e">
        <f>'23.05.19'!M41+#REF!</f>
        <v>#REF!</v>
      </c>
      <c r="N41" s="75" t="e">
        <f>'23.05.19'!N41+#REF!</f>
        <v>#REF!</v>
      </c>
      <c r="O41" s="75" t="e">
        <f>'23.05.19'!O41+#REF!</f>
        <v>#REF!</v>
      </c>
      <c r="P41" s="81" t="e">
        <f>'23.05.19'!P41+#REF!</f>
        <v>#REF!</v>
      </c>
      <c r="Q41" s="70"/>
    </row>
    <row r="42" spans="1:17" s="1" customFormat="1" x14ac:dyDescent="0.2">
      <c r="A42" s="67" t="s">
        <v>137</v>
      </c>
      <c r="B42" s="68">
        <v>1162</v>
      </c>
      <c r="C42" s="68">
        <v>990</v>
      </c>
      <c r="D42" s="89" t="s">
        <v>39</v>
      </c>
      <c r="E42" s="75" t="e">
        <f>'23.05.19'!E42+#REF!</f>
        <v>#REF!</v>
      </c>
      <c r="F42" s="75" t="e">
        <f>'23.05.19'!F42+#REF!</f>
        <v>#REF!</v>
      </c>
      <c r="G42" s="75" t="e">
        <f>'23.05.19'!G42+#REF!</f>
        <v>#REF!</v>
      </c>
      <c r="H42" s="75" t="e">
        <f>'23.05.19'!H42+#REF!</f>
        <v>#REF!</v>
      </c>
      <c r="I42" s="75" t="e">
        <f>'23.05.19'!I42+#REF!</f>
        <v>#REF!</v>
      </c>
      <c r="J42" s="75" t="e">
        <f>'23.05.19'!J42+#REF!</f>
        <v>#REF!</v>
      </c>
      <c r="K42" s="75" t="e">
        <f>'23.05.19'!K42+#REF!</f>
        <v>#REF!</v>
      </c>
      <c r="L42" s="75" t="e">
        <f>'23.05.19'!L42+#REF!</f>
        <v>#REF!</v>
      </c>
      <c r="M42" s="75" t="e">
        <f>'23.05.19'!M42+#REF!</f>
        <v>#REF!</v>
      </c>
      <c r="N42" s="75" t="e">
        <f>'23.05.19'!N42+#REF!</f>
        <v>#REF!</v>
      </c>
      <c r="O42" s="75" t="e">
        <f>'23.05.19'!O42+#REF!</f>
        <v>#REF!</v>
      </c>
      <c r="P42" s="81" t="e">
        <f>'23.05.19'!P42+#REF!</f>
        <v>#REF!</v>
      </c>
      <c r="Q42" s="70"/>
    </row>
    <row r="43" spans="1:17" s="1" customFormat="1" x14ac:dyDescent="0.2">
      <c r="A43" s="67" t="s">
        <v>138</v>
      </c>
      <c r="B43" s="68">
        <v>1170</v>
      </c>
      <c r="C43" s="68">
        <v>990</v>
      </c>
      <c r="D43" s="89" t="s">
        <v>124</v>
      </c>
      <c r="E43" s="75" t="e">
        <f>'23.05.19'!E43+#REF!</f>
        <v>#REF!</v>
      </c>
      <c r="F43" s="75" t="e">
        <f>'23.05.19'!F43+#REF!</f>
        <v>#REF!</v>
      </c>
      <c r="G43" s="75" t="e">
        <f>'23.05.19'!G43+#REF!</f>
        <v>#REF!</v>
      </c>
      <c r="H43" s="75" t="e">
        <f>'23.05.19'!H43+#REF!</f>
        <v>#REF!</v>
      </c>
      <c r="I43" s="75" t="e">
        <f>'23.05.19'!I43+#REF!</f>
        <v>#REF!</v>
      </c>
      <c r="J43" s="75" t="e">
        <f>'23.05.19'!J43+#REF!</f>
        <v>#REF!</v>
      </c>
      <c r="K43" s="75" t="e">
        <f>'23.05.19'!K43+#REF!</f>
        <v>#REF!</v>
      </c>
      <c r="L43" s="75" t="e">
        <f>'23.05.19'!L43+#REF!</f>
        <v>#REF!</v>
      </c>
      <c r="M43" s="75" t="e">
        <f>'23.05.19'!M43+#REF!</f>
        <v>#REF!</v>
      </c>
      <c r="N43" s="75" t="e">
        <f>'23.05.19'!N43+#REF!</f>
        <v>#REF!</v>
      </c>
      <c r="O43" s="75" t="e">
        <f>'23.05.19'!O43+#REF!</f>
        <v>#REF!</v>
      </c>
      <c r="P43" s="81" t="e">
        <f>'23.05.19'!P43+#REF!</f>
        <v>#REF!</v>
      </c>
      <c r="Q43" s="70"/>
    </row>
    <row r="44" spans="1:17" s="1" customFormat="1" ht="25.5" x14ac:dyDescent="0.2">
      <c r="A44" s="67"/>
      <c r="B44" s="68"/>
      <c r="C44" s="68"/>
      <c r="D44" s="89" t="s">
        <v>38</v>
      </c>
      <c r="E44" s="75" t="e">
        <f>'23.05.19'!E44+#REF!</f>
        <v>#REF!</v>
      </c>
      <c r="F44" s="75" t="e">
        <f>'23.05.19'!F44+#REF!</f>
        <v>#REF!</v>
      </c>
      <c r="G44" s="75" t="e">
        <f>'23.05.19'!G44+#REF!</f>
        <v>#REF!</v>
      </c>
      <c r="H44" s="75" t="e">
        <f>'23.05.19'!H44+#REF!</f>
        <v>#REF!</v>
      </c>
      <c r="I44" s="75" t="e">
        <f>'23.05.19'!I44+#REF!</f>
        <v>#REF!</v>
      </c>
      <c r="J44" s="75" t="e">
        <f>'23.05.19'!J44+#REF!</f>
        <v>#REF!</v>
      </c>
      <c r="K44" s="75" t="e">
        <f>'23.05.19'!K44+#REF!</f>
        <v>#REF!</v>
      </c>
      <c r="L44" s="75" t="e">
        <f>'23.05.19'!L44+#REF!</f>
        <v>#REF!</v>
      </c>
      <c r="M44" s="75" t="e">
        <f>'23.05.19'!M44+#REF!</f>
        <v>#REF!</v>
      </c>
      <c r="N44" s="75" t="e">
        <f>'23.05.19'!N44+#REF!</f>
        <v>#REF!</v>
      </c>
      <c r="O44" s="75" t="e">
        <f>'23.05.19'!O44+#REF!</f>
        <v>#REF!</v>
      </c>
      <c r="P44" s="81" t="e">
        <f>'23.05.19'!P44+#REF!</f>
        <v>#REF!</v>
      </c>
      <c r="Q44" s="70"/>
    </row>
    <row r="45" spans="1:17" s="1" customFormat="1" ht="51" x14ac:dyDescent="0.2">
      <c r="A45" s="67" t="s">
        <v>139</v>
      </c>
      <c r="B45" s="68">
        <v>3140</v>
      </c>
      <c r="C45" s="68">
        <v>1040</v>
      </c>
      <c r="D45" s="89" t="s">
        <v>40</v>
      </c>
      <c r="E45" s="75" t="e">
        <f>'23.05.19'!E45+#REF!</f>
        <v>#REF!</v>
      </c>
      <c r="F45" s="75" t="e">
        <f>'23.05.19'!F45+#REF!</f>
        <v>#REF!</v>
      </c>
      <c r="G45" s="75" t="e">
        <f>'23.05.19'!G45+#REF!</f>
        <v>#REF!</v>
      </c>
      <c r="H45" s="75" t="e">
        <f>'23.05.19'!H45+#REF!</f>
        <v>#REF!</v>
      </c>
      <c r="I45" s="75" t="e">
        <f>'23.05.19'!I45+#REF!</f>
        <v>#REF!</v>
      </c>
      <c r="J45" s="75" t="e">
        <f>'23.05.19'!J45+#REF!</f>
        <v>#REF!</v>
      </c>
      <c r="K45" s="75" t="e">
        <f>'23.05.19'!K45+#REF!</f>
        <v>#REF!</v>
      </c>
      <c r="L45" s="75" t="e">
        <f>'23.05.19'!L45+#REF!</f>
        <v>#REF!</v>
      </c>
      <c r="M45" s="75" t="e">
        <f>'23.05.19'!M45+#REF!</f>
        <v>#REF!</v>
      </c>
      <c r="N45" s="75" t="e">
        <f>'23.05.19'!N45+#REF!</f>
        <v>#REF!</v>
      </c>
      <c r="O45" s="75" t="e">
        <f>'23.05.19'!O45+#REF!</f>
        <v>#REF!</v>
      </c>
      <c r="P45" s="81" t="e">
        <f>'23.05.19'!P45+#REF!</f>
        <v>#REF!</v>
      </c>
      <c r="Q45" s="70"/>
    </row>
    <row r="46" spans="1:17" s="1" customFormat="1" ht="25.5" x14ac:dyDescent="0.2">
      <c r="A46" s="67" t="s">
        <v>140</v>
      </c>
      <c r="B46" s="68">
        <v>7363</v>
      </c>
      <c r="C46" s="68">
        <v>490</v>
      </c>
      <c r="D46" s="89" t="s">
        <v>141</v>
      </c>
      <c r="E46" s="75" t="e">
        <f>'23.05.19'!E46+#REF!</f>
        <v>#REF!</v>
      </c>
      <c r="F46" s="75" t="e">
        <f>'23.05.19'!F46+#REF!</f>
        <v>#REF!</v>
      </c>
      <c r="G46" s="75" t="e">
        <f>'23.05.19'!G46+#REF!</f>
        <v>#REF!</v>
      </c>
      <c r="H46" s="75" t="e">
        <f>'23.05.19'!H46+#REF!</f>
        <v>#REF!</v>
      </c>
      <c r="I46" s="75" t="e">
        <f>'23.05.19'!I46+#REF!</f>
        <v>#REF!</v>
      </c>
      <c r="J46" s="75" t="e">
        <f>'23.05.19'!J46+#REF!</f>
        <v>#REF!</v>
      </c>
      <c r="K46" s="75" t="e">
        <f>'23.05.19'!K46+#REF!</f>
        <v>#REF!</v>
      </c>
      <c r="L46" s="75" t="e">
        <f>'23.05.19'!L46+#REF!</f>
        <v>#REF!</v>
      </c>
      <c r="M46" s="75" t="e">
        <f>'23.05.19'!M46+#REF!</f>
        <v>#REF!</v>
      </c>
      <c r="N46" s="75" t="e">
        <f>'23.05.19'!N46+#REF!</f>
        <v>#REF!</v>
      </c>
      <c r="O46" s="75" t="e">
        <f>'23.05.19'!O46+#REF!</f>
        <v>#REF!</v>
      </c>
      <c r="P46" s="81" t="e">
        <f>'23.05.19'!P46+#REF!</f>
        <v>#REF!</v>
      </c>
      <c r="Q46" s="70"/>
    </row>
    <row r="47" spans="1:17" s="1" customFormat="1" ht="38.25" x14ac:dyDescent="0.2">
      <c r="A47" s="67"/>
      <c r="B47" s="68"/>
      <c r="C47" s="68"/>
      <c r="D47" s="89" t="s">
        <v>213</v>
      </c>
      <c r="E47" s="75" t="e">
        <f>'23.05.19'!E47+#REF!</f>
        <v>#REF!</v>
      </c>
      <c r="F47" s="75" t="e">
        <f>'23.05.19'!F47+#REF!</f>
        <v>#REF!</v>
      </c>
      <c r="G47" s="75" t="e">
        <f>'23.05.19'!G47+#REF!</f>
        <v>#REF!</v>
      </c>
      <c r="H47" s="75" t="e">
        <f>'23.05.19'!H47+#REF!</f>
        <v>#REF!</v>
      </c>
      <c r="I47" s="75" t="e">
        <f>'23.05.19'!I47+#REF!</f>
        <v>#REF!</v>
      </c>
      <c r="J47" s="75" t="e">
        <f>'23.05.19'!J47+#REF!</f>
        <v>#REF!</v>
      </c>
      <c r="K47" s="75" t="e">
        <f>'23.05.19'!K47+#REF!</f>
        <v>#REF!</v>
      </c>
      <c r="L47" s="75" t="e">
        <f>'23.05.19'!L47+#REF!</f>
        <v>#REF!</v>
      </c>
      <c r="M47" s="75" t="e">
        <f>'23.05.19'!M47+#REF!</f>
        <v>#REF!</v>
      </c>
      <c r="N47" s="75" t="e">
        <f>'23.05.19'!N47+#REF!</f>
        <v>#REF!</v>
      </c>
      <c r="O47" s="75" t="e">
        <f>'23.05.19'!O47+#REF!</f>
        <v>#REF!</v>
      </c>
      <c r="P47" s="81" t="e">
        <f>'23.05.19'!P47+#REF!</f>
        <v>#REF!</v>
      </c>
      <c r="Q47" s="70"/>
    </row>
    <row r="48" spans="1:17" s="1" customFormat="1" x14ac:dyDescent="0.2">
      <c r="A48" s="67"/>
      <c r="B48" s="68"/>
      <c r="C48" s="68"/>
      <c r="D48" s="89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81"/>
      <c r="Q48" s="70"/>
    </row>
    <row r="49" spans="1:17" s="1" customFormat="1" ht="25.5" x14ac:dyDescent="0.2">
      <c r="A49" s="71">
        <v>700000</v>
      </c>
      <c r="B49" s="72"/>
      <c r="C49" s="72"/>
      <c r="D49" s="90" t="s">
        <v>41</v>
      </c>
      <c r="E49" s="74" t="e">
        <f>'23.05.19'!E48+#REF!</f>
        <v>#REF!</v>
      </c>
      <c r="F49" s="74" t="e">
        <f>'23.05.19'!F48+#REF!</f>
        <v>#REF!</v>
      </c>
      <c r="G49" s="74" t="e">
        <f>'23.05.19'!G48+#REF!</f>
        <v>#REF!</v>
      </c>
      <c r="H49" s="74" t="e">
        <f>'23.05.19'!H48+#REF!</f>
        <v>#REF!</v>
      </c>
      <c r="I49" s="74" t="e">
        <f>'23.05.19'!I48+#REF!</f>
        <v>#REF!</v>
      </c>
      <c r="J49" s="74" t="e">
        <f>'23.05.19'!J48+#REF!</f>
        <v>#REF!</v>
      </c>
      <c r="K49" s="74" t="e">
        <f>'23.05.19'!K48+#REF!</f>
        <v>#REF!</v>
      </c>
      <c r="L49" s="74" t="e">
        <f>'23.05.19'!L48+#REF!</f>
        <v>#REF!</v>
      </c>
      <c r="M49" s="74" t="e">
        <f>'23.05.19'!M48+#REF!</f>
        <v>#REF!</v>
      </c>
      <c r="N49" s="74" t="e">
        <f>'23.05.19'!N48+#REF!</f>
        <v>#REF!</v>
      </c>
      <c r="O49" s="74" t="e">
        <f>'23.05.19'!O48+#REF!</f>
        <v>#REF!</v>
      </c>
      <c r="P49" s="82" t="e">
        <f>'23.05.19'!P48+#REF!</f>
        <v>#REF!</v>
      </c>
      <c r="Q49" s="66" t="s">
        <v>126</v>
      </c>
    </row>
    <row r="50" spans="1:17" s="1" customFormat="1" ht="25.5" x14ac:dyDescent="0.2">
      <c r="A50" s="67">
        <v>710000</v>
      </c>
      <c r="B50" s="68"/>
      <c r="C50" s="68"/>
      <c r="D50" s="89" t="s">
        <v>41</v>
      </c>
      <c r="E50" s="75" t="e">
        <f>'23.05.19'!E49+#REF!</f>
        <v>#REF!</v>
      </c>
      <c r="F50" s="75" t="e">
        <f>'23.05.19'!F49+#REF!</f>
        <v>#REF!</v>
      </c>
      <c r="G50" s="75" t="e">
        <f>'23.05.19'!G49+#REF!</f>
        <v>#REF!</v>
      </c>
      <c r="H50" s="75" t="e">
        <f>'23.05.19'!H49+#REF!</f>
        <v>#REF!</v>
      </c>
      <c r="I50" s="75" t="e">
        <f>'23.05.19'!I49+#REF!</f>
        <v>#REF!</v>
      </c>
      <c r="J50" s="75" t="e">
        <f>'23.05.19'!J49+#REF!</f>
        <v>#REF!</v>
      </c>
      <c r="K50" s="75" t="e">
        <f>'23.05.19'!K49+#REF!</f>
        <v>#REF!</v>
      </c>
      <c r="L50" s="75" t="e">
        <f>'23.05.19'!L49+#REF!</f>
        <v>#REF!</v>
      </c>
      <c r="M50" s="75" t="e">
        <f>'23.05.19'!M49+#REF!</f>
        <v>#REF!</v>
      </c>
      <c r="N50" s="75" t="e">
        <f>'23.05.19'!N49+#REF!</f>
        <v>#REF!</v>
      </c>
      <c r="O50" s="75" t="e">
        <f>'23.05.19'!O49+#REF!</f>
        <v>#REF!</v>
      </c>
      <c r="P50" s="81" t="e">
        <f>'23.05.19'!P49+#REF!</f>
        <v>#REF!</v>
      </c>
      <c r="Q50" s="69" t="s">
        <v>126</v>
      </c>
    </row>
    <row r="51" spans="1:17" s="1" customFormat="1" ht="25.5" x14ac:dyDescent="0.2">
      <c r="A51" s="67">
        <v>710160</v>
      </c>
      <c r="B51" s="68">
        <v>160</v>
      </c>
      <c r="C51" s="68">
        <v>111</v>
      </c>
      <c r="D51" s="89" t="s">
        <v>29</v>
      </c>
      <c r="E51" s="75" t="e">
        <f>'23.05.19'!E50+#REF!</f>
        <v>#REF!</v>
      </c>
      <c r="F51" s="75" t="e">
        <f>'23.05.19'!F50+#REF!</f>
        <v>#REF!</v>
      </c>
      <c r="G51" s="75" t="e">
        <f>'23.05.19'!G50+#REF!</f>
        <v>#REF!</v>
      </c>
      <c r="H51" s="75" t="e">
        <f>'23.05.19'!H50+#REF!</f>
        <v>#REF!</v>
      </c>
      <c r="I51" s="75" t="e">
        <f>'23.05.19'!I50+#REF!</f>
        <v>#REF!</v>
      </c>
      <c r="J51" s="75" t="e">
        <f>'23.05.19'!J50+#REF!</f>
        <v>#REF!</v>
      </c>
      <c r="K51" s="75" t="e">
        <f>'23.05.19'!K50+#REF!</f>
        <v>#REF!</v>
      </c>
      <c r="L51" s="75" t="e">
        <f>'23.05.19'!L50+#REF!</f>
        <v>#REF!</v>
      </c>
      <c r="M51" s="75" t="e">
        <f>'23.05.19'!M50+#REF!</f>
        <v>#REF!</v>
      </c>
      <c r="N51" s="75" t="e">
        <f>'23.05.19'!N50+#REF!</f>
        <v>#REF!</v>
      </c>
      <c r="O51" s="75" t="e">
        <f>'23.05.19'!O50+#REF!</f>
        <v>#REF!</v>
      </c>
      <c r="P51" s="81" t="e">
        <f>'23.05.19'!P50+#REF!</f>
        <v>#REF!</v>
      </c>
      <c r="Q51" s="70" t="s">
        <v>126</v>
      </c>
    </row>
    <row r="52" spans="1:17" s="1" customFormat="1" x14ac:dyDescent="0.2">
      <c r="A52" s="67">
        <v>712010</v>
      </c>
      <c r="B52" s="68">
        <v>2010</v>
      </c>
      <c r="C52" s="68">
        <v>731</v>
      </c>
      <c r="D52" s="89" t="s">
        <v>42</v>
      </c>
      <c r="E52" s="75" t="e">
        <f>'23.05.19'!E51+#REF!</f>
        <v>#REF!</v>
      </c>
      <c r="F52" s="75" t="e">
        <f>'23.05.19'!F51+#REF!</f>
        <v>#REF!</v>
      </c>
      <c r="G52" s="75" t="e">
        <f>'23.05.19'!G51+#REF!</f>
        <v>#REF!</v>
      </c>
      <c r="H52" s="75" t="e">
        <f>'23.05.19'!H51+#REF!</f>
        <v>#REF!</v>
      </c>
      <c r="I52" s="75" t="e">
        <f>'23.05.19'!I51+#REF!</f>
        <v>#REF!</v>
      </c>
      <c r="J52" s="75" t="e">
        <f>'23.05.19'!J51+#REF!</f>
        <v>#REF!</v>
      </c>
      <c r="K52" s="75" t="e">
        <f>'23.05.19'!K51+#REF!</f>
        <v>#REF!</v>
      </c>
      <c r="L52" s="75" t="e">
        <f>'23.05.19'!L51+#REF!</f>
        <v>#REF!</v>
      </c>
      <c r="M52" s="75" t="e">
        <f>'23.05.19'!M51+#REF!</f>
        <v>#REF!</v>
      </c>
      <c r="N52" s="75" t="e">
        <f>'23.05.19'!N51+#REF!</f>
        <v>#REF!</v>
      </c>
      <c r="O52" s="75" t="e">
        <f>'23.05.19'!O51+#REF!</f>
        <v>#REF!</v>
      </c>
      <c r="P52" s="81" t="e">
        <f>'23.05.19'!P51+#REF!</f>
        <v>#REF!</v>
      </c>
      <c r="Q52" s="70" t="s">
        <v>126</v>
      </c>
    </row>
    <row r="53" spans="1:17" s="1" customFormat="1" ht="25.5" x14ac:dyDescent="0.2">
      <c r="A53" s="67"/>
      <c r="B53" s="68"/>
      <c r="C53" s="68"/>
      <c r="D53" s="89" t="s">
        <v>43</v>
      </c>
      <c r="E53" s="75" t="e">
        <f>'23.05.19'!E52+#REF!</f>
        <v>#REF!</v>
      </c>
      <c r="F53" s="75" t="e">
        <f>'23.05.19'!F52+#REF!</f>
        <v>#REF!</v>
      </c>
      <c r="G53" s="75" t="e">
        <f>'23.05.19'!G52+#REF!</f>
        <v>#REF!</v>
      </c>
      <c r="H53" s="75" t="e">
        <f>'23.05.19'!H52+#REF!</f>
        <v>#REF!</v>
      </c>
      <c r="I53" s="75" t="e">
        <f>'23.05.19'!I52+#REF!</f>
        <v>#REF!</v>
      </c>
      <c r="J53" s="75" t="e">
        <f>'23.05.19'!J52+#REF!</f>
        <v>#REF!</v>
      </c>
      <c r="K53" s="75" t="e">
        <f>'23.05.19'!K52+#REF!</f>
        <v>#REF!</v>
      </c>
      <c r="L53" s="75" t="e">
        <f>'23.05.19'!L52+#REF!</f>
        <v>#REF!</v>
      </c>
      <c r="M53" s="75" t="e">
        <f>'23.05.19'!M52+#REF!</f>
        <v>#REF!</v>
      </c>
      <c r="N53" s="75" t="e">
        <f>'23.05.19'!N52+#REF!</f>
        <v>#REF!</v>
      </c>
      <c r="O53" s="75" t="e">
        <f>'23.05.19'!O52+#REF!</f>
        <v>#REF!</v>
      </c>
      <c r="P53" s="81" t="e">
        <f>'23.05.19'!P52+#REF!</f>
        <v>#REF!</v>
      </c>
      <c r="Q53" s="70"/>
    </row>
    <row r="54" spans="1:17" s="1" customFormat="1" ht="38.25" x14ac:dyDescent="0.2">
      <c r="A54" s="67"/>
      <c r="B54" s="68"/>
      <c r="C54" s="68"/>
      <c r="D54" s="89" t="s">
        <v>44</v>
      </c>
      <c r="E54" s="75" t="e">
        <f>'23.05.19'!E53+#REF!</f>
        <v>#REF!</v>
      </c>
      <c r="F54" s="75" t="e">
        <f>'23.05.19'!F53+#REF!</f>
        <v>#REF!</v>
      </c>
      <c r="G54" s="75" t="e">
        <f>'23.05.19'!G53+#REF!</f>
        <v>#REF!</v>
      </c>
      <c r="H54" s="75" t="e">
        <f>'23.05.19'!H53+#REF!</f>
        <v>#REF!</v>
      </c>
      <c r="I54" s="75" t="e">
        <f>'23.05.19'!I53+#REF!</f>
        <v>#REF!</v>
      </c>
      <c r="J54" s="75" t="e">
        <f>'23.05.19'!J53+#REF!</f>
        <v>#REF!</v>
      </c>
      <c r="K54" s="75" t="e">
        <f>'23.05.19'!K53+#REF!</f>
        <v>#REF!</v>
      </c>
      <c r="L54" s="75" t="e">
        <f>'23.05.19'!L53+#REF!</f>
        <v>#REF!</v>
      </c>
      <c r="M54" s="75" t="e">
        <f>'23.05.19'!M53+#REF!</f>
        <v>#REF!</v>
      </c>
      <c r="N54" s="75" t="e">
        <f>'23.05.19'!N53+#REF!</f>
        <v>#REF!</v>
      </c>
      <c r="O54" s="75" t="e">
        <f>'23.05.19'!O53+#REF!</f>
        <v>#REF!</v>
      </c>
      <c r="P54" s="81" t="e">
        <f>'23.05.19'!P53+#REF!</f>
        <v>#REF!</v>
      </c>
      <c r="Q54" s="70"/>
    </row>
    <row r="55" spans="1:17" s="1" customFormat="1" ht="51" x14ac:dyDescent="0.2">
      <c r="A55" s="67"/>
      <c r="B55" s="68"/>
      <c r="C55" s="68"/>
      <c r="D55" s="89" t="s">
        <v>45</v>
      </c>
      <c r="E55" s="75" t="e">
        <f>'23.05.19'!E54+#REF!</f>
        <v>#REF!</v>
      </c>
      <c r="F55" s="75" t="e">
        <f>'23.05.19'!F54+#REF!</f>
        <v>#REF!</v>
      </c>
      <c r="G55" s="75" t="e">
        <f>'23.05.19'!G54+#REF!</f>
        <v>#REF!</v>
      </c>
      <c r="H55" s="75" t="e">
        <f>'23.05.19'!H54+#REF!</f>
        <v>#REF!</v>
      </c>
      <c r="I55" s="75" t="e">
        <f>'23.05.19'!I54+#REF!</f>
        <v>#REF!</v>
      </c>
      <c r="J55" s="75" t="e">
        <f>'23.05.19'!J54+#REF!</f>
        <v>#REF!</v>
      </c>
      <c r="K55" s="75" t="e">
        <f>'23.05.19'!K54+#REF!</f>
        <v>#REF!</v>
      </c>
      <c r="L55" s="75" t="e">
        <f>'23.05.19'!L54+#REF!</f>
        <v>#REF!</v>
      </c>
      <c r="M55" s="75" t="e">
        <f>'23.05.19'!M54+#REF!</f>
        <v>#REF!</v>
      </c>
      <c r="N55" s="75" t="e">
        <f>'23.05.19'!N54+#REF!</f>
        <v>#REF!</v>
      </c>
      <c r="O55" s="75" t="e">
        <f>'23.05.19'!O54+#REF!</f>
        <v>#REF!</v>
      </c>
      <c r="P55" s="81" t="e">
        <f>'23.05.19'!P54+#REF!</f>
        <v>#REF!</v>
      </c>
      <c r="Q55" s="70"/>
    </row>
    <row r="56" spans="1:17" s="1" customFormat="1" ht="38.25" x14ac:dyDescent="0.2">
      <c r="A56" s="67"/>
      <c r="B56" s="68"/>
      <c r="C56" s="68"/>
      <c r="D56" s="89" t="s">
        <v>215</v>
      </c>
      <c r="E56" s="75" t="e">
        <f>'23.05.19'!E55+#REF!</f>
        <v>#REF!</v>
      </c>
      <c r="F56" s="75" t="e">
        <f>'23.05.19'!F55+#REF!</f>
        <v>#REF!</v>
      </c>
      <c r="G56" s="75" t="e">
        <f>'23.05.19'!G55+#REF!</f>
        <v>#REF!</v>
      </c>
      <c r="H56" s="75" t="e">
        <f>'23.05.19'!H55+#REF!</f>
        <v>#REF!</v>
      </c>
      <c r="I56" s="75" t="e">
        <f>'23.05.19'!I55+#REF!</f>
        <v>#REF!</v>
      </c>
      <c r="J56" s="75" t="e">
        <f>'23.05.19'!J55+#REF!</f>
        <v>#REF!</v>
      </c>
      <c r="K56" s="75" t="e">
        <f>'23.05.19'!K55+#REF!</f>
        <v>#REF!</v>
      </c>
      <c r="L56" s="75" t="e">
        <f>'23.05.19'!L55+#REF!</f>
        <v>#REF!</v>
      </c>
      <c r="M56" s="75" t="e">
        <f>'23.05.19'!M55+#REF!</f>
        <v>#REF!</v>
      </c>
      <c r="N56" s="75" t="e">
        <f>'23.05.19'!N55+#REF!</f>
        <v>#REF!</v>
      </c>
      <c r="O56" s="75" t="e">
        <f>'23.05.19'!O55+#REF!</f>
        <v>#REF!</v>
      </c>
      <c r="P56" s="81" t="e">
        <f>'23.05.19'!P55+#REF!</f>
        <v>#REF!</v>
      </c>
      <c r="Q56" s="70"/>
    </row>
    <row r="57" spans="1:17" s="13" customFormat="1" ht="25.5" x14ac:dyDescent="0.2">
      <c r="A57" s="67">
        <v>712111</v>
      </c>
      <c r="B57" s="68">
        <v>2111</v>
      </c>
      <c r="C57" s="68">
        <v>726</v>
      </c>
      <c r="D57" s="89" t="s">
        <v>46</v>
      </c>
      <c r="E57" s="75" t="e">
        <f>'23.05.19'!E56+#REF!</f>
        <v>#REF!</v>
      </c>
      <c r="F57" s="75" t="e">
        <f>'23.05.19'!F56+#REF!</f>
        <v>#REF!</v>
      </c>
      <c r="G57" s="75" t="e">
        <f>'23.05.19'!G56+#REF!</f>
        <v>#REF!</v>
      </c>
      <c r="H57" s="75" t="e">
        <f>'23.05.19'!H56+#REF!</f>
        <v>#REF!</v>
      </c>
      <c r="I57" s="75" t="e">
        <f>'23.05.19'!I56+#REF!</f>
        <v>#REF!</v>
      </c>
      <c r="J57" s="75" t="e">
        <f>'23.05.19'!J56+#REF!</f>
        <v>#REF!</v>
      </c>
      <c r="K57" s="75" t="e">
        <f>'23.05.19'!K56+#REF!</f>
        <v>#REF!</v>
      </c>
      <c r="L57" s="75" t="e">
        <f>'23.05.19'!L56+#REF!</f>
        <v>#REF!</v>
      </c>
      <c r="M57" s="75" t="e">
        <f>'23.05.19'!M56+#REF!</f>
        <v>#REF!</v>
      </c>
      <c r="N57" s="75" t="e">
        <f>'23.05.19'!N56+#REF!</f>
        <v>#REF!</v>
      </c>
      <c r="O57" s="75" t="e">
        <f>'23.05.19'!O56+#REF!</f>
        <v>#REF!</v>
      </c>
      <c r="P57" s="81" t="e">
        <f>'23.05.19'!P56+#REF!</f>
        <v>#REF!</v>
      </c>
      <c r="Q57" s="70" t="s">
        <v>126</v>
      </c>
    </row>
    <row r="58" spans="1:17" s="22" customFormat="1" ht="25.5" x14ac:dyDescent="0.2">
      <c r="A58" s="67" t="s">
        <v>142</v>
      </c>
      <c r="B58" s="68">
        <v>2113</v>
      </c>
      <c r="C58" s="68">
        <v>721</v>
      </c>
      <c r="D58" s="89" t="s">
        <v>47</v>
      </c>
      <c r="E58" s="75" t="e">
        <f>'23.05.19'!E57+#REF!</f>
        <v>#REF!</v>
      </c>
      <c r="F58" s="75" t="e">
        <f>'23.05.19'!F57+#REF!</f>
        <v>#REF!</v>
      </c>
      <c r="G58" s="75" t="e">
        <f>'23.05.19'!G57+#REF!</f>
        <v>#REF!</v>
      </c>
      <c r="H58" s="75" t="e">
        <f>'23.05.19'!H57+#REF!</f>
        <v>#REF!</v>
      </c>
      <c r="I58" s="75" t="e">
        <f>'23.05.19'!I57+#REF!</f>
        <v>#REF!</v>
      </c>
      <c r="J58" s="75" t="e">
        <f>'23.05.19'!J57+#REF!</f>
        <v>#REF!</v>
      </c>
      <c r="K58" s="75" t="e">
        <f>'23.05.19'!K57+#REF!</f>
        <v>#REF!</v>
      </c>
      <c r="L58" s="75" t="e">
        <f>'23.05.19'!L57+#REF!</f>
        <v>#REF!</v>
      </c>
      <c r="M58" s="75" t="e">
        <f>'23.05.19'!M57+#REF!</f>
        <v>#REF!</v>
      </c>
      <c r="N58" s="75" t="e">
        <f>'23.05.19'!N57+#REF!</f>
        <v>#REF!</v>
      </c>
      <c r="O58" s="75" t="e">
        <f>'23.05.19'!O57+#REF!</f>
        <v>#REF!</v>
      </c>
      <c r="P58" s="81" t="e">
        <f>'23.05.19'!P57+#REF!</f>
        <v>#REF!</v>
      </c>
      <c r="Q58" s="70"/>
    </row>
    <row r="59" spans="1:17" s="1" customFormat="1" x14ac:dyDescent="0.2">
      <c r="A59" s="67">
        <v>712142</v>
      </c>
      <c r="B59" s="68">
        <v>2142</v>
      </c>
      <c r="C59" s="68">
        <v>763</v>
      </c>
      <c r="D59" s="89" t="s">
        <v>48</v>
      </c>
      <c r="E59" s="75" t="e">
        <f>'23.05.19'!E58+#REF!</f>
        <v>#REF!</v>
      </c>
      <c r="F59" s="75" t="e">
        <f>'23.05.19'!F58+#REF!</f>
        <v>#REF!</v>
      </c>
      <c r="G59" s="75" t="e">
        <f>'23.05.19'!G58+#REF!</f>
        <v>#REF!</v>
      </c>
      <c r="H59" s="75" t="e">
        <f>'23.05.19'!H58+#REF!</f>
        <v>#REF!</v>
      </c>
      <c r="I59" s="75" t="e">
        <f>'23.05.19'!I58+#REF!</f>
        <v>#REF!</v>
      </c>
      <c r="J59" s="75" t="e">
        <f>'23.05.19'!J58+#REF!</f>
        <v>#REF!</v>
      </c>
      <c r="K59" s="75" t="e">
        <f>'23.05.19'!K58+#REF!</f>
        <v>#REF!</v>
      </c>
      <c r="L59" s="75" t="e">
        <f>'23.05.19'!L58+#REF!</f>
        <v>#REF!</v>
      </c>
      <c r="M59" s="75" t="e">
        <f>'23.05.19'!M58+#REF!</f>
        <v>#REF!</v>
      </c>
      <c r="N59" s="75" t="e">
        <f>'23.05.19'!N58+#REF!</f>
        <v>#REF!</v>
      </c>
      <c r="O59" s="75" t="e">
        <f>'23.05.19'!O58+#REF!</f>
        <v>#REF!</v>
      </c>
      <c r="P59" s="81" t="e">
        <f>'23.05.19'!P58+#REF!</f>
        <v>#REF!</v>
      </c>
      <c r="Q59" s="70"/>
    </row>
    <row r="60" spans="1:17" s="1" customFormat="1" ht="25.5" x14ac:dyDescent="0.2">
      <c r="A60" s="67" t="s">
        <v>143</v>
      </c>
      <c r="B60" s="68">
        <v>2144</v>
      </c>
      <c r="C60" s="68">
        <v>763</v>
      </c>
      <c r="D60" s="89" t="s">
        <v>49</v>
      </c>
      <c r="E60" s="75" t="e">
        <f>'23.05.19'!E59+#REF!</f>
        <v>#REF!</v>
      </c>
      <c r="F60" s="75" t="e">
        <f>'23.05.19'!F59+#REF!</f>
        <v>#REF!</v>
      </c>
      <c r="G60" s="75" t="e">
        <f>'23.05.19'!G59+#REF!</f>
        <v>#REF!</v>
      </c>
      <c r="H60" s="75" t="e">
        <f>'23.05.19'!H59+#REF!</f>
        <v>#REF!</v>
      </c>
      <c r="I60" s="75" t="e">
        <f>'23.05.19'!I59+#REF!</f>
        <v>#REF!</v>
      </c>
      <c r="J60" s="75" t="e">
        <f>'23.05.19'!J59+#REF!</f>
        <v>#REF!</v>
      </c>
      <c r="K60" s="75" t="e">
        <f>'23.05.19'!K59+#REF!</f>
        <v>#REF!</v>
      </c>
      <c r="L60" s="75" t="e">
        <f>'23.05.19'!L59+#REF!</f>
        <v>#REF!</v>
      </c>
      <c r="M60" s="75" t="e">
        <f>'23.05.19'!M59+#REF!</f>
        <v>#REF!</v>
      </c>
      <c r="N60" s="75" t="e">
        <f>'23.05.19'!N59+#REF!</f>
        <v>#REF!</v>
      </c>
      <c r="O60" s="75" t="e">
        <f>'23.05.19'!O59+#REF!</f>
        <v>#REF!</v>
      </c>
      <c r="P60" s="81" t="e">
        <f>'23.05.19'!P59+#REF!</f>
        <v>#REF!</v>
      </c>
      <c r="Q60" s="70"/>
    </row>
    <row r="61" spans="1:17" s="1" customFormat="1" ht="38.25" x14ac:dyDescent="0.2">
      <c r="A61" s="67"/>
      <c r="B61" s="68"/>
      <c r="C61" s="68"/>
      <c r="D61" s="89" t="s">
        <v>44</v>
      </c>
      <c r="E61" s="75" t="e">
        <f>'23.05.19'!E60+#REF!</f>
        <v>#REF!</v>
      </c>
      <c r="F61" s="75" t="e">
        <f>'23.05.19'!F60+#REF!</f>
        <v>#REF!</v>
      </c>
      <c r="G61" s="75" t="e">
        <f>'23.05.19'!G60+#REF!</f>
        <v>#REF!</v>
      </c>
      <c r="H61" s="75" t="e">
        <f>'23.05.19'!H60+#REF!</f>
        <v>#REF!</v>
      </c>
      <c r="I61" s="75" t="e">
        <f>'23.05.19'!I60+#REF!</f>
        <v>#REF!</v>
      </c>
      <c r="J61" s="75" t="e">
        <f>'23.05.19'!J60+#REF!</f>
        <v>#REF!</v>
      </c>
      <c r="K61" s="75" t="e">
        <f>'23.05.19'!K60+#REF!</f>
        <v>#REF!</v>
      </c>
      <c r="L61" s="75" t="e">
        <f>'23.05.19'!L60+#REF!</f>
        <v>#REF!</v>
      </c>
      <c r="M61" s="75" t="e">
        <f>'23.05.19'!M60+#REF!</f>
        <v>#REF!</v>
      </c>
      <c r="N61" s="75" t="e">
        <f>'23.05.19'!N60+#REF!</f>
        <v>#REF!</v>
      </c>
      <c r="O61" s="75" t="e">
        <f>'23.05.19'!O60+#REF!</f>
        <v>#REF!</v>
      </c>
      <c r="P61" s="81" t="e">
        <f>'23.05.19'!P60+#REF!</f>
        <v>#REF!</v>
      </c>
      <c r="Q61" s="70"/>
    </row>
    <row r="62" spans="1:17" s="1" customFormat="1" ht="38.25" x14ac:dyDescent="0.2">
      <c r="A62" s="67"/>
      <c r="B62" s="68"/>
      <c r="C62" s="68"/>
      <c r="D62" s="89" t="s">
        <v>215</v>
      </c>
      <c r="E62" s="75" t="e">
        <f>'23.05.19'!E61+#REF!</f>
        <v>#REF!</v>
      </c>
      <c r="F62" s="75" t="e">
        <f>'23.05.19'!F61+#REF!</f>
        <v>#REF!</v>
      </c>
      <c r="G62" s="75" t="e">
        <f>'23.05.19'!G61+#REF!</f>
        <v>#REF!</v>
      </c>
      <c r="H62" s="75" t="e">
        <f>'23.05.19'!H61+#REF!</f>
        <v>#REF!</v>
      </c>
      <c r="I62" s="75" t="e">
        <f>'23.05.19'!I61+#REF!</f>
        <v>#REF!</v>
      </c>
      <c r="J62" s="75" t="e">
        <f>'23.05.19'!J61+#REF!</f>
        <v>#REF!</v>
      </c>
      <c r="K62" s="75" t="e">
        <f>'23.05.19'!K61+#REF!</f>
        <v>#REF!</v>
      </c>
      <c r="L62" s="75" t="e">
        <f>'23.05.19'!L61+#REF!</f>
        <v>#REF!</v>
      </c>
      <c r="M62" s="75" t="e">
        <f>'23.05.19'!M61+#REF!</f>
        <v>#REF!</v>
      </c>
      <c r="N62" s="75" t="e">
        <f>'23.05.19'!N61+#REF!</f>
        <v>#REF!</v>
      </c>
      <c r="O62" s="75" t="e">
        <f>'23.05.19'!O61+#REF!</f>
        <v>#REF!</v>
      </c>
      <c r="P62" s="81" t="e">
        <f>'23.05.19'!P61+#REF!</f>
        <v>#REF!</v>
      </c>
      <c r="Q62" s="70"/>
    </row>
    <row r="63" spans="1:17" s="1" customFormat="1" ht="25.5" x14ac:dyDescent="0.2">
      <c r="A63" s="67" t="s">
        <v>144</v>
      </c>
      <c r="B63" s="68">
        <v>2146</v>
      </c>
      <c r="C63" s="68">
        <v>763</v>
      </c>
      <c r="D63" s="89" t="s">
        <v>50</v>
      </c>
      <c r="E63" s="75" t="e">
        <f>'23.05.19'!E62+#REF!</f>
        <v>#REF!</v>
      </c>
      <c r="F63" s="75" t="e">
        <f>'23.05.19'!F62+#REF!</f>
        <v>#REF!</v>
      </c>
      <c r="G63" s="75" t="e">
        <f>'23.05.19'!G62+#REF!</f>
        <v>#REF!</v>
      </c>
      <c r="H63" s="75" t="e">
        <f>'23.05.19'!H62+#REF!</f>
        <v>#REF!</v>
      </c>
      <c r="I63" s="75" t="e">
        <f>'23.05.19'!I62+#REF!</f>
        <v>#REF!</v>
      </c>
      <c r="J63" s="75" t="e">
        <f>'23.05.19'!J62+#REF!</f>
        <v>#REF!</v>
      </c>
      <c r="K63" s="75" t="e">
        <f>'23.05.19'!K62+#REF!</f>
        <v>#REF!</v>
      </c>
      <c r="L63" s="75" t="e">
        <f>'23.05.19'!L62+#REF!</f>
        <v>#REF!</v>
      </c>
      <c r="M63" s="75" t="e">
        <f>'23.05.19'!M62+#REF!</f>
        <v>#REF!</v>
      </c>
      <c r="N63" s="75" t="e">
        <f>'23.05.19'!N62+#REF!</f>
        <v>#REF!</v>
      </c>
      <c r="O63" s="75" t="e">
        <f>'23.05.19'!O62+#REF!</f>
        <v>#REF!</v>
      </c>
      <c r="P63" s="81" t="e">
        <f>'23.05.19'!P62+#REF!</f>
        <v>#REF!</v>
      </c>
      <c r="Q63" s="70"/>
    </row>
    <row r="64" spans="1:17" s="1" customFormat="1" ht="38.25" x14ac:dyDescent="0.2">
      <c r="A64" s="67"/>
      <c r="B64" s="68"/>
      <c r="C64" s="68"/>
      <c r="D64" s="89" t="s">
        <v>51</v>
      </c>
      <c r="E64" s="75" t="e">
        <f>'23.05.19'!E63+#REF!</f>
        <v>#REF!</v>
      </c>
      <c r="F64" s="75" t="e">
        <f>'23.05.19'!F63+#REF!</f>
        <v>#REF!</v>
      </c>
      <c r="G64" s="75" t="e">
        <f>'23.05.19'!G63+#REF!</f>
        <v>#REF!</v>
      </c>
      <c r="H64" s="75" t="e">
        <f>'23.05.19'!H63+#REF!</f>
        <v>#REF!</v>
      </c>
      <c r="I64" s="75" t="e">
        <f>'23.05.19'!I63+#REF!</f>
        <v>#REF!</v>
      </c>
      <c r="J64" s="75" t="e">
        <f>'23.05.19'!J63+#REF!</f>
        <v>#REF!</v>
      </c>
      <c r="K64" s="75" t="e">
        <f>'23.05.19'!K63+#REF!</f>
        <v>#REF!</v>
      </c>
      <c r="L64" s="75" t="e">
        <f>'23.05.19'!L63+#REF!</f>
        <v>#REF!</v>
      </c>
      <c r="M64" s="75" t="e">
        <f>'23.05.19'!M63+#REF!</f>
        <v>#REF!</v>
      </c>
      <c r="N64" s="75" t="e">
        <f>'23.05.19'!N63+#REF!</f>
        <v>#REF!</v>
      </c>
      <c r="O64" s="75" t="e">
        <f>'23.05.19'!O63+#REF!</f>
        <v>#REF!</v>
      </c>
      <c r="P64" s="81" t="e">
        <f>'23.05.19'!P63+#REF!</f>
        <v>#REF!</v>
      </c>
      <c r="Q64" s="70"/>
    </row>
    <row r="65" spans="1:19" s="1" customFormat="1" ht="25.5" x14ac:dyDescent="0.2">
      <c r="A65" s="67" t="s">
        <v>145</v>
      </c>
      <c r="B65" s="68">
        <v>2151</v>
      </c>
      <c r="C65" s="68">
        <v>763</v>
      </c>
      <c r="D65" s="89" t="s">
        <v>52</v>
      </c>
      <c r="E65" s="75" t="e">
        <f>'23.05.19'!E64+#REF!</f>
        <v>#REF!</v>
      </c>
      <c r="F65" s="75" t="e">
        <f>'23.05.19'!F64+#REF!</f>
        <v>#REF!</v>
      </c>
      <c r="G65" s="75" t="e">
        <f>'23.05.19'!G64+#REF!</f>
        <v>#REF!</v>
      </c>
      <c r="H65" s="75" t="e">
        <f>'23.05.19'!H64+#REF!</f>
        <v>#REF!</v>
      </c>
      <c r="I65" s="75" t="e">
        <f>'23.05.19'!I64+#REF!</f>
        <v>#REF!</v>
      </c>
      <c r="J65" s="75" t="e">
        <f>'23.05.19'!J64+#REF!</f>
        <v>#REF!</v>
      </c>
      <c r="K65" s="75" t="e">
        <f>'23.05.19'!K64+#REF!</f>
        <v>#REF!</v>
      </c>
      <c r="L65" s="75" t="e">
        <f>'23.05.19'!L64+#REF!</f>
        <v>#REF!</v>
      </c>
      <c r="M65" s="75" t="e">
        <f>'23.05.19'!M64+#REF!</f>
        <v>#REF!</v>
      </c>
      <c r="N65" s="75" t="e">
        <f>'23.05.19'!N64+#REF!</f>
        <v>#REF!</v>
      </c>
      <c r="O65" s="75" t="e">
        <f>'23.05.19'!O64+#REF!</f>
        <v>#REF!</v>
      </c>
      <c r="P65" s="81" t="e">
        <f>'23.05.19'!P64+#REF!</f>
        <v>#REF!</v>
      </c>
      <c r="Q65" s="70"/>
      <c r="S65" s="36"/>
    </row>
    <row r="66" spans="1:19" s="1" customFormat="1" x14ac:dyDescent="0.2">
      <c r="A66" s="67" t="s">
        <v>146</v>
      </c>
      <c r="B66" s="68">
        <v>2152</v>
      </c>
      <c r="C66" s="68">
        <v>763</v>
      </c>
      <c r="D66" s="89" t="s">
        <v>53</v>
      </c>
      <c r="E66" s="75" t="e">
        <f>'23.05.19'!E65+#REF!</f>
        <v>#REF!</v>
      </c>
      <c r="F66" s="75" t="e">
        <f>'23.05.19'!F65+#REF!</f>
        <v>#REF!</v>
      </c>
      <c r="G66" s="75" t="e">
        <f>'23.05.19'!G65+#REF!</f>
        <v>#REF!</v>
      </c>
      <c r="H66" s="75" t="e">
        <f>'23.05.19'!H65+#REF!</f>
        <v>#REF!</v>
      </c>
      <c r="I66" s="75" t="e">
        <f>'23.05.19'!I65+#REF!</f>
        <v>#REF!</v>
      </c>
      <c r="J66" s="75" t="e">
        <f>'23.05.19'!J65+#REF!</f>
        <v>#REF!</v>
      </c>
      <c r="K66" s="75" t="e">
        <f>'23.05.19'!K65+#REF!</f>
        <v>#REF!</v>
      </c>
      <c r="L66" s="75" t="e">
        <f>'23.05.19'!L65+#REF!</f>
        <v>#REF!</v>
      </c>
      <c r="M66" s="75" t="e">
        <f>'23.05.19'!M65+#REF!</f>
        <v>#REF!</v>
      </c>
      <c r="N66" s="75" t="e">
        <f>'23.05.19'!N65+#REF!</f>
        <v>#REF!</v>
      </c>
      <c r="O66" s="75" t="e">
        <f>'23.05.19'!O65+#REF!</f>
        <v>#REF!</v>
      </c>
      <c r="P66" s="81" t="e">
        <f>'23.05.19'!P65+#REF!</f>
        <v>#REF!</v>
      </c>
      <c r="Q66" s="70"/>
    </row>
    <row r="67" spans="1:19" s="1" customFormat="1" ht="38.25" x14ac:dyDescent="0.2">
      <c r="A67" s="67"/>
      <c r="B67" s="68"/>
      <c r="C67" s="68"/>
      <c r="D67" s="89" t="s">
        <v>44</v>
      </c>
      <c r="E67" s="75" t="e">
        <f>'23.05.19'!E66+#REF!</f>
        <v>#REF!</v>
      </c>
      <c r="F67" s="75" t="e">
        <f>'23.05.19'!F66+#REF!</f>
        <v>#REF!</v>
      </c>
      <c r="G67" s="75" t="e">
        <f>'23.05.19'!G66+#REF!</f>
        <v>#REF!</v>
      </c>
      <c r="H67" s="75" t="e">
        <f>'23.05.19'!H66+#REF!</f>
        <v>#REF!</v>
      </c>
      <c r="I67" s="75" t="e">
        <f>'23.05.19'!I66+#REF!</f>
        <v>#REF!</v>
      </c>
      <c r="J67" s="75" t="e">
        <f>'23.05.19'!J66+#REF!</f>
        <v>#REF!</v>
      </c>
      <c r="K67" s="75" t="e">
        <f>'23.05.19'!K66+#REF!</f>
        <v>#REF!</v>
      </c>
      <c r="L67" s="75" t="e">
        <f>'23.05.19'!L66+#REF!</f>
        <v>#REF!</v>
      </c>
      <c r="M67" s="75" t="e">
        <f>'23.05.19'!M66+#REF!</f>
        <v>#REF!</v>
      </c>
      <c r="N67" s="75" t="e">
        <f>'23.05.19'!N66+#REF!</f>
        <v>#REF!</v>
      </c>
      <c r="O67" s="75" t="e">
        <f>'23.05.19'!O66+#REF!</f>
        <v>#REF!</v>
      </c>
      <c r="P67" s="81" t="e">
        <f>'23.05.19'!P66+#REF!</f>
        <v>#REF!</v>
      </c>
      <c r="Q67" s="70"/>
    </row>
    <row r="68" spans="1:19" s="1" customFormat="1" ht="38.25" x14ac:dyDescent="0.2">
      <c r="A68" s="67"/>
      <c r="B68" s="68"/>
      <c r="C68" s="68"/>
      <c r="D68" s="89" t="s">
        <v>215</v>
      </c>
      <c r="E68" s="75" t="e">
        <f>'23.05.19'!E67+#REF!</f>
        <v>#REF!</v>
      </c>
      <c r="F68" s="75" t="e">
        <f>'23.05.19'!F67+#REF!</f>
        <v>#REF!</v>
      </c>
      <c r="G68" s="75" t="e">
        <f>'23.05.19'!G67+#REF!</f>
        <v>#REF!</v>
      </c>
      <c r="H68" s="75" t="e">
        <f>'23.05.19'!H67+#REF!</f>
        <v>#REF!</v>
      </c>
      <c r="I68" s="75" t="e">
        <f>'23.05.19'!I67+#REF!</f>
        <v>#REF!</v>
      </c>
      <c r="J68" s="75" t="e">
        <f>'23.05.19'!J67+#REF!</f>
        <v>#REF!</v>
      </c>
      <c r="K68" s="75" t="e">
        <f>'23.05.19'!K67+#REF!</f>
        <v>#REF!</v>
      </c>
      <c r="L68" s="75" t="e">
        <f>'23.05.19'!L67+#REF!</f>
        <v>#REF!</v>
      </c>
      <c r="M68" s="75" t="e">
        <f>'23.05.19'!M67+#REF!</f>
        <v>#REF!</v>
      </c>
      <c r="N68" s="75" t="e">
        <f>'23.05.19'!N67+#REF!</f>
        <v>#REF!</v>
      </c>
      <c r="O68" s="75" t="e">
        <f>'23.05.19'!O67+#REF!</f>
        <v>#REF!</v>
      </c>
      <c r="P68" s="81" t="e">
        <f>'23.05.19'!P67+#REF!</f>
        <v>#REF!</v>
      </c>
      <c r="Q68" s="70"/>
    </row>
    <row r="69" spans="1:19" s="1" customFormat="1" ht="25.5" x14ac:dyDescent="0.2">
      <c r="A69" s="67" t="s">
        <v>147</v>
      </c>
      <c r="B69" s="68">
        <v>7363</v>
      </c>
      <c r="C69" s="68">
        <v>490</v>
      </c>
      <c r="D69" s="89" t="s">
        <v>141</v>
      </c>
      <c r="E69" s="75" t="e">
        <f>'23.05.19'!E68+#REF!</f>
        <v>#REF!</v>
      </c>
      <c r="F69" s="75" t="e">
        <f>'23.05.19'!F68+#REF!</f>
        <v>#REF!</v>
      </c>
      <c r="G69" s="75" t="e">
        <f>'23.05.19'!G68+#REF!</f>
        <v>#REF!</v>
      </c>
      <c r="H69" s="75" t="e">
        <f>'23.05.19'!H68+#REF!</f>
        <v>#REF!</v>
      </c>
      <c r="I69" s="75" t="e">
        <f>'23.05.19'!I68+#REF!</f>
        <v>#REF!</v>
      </c>
      <c r="J69" s="75" t="e">
        <f>'23.05.19'!J68+#REF!</f>
        <v>#REF!</v>
      </c>
      <c r="K69" s="75" t="e">
        <f>'23.05.19'!K68+#REF!</f>
        <v>#REF!</v>
      </c>
      <c r="L69" s="75" t="e">
        <f>'23.05.19'!L68+#REF!</f>
        <v>#REF!</v>
      </c>
      <c r="M69" s="75" t="e">
        <f>'23.05.19'!M68+#REF!</f>
        <v>#REF!</v>
      </c>
      <c r="N69" s="75" t="e">
        <f>'23.05.19'!N68+#REF!</f>
        <v>#REF!</v>
      </c>
      <c r="O69" s="75" t="e">
        <f>'23.05.19'!O68+#REF!</f>
        <v>#REF!</v>
      </c>
      <c r="P69" s="81" t="e">
        <f>'23.05.19'!P68+#REF!</f>
        <v>#REF!</v>
      </c>
      <c r="Q69" s="70"/>
    </row>
    <row r="70" spans="1:19" s="1" customFormat="1" ht="38.25" x14ac:dyDescent="0.2">
      <c r="A70" s="67"/>
      <c r="B70" s="68"/>
      <c r="C70" s="68"/>
      <c r="D70" s="89" t="s">
        <v>213</v>
      </c>
      <c r="E70" s="75" t="e">
        <f>'23.05.19'!E69+#REF!</f>
        <v>#REF!</v>
      </c>
      <c r="F70" s="75" t="e">
        <f>'23.05.19'!F69+#REF!</f>
        <v>#REF!</v>
      </c>
      <c r="G70" s="75" t="e">
        <f>'23.05.19'!G69+#REF!</f>
        <v>#REF!</v>
      </c>
      <c r="H70" s="75" t="e">
        <f>'23.05.19'!H69+#REF!</f>
        <v>#REF!</v>
      </c>
      <c r="I70" s="75" t="e">
        <f>'23.05.19'!I69+#REF!</f>
        <v>#REF!</v>
      </c>
      <c r="J70" s="75" t="e">
        <f>'23.05.19'!J69+#REF!</f>
        <v>#REF!</v>
      </c>
      <c r="K70" s="75" t="e">
        <f>'23.05.19'!K69+#REF!</f>
        <v>#REF!</v>
      </c>
      <c r="L70" s="75" t="e">
        <f>'23.05.19'!L69+#REF!</f>
        <v>#REF!</v>
      </c>
      <c r="M70" s="75" t="e">
        <f>'23.05.19'!M69+#REF!</f>
        <v>#REF!</v>
      </c>
      <c r="N70" s="75" t="e">
        <f>'23.05.19'!N69+#REF!</f>
        <v>#REF!</v>
      </c>
      <c r="O70" s="75" t="e">
        <f>'23.05.19'!O69+#REF!</f>
        <v>#REF!</v>
      </c>
      <c r="P70" s="81" t="e">
        <f>'23.05.19'!P69+#REF!</f>
        <v>#REF!</v>
      </c>
      <c r="Q70" s="70"/>
    </row>
    <row r="71" spans="1:19" s="1" customFormat="1" ht="38.25" x14ac:dyDescent="0.2">
      <c r="A71" s="67"/>
      <c r="B71" s="68"/>
      <c r="C71" s="68"/>
      <c r="D71" s="89" t="s">
        <v>241</v>
      </c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81"/>
      <c r="Q71" s="70"/>
    </row>
    <row r="72" spans="1:19" s="1" customFormat="1" ht="38.25" x14ac:dyDescent="0.2">
      <c r="A72" s="67" t="s">
        <v>148</v>
      </c>
      <c r="B72" s="68">
        <v>7367</v>
      </c>
      <c r="C72" s="68">
        <v>490</v>
      </c>
      <c r="D72" s="89" t="s">
        <v>149</v>
      </c>
      <c r="E72" s="75" t="e">
        <f>'23.05.19'!E70+#REF!</f>
        <v>#REF!</v>
      </c>
      <c r="F72" s="75" t="e">
        <f>'23.05.19'!F70+#REF!</f>
        <v>#REF!</v>
      </c>
      <c r="G72" s="75" t="e">
        <f>'23.05.19'!G70+#REF!</f>
        <v>#REF!</v>
      </c>
      <c r="H72" s="75" t="e">
        <f>'23.05.19'!H70+#REF!</f>
        <v>#REF!</v>
      </c>
      <c r="I72" s="75" t="e">
        <f>'23.05.19'!I70+#REF!</f>
        <v>#REF!</v>
      </c>
      <c r="J72" s="75" t="e">
        <f>'23.05.19'!J70+#REF!</f>
        <v>#REF!</v>
      </c>
      <c r="K72" s="75" t="e">
        <f>'23.05.19'!K70+#REF!</f>
        <v>#REF!</v>
      </c>
      <c r="L72" s="75" t="e">
        <f>'23.05.19'!L70+#REF!</f>
        <v>#REF!</v>
      </c>
      <c r="M72" s="75" t="e">
        <f>'23.05.19'!M70+#REF!</f>
        <v>#REF!</v>
      </c>
      <c r="N72" s="75" t="e">
        <f>'23.05.19'!N70+#REF!</f>
        <v>#REF!</v>
      </c>
      <c r="O72" s="75" t="e">
        <f>'23.05.19'!O70+#REF!</f>
        <v>#REF!</v>
      </c>
      <c r="P72" s="81" t="e">
        <f>'23.05.19'!P70+#REF!</f>
        <v>#REF!</v>
      </c>
      <c r="Q72" s="70"/>
    </row>
    <row r="73" spans="1:19" s="1" customFormat="1" ht="51" x14ac:dyDescent="0.2">
      <c r="A73" s="67"/>
      <c r="B73" s="68"/>
      <c r="C73" s="68"/>
      <c r="D73" s="89" t="s">
        <v>214</v>
      </c>
      <c r="E73" s="75" t="e">
        <f>'23.05.19'!E71+#REF!</f>
        <v>#REF!</v>
      </c>
      <c r="F73" s="75" t="e">
        <f>'23.05.19'!F71+#REF!</f>
        <v>#REF!</v>
      </c>
      <c r="G73" s="75" t="e">
        <f>'23.05.19'!G71+#REF!</f>
        <v>#REF!</v>
      </c>
      <c r="H73" s="75" t="e">
        <f>'23.05.19'!H71+#REF!</f>
        <v>#REF!</v>
      </c>
      <c r="I73" s="75" t="e">
        <f>'23.05.19'!I71+#REF!</f>
        <v>#REF!</v>
      </c>
      <c r="J73" s="75" t="e">
        <f>'23.05.19'!J71+#REF!</f>
        <v>#REF!</v>
      </c>
      <c r="K73" s="75" t="e">
        <f>'23.05.19'!K71+#REF!</f>
        <v>#REF!</v>
      </c>
      <c r="L73" s="75" t="e">
        <f>'23.05.19'!L71+#REF!</f>
        <v>#REF!</v>
      </c>
      <c r="M73" s="75" t="e">
        <f>'23.05.19'!M71+#REF!</f>
        <v>#REF!</v>
      </c>
      <c r="N73" s="75" t="e">
        <f>'23.05.19'!N71+#REF!</f>
        <v>#REF!</v>
      </c>
      <c r="O73" s="75" t="e">
        <f>'23.05.19'!O71+#REF!</f>
        <v>#REF!</v>
      </c>
      <c r="P73" s="81" t="e">
        <f>'23.05.19'!P71+#REF!</f>
        <v>#REF!</v>
      </c>
      <c r="Q73" s="70"/>
    </row>
    <row r="74" spans="1:19" s="1" customFormat="1" ht="25.5" x14ac:dyDescent="0.2">
      <c r="A74" s="71">
        <v>800000</v>
      </c>
      <c r="B74" s="72"/>
      <c r="C74" s="72"/>
      <c r="D74" s="90" t="s">
        <v>54</v>
      </c>
      <c r="E74" s="74" t="e">
        <f>'23.05.19'!E72+#REF!</f>
        <v>#REF!</v>
      </c>
      <c r="F74" s="74" t="e">
        <f>'23.05.19'!F72+#REF!</f>
        <v>#REF!</v>
      </c>
      <c r="G74" s="74" t="e">
        <f>'23.05.19'!G72+#REF!</f>
        <v>#REF!</v>
      </c>
      <c r="H74" s="74" t="e">
        <f>'23.05.19'!H72+#REF!</f>
        <v>#REF!</v>
      </c>
      <c r="I74" s="74" t="e">
        <f>'23.05.19'!I72+#REF!</f>
        <v>#REF!</v>
      </c>
      <c r="J74" s="74" t="e">
        <f>'23.05.19'!J72+#REF!</f>
        <v>#REF!</v>
      </c>
      <c r="K74" s="74" t="e">
        <f>'23.05.19'!K72+#REF!</f>
        <v>#REF!</v>
      </c>
      <c r="L74" s="74" t="e">
        <f>'23.05.19'!L72+#REF!</f>
        <v>#REF!</v>
      </c>
      <c r="M74" s="74" t="e">
        <f>'23.05.19'!M72+#REF!</f>
        <v>#REF!</v>
      </c>
      <c r="N74" s="74" t="e">
        <f>'23.05.19'!N72+#REF!</f>
        <v>#REF!</v>
      </c>
      <c r="O74" s="74" t="e">
        <f>'23.05.19'!O72+#REF!</f>
        <v>#REF!</v>
      </c>
      <c r="P74" s="82" t="e">
        <f>'23.05.19'!P72+#REF!</f>
        <v>#REF!</v>
      </c>
      <c r="Q74" s="66" t="s">
        <v>126</v>
      </c>
    </row>
    <row r="75" spans="1:19" s="1" customFormat="1" ht="25.5" x14ac:dyDescent="0.2">
      <c r="A75" s="67">
        <v>810000</v>
      </c>
      <c r="B75" s="68"/>
      <c r="C75" s="68"/>
      <c r="D75" s="89" t="s">
        <v>54</v>
      </c>
      <c r="E75" s="75" t="e">
        <f>'23.05.19'!E73+#REF!</f>
        <v>#REF!</v>
      </c>
      <c r="F75" s="75" t="e">
        <f>'23.05.19'!F73+#REF!</f>
        <v>#REF!</v>
      </c>
      <c r="G75" s="75" t="e">
        <f>'23.05.19'!G73+#REF!</f>
        <v>#REF!</v>
      </c>
      <c r="H75" s="75" t="e">
        <f>'23.05.19'!H73+#REF!</f>
        <v>#REF!</v>
      </c>
      <c r="I75" s="75" t="e">
        <f>'23.05.19'!I73+#REF!</f>
        <v>#REF!</v>
      </c>
      <c r="J75" s="75" t="e">
        <f>'23.05.19'!J73+#REF!</f>
        <v>#REF!</v>
      </c>
      <c r="K75" s="75" t="e">
        <f>'23.05.19'!K73+#REF!</f>
        <v>#REF!</v>
      </c>
      <c r="L75" s="75" t="e">
        <f>'23.05.19'!L73+#REF!</f>
        <v>#REF!</v>
      </c>
      <c r="M75" s="75" t="e">
        <f>'23.05.19'!M73+#REF!</f>
        <v>#REF!</v>
      </c>
      <c r="N75" s="75" t="e">
        <f>'23.05.19'!N73+#REF!</f>
        <v>#REF!</v>
      </c>
      <c r="O75" s="75" t="e">
        <f>'23.05.19'!O73+#REF!</f>
        <v>#REF!</v>
      </c>
      <c r="P75" s="81" t="e">
        <f>'23.05.19'!P73+#REF!</f>
        <v>#REF!</v>
      </c>
      <c r="Q75" s="69" t="s">
        <v>126</v>
      </c>
    </row>
    <row r="76" spans="1:19" s="1" customFormat="1" ht="25.5" x14ac:dyDescent="0.2">
      <c r="A76" s="67">
        <v>810160</v>
      </c>
      <c r="B76" s="68">
        <v>160</v>
      </c>
      <c r="C76" s="68">
        <v>111</v>
      </c>
      <c r="D76" s="89" t="s">
        <v>29</v>
      </c>
      <c r="E76" s="75" t="e">
        <f>'23.05.19'!E74+#REF!</f>
        <v>#REF!</v>
      </c>
      <c r="F76" s="75" t="e">
        <f>'23.05.19'!F74+#REF!</f>
        <v>#REF!</v>
      </c>
      <c r="G76" s="75" t="e">
        <f>'23.05.19'!G74+#REF!</f>
        <v>#REF!</v>
      </c>
      <c r="H76" s="75" t="e">
        <f>'23.05.19'!H74+#REF!</f>
        <v>#REF!</v>
      </c>
      <c r="I76" s="75" t="e">
        <f>'23.05.19'!I74+#REF!</f>
        <v>#REF!</v>
      </c>
      <c r="J76" s="75" t="e">
        <f>'23.05.19'!J74+#REF!</f>
        <v>#REF!</v>
      </c>
      <c r="K76" s="75" t="e">
        <f>'23.05.19'!K74+#REF!</f>
        <v>#REF!</v>
      </c>
      <c r="L76" s="75" t="e">
        <f>'23.05.19'!L74+#REF!</f>
        <v>#REF!</v>
      </c>
      <c r="M76" s="75" t="e">
        <f>'23.05.19'!M74+#REF!</f>
        <v>#REF!</v>
      </c>
      <c r="N76" s="75" t="e">
        <f>'23.05.19'!N74+#REF!</f>
        <v>#REF!</v>
      </c>
      <c r="O76" s="75" t="e">
        <f>'23.05.19'!O74+#REF!</f>
        <v>#REF!</v>
      </c>
      <c r="P76" s="81" t="e">
        <f>'23.05.19'!P74+#REF!</f>
        <v>#REF!</v>
      </c>
      <c r="Q76" s="70" t="s">
        <v>126</v>
      </c>
      <c r="S76" s="76"/>
    </row>
    <row r="77" spans="1:19" s="1" customFormat="1" ht="25.5" x14ac:dyDescent="0.2">
      <c r="A77" s="67">
        <v>813011</v>
      </c>
      <c r="B77" s="68">
        <v>3011</v>
      </c>
      <c r="C77" s="68">
        <v>1030</v>
      </c>
      <c r="D77" s="89" t="s">
        <v>55</v>
      </c>
      <c r="E77" s="75" t="e">
        <f>'23.05.19'!E75+#REF!</f>
        <v>#REF!</v>
      </c>
      <c r="F77" s="75" t="e">
        <f>'23.05.19'!F75+#REF!</f>
        <v>#REF!</v>
      </c>
      <c r="G77" s="75" t="e">
        <f>'23.05.19'!G75+#REF!</f>
        <v>#REF!</v>
      </c>
      <c r="H77" s="75" t="e">
        <f>'23.05.19'!H75+#REF!</f>
        <v>#REF!</v>
      </c>
      <c r="I77" s="75" t="e">
        <f>'23.05.19'!I75+#REF!</f>
        <v>#REF!</v>
      </c>
      <c r="J77" s="75" t="e">
        <f>'23.05.19'!J75+#REF!</f>
        <v>#REF!</v>
      </c>
      <c r="K77" s="75" t="e">
        <f>'23.05.19'!K75+#REF!</f>
        <v>#REF!</v>
      </c>
      <c r="L77" s="75" t="e">
        <f>'23.05.19'!L75+#REF!</f>
        <v>#REF!</v>
      </c>
      <c r="M77" s="75" t="e">
        <f>'23.05.19'!M75+#REF!</f>
        <v>#REF!</v>
      </c>
      <c r="N77" s="75" t="e">
        <f>'23.05.19'!N75+#REF!</f>
        <v>#REF!</v>
      </c>
      <c r="O77" s="75" t="e">
        <f>'23.05.19'!O75+#REF!</f>
        <v>#REF!</v>
      </c>
      <c r="P77" s="81" t="e">
        <f>'23.05.19'!P75+#REF!</f>
        <v>#REF!</v>
      </c>
      <c r="Q77" s="70" t="s">
        <v>126</v>
      </c>
    </row>
    <row r="78" spans="1:19" s="1" customFormat="1" ht="102" x14ac:dyDescent="0.2">
      <c r="A78" s="67"/>
      <c r="B78" s="68"/>
      <c r="C78" s="68"/>
      <c r="D78" s="89" t="s">
        <v>56</v>
      </c>
      <c r="E78" s="75" t="e">
        <f>'23.05.19'!E76+#REF!</f>
        <v>#REF!</v>
      </c>
      <c r="F78" s="75" t="e">
        <f>'23.05.19'!F76+#REF!</f>
        <v>#REF!</v>
      </c>
      <c r="G78" s="75" t="e">
        <f>'23.05.19'!G76+#REF!</f>
        <v>#REF!</v>
      </c>
      <c r="H78" s="75" t="e">
        <f>'23.05.19'!H76+#REF!</f>
        <v>#REF!</v>
      </c>
      <c r="I78" s="75" t="e">
        <f>'23.05.19'!I76+#REF!</f>
        <v>#REF!</v>
      </c>
      <c r="J78" s="75" t="e">
        <f>'23.05.19'!J76+#REF!</f>
        <v>#REF!</v>
      </c>
      <c r="K78" s="75" t="e">
        <f>'23.05.19'!K76+#REF!</f>
        <v>#REF!</v>
      </c>
      <c r="L78" s="75" t="e">
        <f>'23.05.19'!L76+#REF!</f>
        <v>#REF!</v>
      </c>
      <c r="M78" s="75" t="e">
        <f>'23.05.19'!M76+#REF!</f>
        <v>#REF!</v>
      </c>
      <c r="N78" s="75" t="e">
        <f>'23.05.19'!N76+#REF!</f>
        <v>#REF!</v>
      </c>
      <c r="O78" s="75" t="e">
        <f>'23.05.19'!O76+#REF!</f>
        <v>#REF!</v>
      </c>
      <c r="P78" s="81" t="e">
        <f>'23.05.19'!P76+#REF!</f>
        <v>#REF!</v>
      </c>
      <c r="Q78" s="70" t="s">
        <v>126</v>
      </c>
    </row>
    <row r="79" spans="1:19" s="1" customFormat="1" ht="25.5" x14ac:dyDescent="0.2">
      <c r="A79" s="67">
        <v>813012</v>
      </c>
      <c r="B79" s="68">
        <v>3012</v>
      </c>
      <c r="C79" s="68">
        <v>1060</v>
      </c>
      <c r="D79" s="89" t="s">
        <v>57</v>
      </c>
      <c r="E79" s="75" t="e">
        <f>'23.05.19'!E77+#REF!</f>
        <v>#REF!</v>
      </c>
      <c r="F79" s="75" t="e">
        <f>'23.05.19'!F77+#REF!</f>
        <v>#REF!</v>
      </c>
      <c r="G79" s="75" t="e">
        <f>'23.05.19'!G77+#REF!</f>
        <v>#REF!</v>
      </c>
      <c r="H79" s="75" t="e">
        <f>'23.05.19'!H77+#REF!</f>
        <v>#REF!</v>
      </c>
      <c r="I79" s="75" t="e">
        <f>'23.05.19'!I77+#REF!</f>
        <v>#REF!</v>
      </c>
      <c r="J79" s="75" t="e">
        <f>'23.05.19'!J77+#REF!</f>
        <v>#REF!</v>
      </c>
      <c r="K79" s="75" t="e">
        <f>'23.05.19'!K77+#REF!</f>
        <v>#REF!</v>
      </c>
      <c r="L79" s="75" t="e">
        <f>'23.05.19'!L77+#REF!</f>
        <v>#REF!</v>
      </c>
      <c r="M79" s="75" t="e">
        <f>'23.05.19'!M77+#REF!</f>
        <v>#REF!</v>
      </c>
      <c r="N79" s="75" t="e">
        <f>'23.05.19'!N77+#REF!</f>
        <v>#REF!</v>
      </c>
      <c r="O79" s="75" t="e">
        <f>'23.05.19'!O77+#REF!</f>
        <v>#REF!</v>
      </c>
      <c r="P79" s="81" t="e">
        <f>'23.05.19'!P77+#REF!</f>
        <v>#REF!</v>
      </c>
      <c r="Q79" s="70" t="s">
        <v>126</v>
      </c>
    </row>
    <row r="80" spans="1:19" s="1" customFormat="1" ht="102" x14ac:dyDescent="0.2">
      <c r="A80" s="67"/>
      <c r="B80" s="68"/>
      <c r="C80" s="68"/>
      <c r="D80" s="89" t="s">
        <v>56</v>
      </c>
      <c r="E80" s="75" t="e">
        <f>'23.05.19'!E78+#REF!</f>
        <v>#REF!</v>
      </c>
      <c r="F80" s="75" t="e">
        <f>'23.05.19'!F78+#REF!</f>
        <v>#REF!</v>
      </c>
      <c r="G80" s="75" t="e">
        <f>'23.05.19'!G78+#REF!</f>
        <v>#REF!</v>
      </c>
      <c r="H80" s="75" t="e">
        <f>'23.05.19'!H78+#REF!</f>
        <v>#REF!</v>
      </c>
      <c r="I80" s="75" t="e">
        <f>'23.05.19'!I78+#REF!</f>
        <v>#REF!</v>
      </c>
      <c r="J80" s="75" t="e">
        <f>'23.05.19'!J78+#REF!</f>
        <v>#REF!</v>
      </c>
      <c r="K80" s="75" t="e">
        <f>'23.05.19'!K78+#REF!</f>
        <v>#REF!</v>
      </c>
      <c r="L80" s="75" t="e">
        <f>'23.05.19'!L78+#REF!</f>
        <v>#REF!</v>
      </c>
      <c r="M80" s="75" t="e">
        <f>'23.05.19'!M78+#REF!</f>
        <v>#REF!</v>
      </c>
      <c r="N80" s="75" t="e">
        <f>'23.05.19'!N78+#REF!</f>
        <v>#REF!</v>
      </c>
      <c r="O80" s="75" t="e">
        <f>'23.05.19'!O78+#REF!</f>
        <v>#REF!</v>
      </c>
      <c r="P80" s="81" t="e">
        <f>'23.05.19'!P78+#REF!</f>
        <v>#REF!</v>
      </c>
      <c r="Q80" s="70" t="s">
        <v>126</v>
      </c>
    </row>
    <row r="81" spans="1:17" s="1" customFormat="1" ht="38.25" x14ac:dyDescent="0.2">
      <c r="A81" s="67" t="s">
        <v>150</v>
      </c>
      <c r="B81" s="68">
        <v>3021</v>
      </c>
      <c r="C81" s="68">
        <v>1030</v>
      </c>
      <c r="D81" s="89" t="s">
        <v>58</v>
      </c>
      <c r="E81" s="75" t="e">
        <f>'23.05.19'!E79+#REF!</f>
        <v>#REF!</v>
      </c>
      <c r="F81" s="75" t="e">
        <f>'23.05.19'!F79+#REF!</f>
        <v>#REF!</v>
      </c>
      <c r="G81" s="75" t="e">
        <f>'23.05.19'!G79+#REF!</f>
        <v>#REF!</v>
      </c>
      <c r="H81" s="75" t="e">
        <f>'23.05.19'!H79+#REF!</f>
        <v>#REF!</v>
      </c>
      <c r="I81" s="75" t="e">
        <f>'23.05.19'!I79+#REF!</f>
        <v>#REF!</v>
      </c>
      <c r="J81" s="75" t="e">
        <f>'23.05.19'!J79+#REF!</f>
        <v>#REF!</v>
      </c>
      <c r="K81" s="75" t="e">
        <f>'23.05.19'!K79+#REF!</f>
        <v>#REF!</v>
      </c>
      <c r="L81" s="75" t="e">
        <f>'23.05.19'!L79+#REF!</f>
        <v>#REF!</v>
      </c>
      <c r="M81" s="75" t="e">
        <f>'23.05.19'!M79+#REF!</f>
        <v>#REF!</v>
      </c>
      <c r="N81" s="75" t="e">
        <f>'23.05.19'!N79+#REF!</f>
        <v>#REF!</v>
      </c>
      <c r="O81" s="75" t="e">
        <f>'23.05.19'!O79+#REF!</f>
        <v>#REF!</v>
      </c>
      <c r="P81" s="81" t="e">
        <f>'23.05.19'!P79+#REF!</f>
        <v>#REF!</v>
      </c>
      <c r="Q81" s="70"/>
    </row>
    <row r="82" spans="1:17" s="1" customFormat="1" ht="51" x14ac:dyDescent="0.2">
      <c r="A82" s="67"/>
      <c r="B82" s="68"/>
      <c r="C82" s="68"/>
      <c r="D82" s="89" t="s">
        <v>59</v>
      </c>
      <c r="E82" s="75" t="e">
        <f>'23.05.19'!E80+#REF!</f>
        <v>#REF!</v>
      </c>
      <c r="F82" s="75" t="e">
        <f>'23.05.19'!F80+#REF!</f>
        <v>#REF!</v>
      </c>
      <c r="G82" s="75" t="e">
        <f>'23.05.19'!G80+#REF!</f>
        <v>#REF!</v>
      </c>
      <c r="H82" s="75" t="e">
        <f>'23.05.19'!H80+#REF!</f>
        <v>#REF!</v>
      </c>
      <c r="I82" s="75" t="e">
        <f>'23.05.19'!I80+#REF!</f>
        <v>#REF!</v>
      </c>
      <c r="J82" s="75" t="e">
        <f>'23.05.19'!J80+#REF!</f>
        <v>#REF!</v>
      </c>
      <c r="K82" s="75" t="e">
        <f>'23.05.19'!K80+#REF!</f>
        <v>#REF!</v>
      </c>
      <c r="L82" s="75" t="e">
        <f>'23.05.19'!L80+#REF!</f>
        <v>#REF!</v>
      </c>
      <c r="M82" s="75" t="e">
        <f>'23.05.19'!M80+#REF!</f>
        <v>#REF!</v>
      </c>
      <c r="N82" s="75" t="e">
        <f>'23.05.19'!N80+#REF!</f>
        <v>#REF!</v>
      </c>
      <c r="O82" s="75" t="e">
        <f>'23.05.19'!O80+#REF!</f>
        <v>#REF!</v>
      </c>
      <c r="P82" s="81" t="e">
        <f>'23.05.19'!P80+#REF!</f>
        <v>#REF!</v>
      </c>
      <c r="Q82" s="70"/>
    </row>
    <row r="83" spans="1:17" s="1" customFormat="1" ht="38.25" x14ac:dyDescent="0.2">
      <c r="A83" s="67" t="s">
        <v>151</v>
      </c>
      <c r="B83" s="68">
        <v>3022</v>
      </c>
      <c r="C83" s="68">
        <v>1060</v>
      </c>
      <c r="D83" s="89" t="s">
        <v>60</v>
      </c>
      <c r="E83" s="75" t="e">
        <f>'23.05.19'!E81+#REF!</f>
        <v>#REF!</v>
      </c>
      <c r="F83" s="75" t="e">
        <f>'23.05.19'!F81+#REF!</f>
        <v>#REF!</v>
      </c>
      <c r="G83" s="75" t="e">
        <f>'23.05.19'!G81+#REF!</f>
        <v>#REF!</v>
      </c>
      <c r="H83" s="75" t="e">
        <f>'23.05.19'!H81+#REF!</f>
        <v>#REF!</v>
      </c>
      <c r="I83" s="75" t="e">
        <f>'23.05.19'!I81+#REF!</f>
        <v>#REF!</v>
      </c>
      <c r="J83" s="75" t="e">
        <f>'23.05.19'!J81+#REF!</f>
        <v>#REF!</v>
      </c>
      <c r="K83" s="75" t="e">
        <f>'23.05.19'!K81+#REF!</f>
        <v>#REF!</v>
      </c>
      <c r="L83" s="75" t="e">
        <f>'23.05.19'!L81+#REF!</f>
        <v>#REF!</v>
      </c>
      <c r="M83" s="75" t="e">
        <f>'23.05.19'!M81+#REF!</f>
        <v>#REF!</v>
      </c>
      <c r="N83" s="75" t="e">
        <f>'23.05.19'!N81+#REF!</f>
        <v>#REF!</v>
      </c>
      <c r="O83" s="75" t="e">
        <f>'23.05.19'!O81+#REF!</f>
        <v>#REF!</v>
      </c>
      <c r="P83" s="81" t="e">
        <f>'23.05.19'!P81+#REF!</f>
        <v>#REF!</v>
      </c>
      <c r="Q83" s="70"/>
    </row>
    <row r="84" spans="1:17" s="1" customFormat="1" ht="51" x14ac:dyDescent="0.2">
      <c r="A84" s="67"/>
      <c r="B84" s="68"/>
      <c r="C84" s="68"/>
      <c r="D84" s="89" t="s">
        <v>59</v>
      </c>
      <c r="E84" s="75" t="e">
        <f>'23.05.19'!E82+#REF!</f>
        <v>#REF!</v>
      </c>
      <c r="F84" s="75" t="e">
        <f>'23.05.19'!F82+#REF!</f>
        <v>#REF!</v>
      </c>
      <c r="G84" s="75" t="e">
        <f>'23.05.19'!G82+#REF!</f>
        <v>#REF!</v>
      </c>
      <c r="H84" s="75" t="e">
        <f>'23.05.19'!H82+#REF!</f>
        <v>#REF!</v>
      </c>
      <c r="I84" s="75" t="e">
        <f>'23.05.19'!I82+#REF!</f>
        <v>#REF!</v>
      </c>
      <c r="J84" s="75" t="e">
        <f>'23.05.19'!J82+#REF!</f>
        <v>#REF!</v>
      </c>
      <c r="K84" s="75" t="e">
        <f>'23.05.19'!K82+#REF!</f>
        <v>#REF!</v>
      </c>
      <c r="L84" s="75" t="e">
        <f>'23.05.19'!L82+#REF!</f>
        <v>#REF!</v>
      </c>
      <c r="M84" s="75" t="e">
        <f>'23.05.19'!M82+#REF!</f>
        <v>#REF!</v>
      </c>
      <c r="N84" s="75" t="e">
        <f>'23.05.19'!N82+#REF!</f>
        <v>#REF!</v>
      </c>
      <c r="O84" s="75" t="e">
        <f>'23.05.19'!O82+#REF!</f>
        <v>#REF!</v>
      </c>
      <c r="P84" s="81" t="e">
        <f>'23.05.19'!P82+#REF!</f>
        <v>#REF!</v>
      </c>
      <c r="Q84" s="70"/>
    </row>
    <row r="85" spans="1:17" s="1" customFormat="1" ht="25.5" x14ac:dyDescent="0.2">
      <c r="A85" s="67" t="s">
        <v>152</v>
      </c>
      <c r="B85" s="68">
        <v>3031</v>
      </c>
      <c r="C85" s="68">
        <v>1030</v>
      </c>
      <c r="D85" s="89" t="s">
        <v>61</v>
      </c>
      <c r="E85" s="75" t="e">
        <f>'23.05.19'!E83+#REF!</f>
        <v>#REF!</v>
      </c>
      <c r="F85" s="75" t="e">
        <f>'23.05.19'!F83+#REF!</f>
        <v>#REF!</v>
      </c>
      <c r="G85" s="75" t="e">
        <f>'23.05.19'!G83+#REF!</f>
        <v>#REF!</v>
      </c>
      <c r="H85" s="75" t="e">
        <f>'23.05.19'!H83+#REF!</f>
        <v>#REF!</v>
      </c>
      <c r="I85" s="75" t="e">
        <f>'23.05.19'!I83+#REF!</f>
        <v>#REF!</v>
      </c>
      <c r="J85" s="75" t="e">
        <f>'23.05.19'!J83+#REF!</f>
        <v>#REF!</v>
      </c>
      <c r="K85" s="75" t="e">
        <f>'23.05.19'!K83+#REF!</f>
        <v>#REF!</v>
      </c>
      <c r="L85" s="75" t="e">
        <f>'23.05.19'!L83+#REF!</f>
        <v>#REF!</v>
      </c>
      <c r="M85" s="75" t="e">
        <f>'23.05.19'!M83+#REF!</f>
        <v>#REF!</v>
      </c>
      <c r="N85" s="75" t="e">
        <f>'23.05.19'!N83+#REF!</f>
        <v>#REF!</v>
      </c>
      <c r="O85" s="75" t="e">
        <f>'23.05.19'!O83+#REF!</f>
        <v>#REF!</v>
      </c>
      <c r="P85" s="81" t="e">
        <f>'23.05.19'!P83+#REF!</f>
        <v>#REF!</v>
      </c>
      <c r="Q85" s="70"/>
    </row>
    <row r="86" spans="1:17" s="13" customFormat="1" ht="25.5" x14ac:dyDescent="0.2">
      <c r="A86" s="67" t="s">
        <v>153</v>
      </c>
      <c r="B86" s="68">
        <v>3032</v>
      </c>
      <c r="C86" s="68">
        <v>1070</v>
      </c>
      <c r="D86" s="89" t="s">
        <v>154</v>
      </c>
      <c r="E86" s="75" t="e">
        <f>'23.05.19'!E84+#REF!</f>
        <v>#REF!</v>
      </c>
      <c r="F86" s="75" t="e">
        <f>'23.05.19'!F84+#REF!</f>
        <v>#REF!</v>
      </c>
      <c r="G86" s="75" t="e">
        <f>'23.05.19'!G84+#REF!</f>
        <v>#REF!</v>
      </c>
      <c r="H86" s="75" t="e">
        <f>'23.05.19'!H84+#REF!</f>
        <v>#REF!</v>
      </c>
      <c r="I86" s="75" t="e">
        <f>'23.05.19'!I84+#REF!</f>
        <v>#REF!</v>
      </c>
      <c r="J86" s="75" t="e">
        <f>'23.05.19'!J84+#REF!</f>
        <v>#REF!</v>
      </c>
      <c r="K86" s="75" t="e">
        <f>'23.05.19'!K84+#REF!</f>
        <v>#REF!</v>
      </c>
      <c r="L86" s="75" t="e">
        <f>'23.05.19'!L84+#REF!</f>
        <v>#REF!</v>
      </c>
      <c r="M86" s="75" t="e">
        <f>'23.05.19'!M84+#REF!</f>
        <v>#REF!</v>
      </c>
      <c r="N86" s="75" t="e">
        <f>'23.05.19'!N84+#REF!</f>
        <v>#REF!</v>
      </c>
      <c r="O86" s="75" t="e">
        <f>'23.05.19'!O84+#REF!</f>
        <v>#REF!</v>
      </c>
      <c r="P86" s="81" t="e">
        <f>'23.05.19'!P84+#REF!</f>
        <v>#REF!</v>
      </c>
      <c r="Q86" s="70"/>
    </row>
    <row r="87" spans="1:17" s="22" customFormat="1" ht="25.5" x14ac:dyDescent="0.2">
      <c r="A87" s="67" t="s">
        <v>155</v>
      </c>
      <c r="B87" s="68">
        <v>3033</v>
      </c>
      <c r="C87" s="68">
        <v>1070</v>
      </c>
      <c r="D87" s="89" t="s">
        <v>62</v>
      </c>
      <c r="E87" s="75" t="e">
        <f>'23.05.19'!E85+#REF!</f>
        <v>#REF!</v>
      </c>
      <c r="F87" s="75" t="e">
        <f>'23.05.19'!F85+#REF!</f>
        <v>#REF!</v>
      </c>
      <c r="G87" s="75" t="e">
        <f>'23.05.19'!G85+#REF!</f>
        <v>#REF!</v>
      </c>
      <c r="H87" s="75" t="e">
        <f>'23.05.19'!H85+#REF!</f>
        <v>#REF!</v>
      </c>
      <c r="I87" s="75" t="e">
        <f>'23.05.19'!I85+#REF!</f>
        <v>#REF!</v>
      </c>
      <c r="J87" s="75" t="e">
        <f>'23.05.19'!J85+#REF!</f>
        <v>#REF!</v>
      </c>
      <c r="K87" s="75" t="e">
        <f>'23.05.19'!K85+#REF!</f>
        <v>#REF!</v>
      </c>
      <c r="L87" s="75" t="e">
        <f>'23.05.19'!L85+#REF!</f>
        <v>#REF!</v>
      </c>
      <c r="M87" s="75" t="e">
        <f>'23.05.19'!M85+#REF!</f>
        <v>#REF!</v>
      </c>
      <c r="N87" s="75" t="e">
        <f>'23.05.19'!N85+#REF!</f>
        <v>#REF!</v>
      </c>
      <c r="O87" s="75" t="e">
        <f>'23.05.19'!O85+#REF!</f>
        <v>#REF!</v>
      </c>
      <c r="P87" s="81" t="e">
        <f>'23.05.19'!P85+#REF!</f>
        <v>#REF!</v>
      </c>
      <c r="Q87" s="70"/>
    </row>
    <row r="88" spans="1:17" s="1" customFormat="1" ht="25.5" x14ac:dyDescent="0.2">
      <c r="A88" s="67" t="s">
        <v>156</v>
      </c>
      <c r="B88" s="68">
        <v>3035</v>
      </c>
      <c r="C88" s="68">
        <v>1070</v>
      </c>
      <c r="D88" s="89" t="s">
        <v>63</v>
      </c>
      <c r="E88" s="75" t="e">
        <f>'23.05.19'!E86+#REF!</f>
        <v>#REF!</v>
      </c>
      <c r="F88" s="75" t="e">
        <f>'23.05.19'!F86+#REF!</f>
        <v>#REF!</v>
      </c>
      <c r="G88" s="75" t="e">
        <f>'23.05.19'!G86+#REF!</f>
        <v>#REF!</v>
      </c>
      <c r="H88" s="75" t="e">
        <f>'23.05.19'!H86+#REF!</f>
        <v>#REF!</v>
      </c>
      <c r="I88" s="75" t="e">
        <f>'23.05.19'!I86+#REF!</f>
        <v>#REF!</v>
      </c>
      <c r="J88" s="75" t="e">
        <f>'23.05.19'!J86+#REF!</f>
        <v>#REF!</v>
      </c>
      <c r="K88" s="75" t="e">
        <f>'23.05.19'!K86+#REF!</f>
        <v>#REF!</v>
      </c>
      <c r="L88" s="75" t="e">
        <f>'23.05.19'!L86+#REF!</f>
        <v>#REF!</v>
      </c>
      <c r="M88" s="75" t="e">
        <f>'23.05.19'!M86+#REF!</f>
        <v>#REF!</v>
      </c>
      <c r="N88" s="75" t="e">
        <f>'23.05.19'!N86+#REF!</f>
        <v>#REF!</v>
      </c>
      <c r="O88" s="75" t="e">
        <f>'23.05.19'!O86+#REF!</f>
        <v>#REF!</v>
      </c>
      <c r="P88" s="81" t="e">
        <f>'23.05.19'!P86+#REF!</f>
        <v>#REF!</v>
      </c>
      <c r="Q88" s="70"/>
    </row>
    <row r="89" spans="1:17" s="1" customFormat="1" x14ac:dyDescent="0.2">
      <c r="A89" s="67" t="s">
        <v>157</v>
      </c>
      <c r="B89" s="68">
        <v>3041</v>
      </c>
      <c r="C89" s="68">
        <v>1040</v>
      </c>
      <c r="D89" s="89" t="s">
        <v>64</v>
      </c>
      <c r="E89" s="75" t="e">
        <f>'23.05.19'!E87+#REF!</f>
        <v>#REF!</v>
      </c>
      <c r="F89" s="75" t="e">
        <f>'23.05.19'!F87+#REF!</f>
        <v>#REF!</v>
      </c>
      <c r="G89" s="75" t="e">
        <f>'23.05.19'!G87+#REF!</f>
        <v>#REF!</v>
      </c>
      <c r="H89" s="75" t="e">
        <f>'23.05.19'!H87+#REF!</f>
        <v>#REF!</v>
      </c>
      <c r="I89" s="75" t="e">
        <f>'23.05.19'!I87+#REF!</f>
        <v>#REF!</v>
      </c>
      <c r="J89" s="75" t="e">
        <f>'23.05.19'!J87+#REF!</f>
        <v>#REF!</v>
      </c>
      <c r="K89" s="75" t="e">
        <f>'23.05.19'!K87+#REF!</f>
        <v>#REF!</v>
      </c>
      <c r="L89" s="75" t="e">
        <f>'23.05.19'!L87+#REF!</f>
        <v>#REF!</v>
      </c>
      <c r="M89" s="75" t="e">
        <f>'23.05.19'!M87+#REF!</f>
        <v>#REF!</v>
      </c>
      <c r="N89" s="75" t="e">
        <f>'23.05.19'!N87+#REF!</f>
        <v>#REF!</v>
      </c>
      <c r="O89" s="75" t="e">
        <f>'23.05.19'!O87+#REF!</f>
        <v>#REF!</v>
      </c>
      <c r="P89" s="81" t="e">
        <f>'23.05.19'!P87+#REF!</f>
        <v>#REF!</v>
      </c>
      <c r="Q89" s="70"/>
    </row>
    <row r="90" spans="1:17" s="1" customFormat="1" ht="153" x14ac:dyDescent="0.2">
      <c r="A90" s="67"/>
      <c r="B90" s="68"/>
      <c r="C90" s="68"/>
      <c r="D90" s="89" t="s">
        <v>65</v>
      </c>
      <c r="E90" s="75" t="e">
        <f>'23.05.19'!E88+#REF!</f>
        <v>#REF!</v>
      </c>
      <c r="F90" s="75" t="e">
        <f>'23.05.19'!F88+#REF!</f>
        <v>#REF!</v>
      </c>
      <c r="G90" s="75" t="e">
        <f>'23.05.19'!G88+#REF!</f>
        <v>#REF!</v>
      </c>
      <c r="H90" s="75" t="e">
        <f>'23.05.19'!H88+#REF!</f>
        <v>#REF!</v>
      </c>
      <c r="I90" s="75" t="e">
        <f>'23.05.19'!I88+#REF!</f>
        <v>#REF!</v>
      </c>
      <c r="J90" s="75" t="e">
        <f>'23.05.19'!J88+#REF!</f>
        <v>#REF!</v>
      </c>
      <c r="K90" s="75" t="e">
        <f>'23.05.19'!K88+#REF!</f>
        <v>#REF!</v>
      </c>
      <c r="L90" s="75" t="e">
        <f>'23.05.19'!L88+#REF!</f>
        <v>#REF!</v>
      </c>
      <c r="M90" s="75" t="e">
        <f>'23.05.19'!M88+#REF!</f>
        <v>#REF!</v>
      </c>
      <c r="N90" s="75" t="e">
        <f>'23.05.19'!N88+#REF!</f>
        <v>#REF!</v>
      </c>
      <c r="O90" s="75" t="e">
        <f>'23.05.19'!O88+#REF!</f>
        <v>#REF!</v>
      </c>
      <c r="P90" s="81" t="e">
        <f>'23.05.19'!P88+#REF!</f>
        <v>#REF!</v>
      </c>
      <c r="Q90" s="70"/>
    </row>
    <row r="91" spans="1:17" s="1" customFormat="1" x14ac:dyDescent="0.2">
      <c r="A91" s="67" t="s">
        <v>158</v>
      </c>
      <c r="B91" s="68">
        <v>3042</v>
      </c>
      <c r="C91" s="68">
        <v>1040</v>
      </c>
      <c r="D91" s="89" t="s">
        <v>66</v>
      </c>
      <c r="E91" s="75" t="e">
        <f>'23.05.19'!E89+#REF!</f>
        <v>#REF!</v>
      </c>
      <c r="F91" s="75" t="e">
        <f>'23.05.19'!F89+#REF!</f>
        <v>#REF!</v>
      </c>
      <c r="G91" s="75" t="e">
        <f>'23.05.19'!G89+#REF!</f>
        <v>#REF!</v>
      </c>
      <c r="H91" s="75" t="e">
        <f>'23.05.19'!H89+#REF!</f>
        <v>#REF!</v>
      </c>
      <c r="I91" s="75" t="e">
        <f>'23.05.19'!I89+#REF!</f>
        <v>#REF!</v>
      </c>
      <c r="J91" s="75" t="e">
        <f>'23.05.19'!J89+#REF!</f>
        <v>#REF!</v>
      </c>
      <c r="K91" s="75" t="e">
        <f>'23.05.19'!K89+#REF!</f>
        <v>#REF!</v>
      </c>
      <c r="L91" s="75" t="e">
        <f>'23.05.19'!L89+#REF!</f>
        <v>#REF!</v>
      </c>
      <c r="M91" s="75" t="e">
        <f>'23.05.19'!M89+#REF!</f>
        <v>#REF!</v>
      </c>
      <c r="N91" s="75" t="e">
        <f>'23.05.19'!N89+#REF!</f>
        <v>#REF!</v>
      </c>
      <c r="O91" s="75" t="e">
        <f>'23.05.19'!O89+#REF!</f>
        <v>#REF!</v>
      </c>
      <c r="P91" s="81" t="e">
        <f>'23.05.19'!P89+#REF!</f>
        <v>#REF!</v>
      </c>
      <c r="Q91" s="70"/>
    </row>
    <row r="92" spans="1:17" s="1" customFormat="1" ht="153" x14ac:dyDescent="0.2">
      <c r="A92" s="67"/>
      <c r="B92" s="68"/>
      <c r="C92" s="68"/>
      <c r="D92" s="89" t="s">
        <v>65</v>
      </c>
      <c r="E92" s="75" t="e">
        <f>'23.05.19'!E90+#REF!</f>
        <v>#REF!</v>
      </c>
      <c r="F92" s="75" t="e">
        <f>'23.05.19'!F90+#REF!</f>
        <v>#REF!</v>
      </c>
      <c r="G92" s="75" t="e">
        <f>'23.05.19'!G90+#REF!</f>
        <v>#REF!</v>
      </c>
      <c r="H92" s="75" t="e">
        <f>'23.05.19'!H90+#REF!</f>
        <v>#REF!</v>
      </c>
      <c r="I92" s="75" t="e">
        <f>'23.05.19'!I90+#REF!</f>
        <v>#REF!</v>
      </c>
      <c r="J92" s="75" t="e">
        <f>'23.05.19'!J90+#REF!</f>
        <v>#REF!</v>
      </c>
      <c r="K92" s="75" t="e">
        <f>'23.05.19'!K90+#REF!</f>
        <v>#REF!</v>
      </c>
      <c r="L92" s="75" t="e">
        <f>'23.05.19'!L90+#REF!</f>
        <v>#REF!</v>
      </c>
      <c r="M92" s="75" t="e">
        <f>'23.05.19'!M90+#REF!</f>
        <v>#REF!</v>
      </c>
      <c r="N92" s="75" t="e">
        <f>'23.05.19'!N90+#REF!</f>
        <v>#REF!</v>
      </c>
      <c r="O92" s="75" t="e">
        <f>'23.05.19'!O90+#REF!</f>
        <v>#REF!</v>
      </c>
      <c r="P92" s="81" t="e">
        <f>'23.05.19'!P90+#REF!</f>
        <v>#REF!</v>
      </c>
      <c r="Q92" s="70"/>
    </row>
    <row r="93" spans="1:17" s="1" customFormat="1" x14ac:dyDescent="0.2">
      <c r="A93" s="67" t="s">
        <v>159</v>
      </c>
      <c r="B93" s="68">
        <v>3043</v>
      </c>
      <c r="C93" s="68">
        <v>1040</v>
      </c>
      <c r="D93" s="89" t="s">
        <v>67</v>
      </c>
      <c r="E93" s="75" t="e">
        <f>'23.05.19'!E91+#REF!</f>
        <v>#REF!</v>
      </c>
      <c r="F93" s="75" t="e">
        <f>'23.05.19'!F91+#REF!</f>
        <v>#REF!</v>
      </c>
      <c r="G93" s="75" t="e">
        <f>'23.05.19'!G91+#REF!</f>
        <v>#REF!</v>
      </c>
      <c r="H93" s="75" t="e">
        <f>'23.05.19'!H91+#REF!</f>
        <v>#REF!</v>
      </c>
      <c r="I93" s="75" t="e">
        <f>'23.05.19'!I91+#REF!</f>
        <v>#REF!</v>
      </c>
      <c r="J93" s="75" t="e">
        <f>'23.05.19'!J91+#REF!</f>
        <v>#REF!</v>
      </c>
      <c r="K93" s="75" t="e">
        <f>'23.05.19'!K91+#REF!</f>
        <v>#REF!</v>
      </c>
      <c r="L93" s="75" t="e">
        <f>'23.05.19'!L91+#REF!</f>
        <v>#REF!</v>
      </c>
      <c r="M93" s="75" t="e">
        <f>'23.05.19'!M91+#REF!</f>
        <v>#REF!</v>
      </c>
      <c r="N93" s="75" t="e">
        <f>'23.05.19'!N91+#REF!</f>
        <v>#REF!</v>
      </c>
      <c r="O93" s="75" t="e">
        <f>'23.05.19'!O91+#REF!</f>
        <v>#REF!</v>
      </c>
      <c r="P93" s="81" t="e">
        <f>'23.05.19'!P91+#REF!</f>
        <v>#REF!</v>
      </c>
      <c r="Q93" s="70"/>
    </row>
    <row r="94" spans="1:17" s="1" customFormat="1" ht="153" x14ac:dyDescent="0.2">
      <c r="A94" s="67"/>
      <c r="B94" s="68"/>
      <c r="C94" s="68"/>
      <c r="D94" s="89" t="s">
        <v>65</v>
      </c>
      <c r="E94" s="75" t="e">
        <f>'23.05.19'!E92+#REF!</f>
        <v>#REF!</v>
      </c>
      <c r="F94" s="75" t="e">
        <f>'23.05.19'!F92+#REF!</f>
        <v>#REF!</v>
      </c>
      <c r="G94" s="75" t="e">
        <f>'23.05.19'!G92+#REF!</f>
        <v>#REF!</v>
      </c>
      <c r="H94" s="75" t="e">
        <f>'23.05.19'!H92+#REF!</f>
        <v>#REF!</v>
      </c>
      <c r="I94" s="75" t="e">
        <f>'23.05.19'!I92+#REF!</f>
        <v>#REF!</v>
      </c>
      <c r="J94" s="75" t="e">
        <f>'23.05.19'!J92+#REF!</f>
        <v>#REF!</v>
      </c>
      <c r="K94" s="75" t="e">
        <f>'23.05.19'!K92+#REF!</f>
        <v>#REF!</v>
      </c>
      <c r="L94" s="75" t="e">
        <f>'23.05.19'!L92+#REF!</f>
        <v>#REF!</v>
      </c>
      <c r="M94" s="75" t="e">
        <f>'23.05.19'!M92+#REF!</f>
        <v>#REF!</v>
      </c>
      <c r="N94" s="75" t="e">
        <f>'23.05.19'!N92+#REF!</f>
        <v>#REF!</v>
      </c>
      <c r="O94" s="75" t="e">
        <f>'23.05.19'!O92+#REF!</f>
        <v>#REF!</v>
      </c>
      <c r="P94" s="81" t="e">
        <f>'23.05.19'!P92+#REF!</f>
        <v>#REF!</v>
      </c>
      <c r="Q94" s="70"/>
    </row>
    <row r="95" spans="1:17" s="1" customFormat="1" ht="25.5" x14ac:dyDescent="0.2">
      <c r="A95" s="67" t="s">
        <v>160</v>
      </c>
      <c r="B95" s="68">
        <v>3044</v>
      </c>
      <c r="C95" s="68">
        <v>1040</v>
      </c>
      <c r="D95" s="89" t="s">
        <v>68</v>
      </c>
      <c r="E95" s="75" t="e">
        <f>'23.05.19'!E93+#REF!</f>
        <v>#REF!</v>
      </c>
      <c r="F95" s="75" t="e">
        <f>'23.05.19'!F93+#REF!</f>
        <v>#REF!</v>
      </c>
      <c r="G95" s="75" t="e">
        <f>'23.05.19'!G93+#REF!</f>
        <v>#REF!</v>
      </c>
      <c r="H95" s="75" t="e">
        <f>'23.05.19'!H93+#REF!</f>
        <v>#REF!</v>
      </c>
      <c r="I95" s="75" t="e">
        <f>'23.05.19'!I93+#REF!</f>
        <v>#REF!</v>
      </c>
      <c r="J95" s="75" t="e">
        <f>'23.05.19'!J93+#REF!</f>
        <v>#REF!</v>
      </c>
      <c r="K95" s="75" t="e">
        <f>'23.05.19'!K93+#REF!</f>
        <v>#REF!</v>
      </c>
      <c r="L95" s="75" t="e">
        <f>'23.05.19'!L93+#REF!</f>
        <v>#REF!</v>
      </c>
      <c r="M95" s="75" t="e">
        <f>'23.05.19'!M93+#REF!</f>
        <v>#REF!</v>
      </c>
      <c r="N95" s="75" t="e">
        <f>'23.05.19'!N93+#REF!</f>
        <v>#REF!</v>
      </c>
      <c r="O95" s="75" t="e">
        <f>'23.05.19'!O93+#REF!</f>
        <v>#REF!</v>
      </c>
      <c r="P95" s="81" t="e">
        <f>'23.05.19'!P93+#REF!</f>
        <v>#REF!</v>
      </c>
      <c r="Q95" s="70"/>
    </row>
    <row r="96" spans="1:17" s="1" customFormat="1" ht="153" x14ac:dyDescent="0.2">
      <c r="A96" s="67"/>
      <c r="B96" s="68"/>
      <c r="C96" s="68"/>
      <c r="D96" s="89" t="s">
        <v>65</v>
      </c>
      <c r="E96" s="75" t="e">
        <f>'23.05.19'!E94+#REF!</f>
        <v>#REF!</v>
      </c>
      <c r="F96" s="75" t="e">
        <f>'23.05.19'!F94+#REF!</f>
        <v>#REF!</v>
      </c>
      <c r="G96" s="75" t="e">
        <f>'23.05.19'!G94+#REF!</f>
        <v>#REF!</v>
      </c>
      <c r="H96" s="75" t="e">
        <f>'23.05.19'!H94+#REF!</f>
        <v>#REF!</v>
      </c>
      <c r="I96" s="75" t="e">
        <f>'23.05.19'!I94+#REF!</f>
        <v>#REF!</v>
      </c>
      <c r="J96" s="75" t="e">
        <f>'23.05.19'!J94+#REF!</f>
        <v>#REF!</v>
      </c>
      <c r="K96" s="75" t="e">
        <f>'23.05.19'!K94+#REF!</f>
        <v>#REF!</v>
      </c>
      <c r="L96" s="75" t="e">
        <f>'23.05.19'!L94+#REF!</f>
        <v>#REF!</v>
      </c>
      <c r="M96" s="75" t="e">
        <f>'23.05.19'!M94+#REF!</f>
        <v>#REF!</v>
      </c>
      <c r="N96" s="75" t="e">
        <f>'23.05.19'!N94+#REF!</f>
        <v>#REF!</v>
      </c>
      <c r="O96" s="75" t="e">
        <f>'23.05.19'!O94+#REF!</f>
        <v>#REF!</v>
      </c>
      <c r="P96" s="81" t="e">
        <f>'23.05.19'!P94+#REF!</f>
        <v>#REF!</v>
      </c>
      <c r="Q96" s="70"/>
    </row>
    <row r="97" spans="1:17" s="1" customFormat="1" x14ac:dyDescent="0.2">
      <c r="A97" s="67">
        <v>813045</v>
      </c>
      <c r="B97" s="68">
        <v>3045</v>
      </c>
      <c r="C97" s="68">
        <v>1040</v>
      </c>
      <c r="D97" s="89" t="s">
        <v>69</v>
      </c>
      <c r="E97" s="75" t="e">
        <f>'23.05.19'!E95+#REF!</f>
        <v>#REF!</v>
      </c>
      <c r="F97" s="75" t="e">
        <f>'23.05.19'!F95+#REF!</f>
        <v>#REF!</v>
      </c>
      <c r="G97" s="75" t="e">
        <f>'23.05.19'!G95+#REF!</f>
        <v>#REF!</v>
      </c>
      <c r="H97" s="75" t="e">
        <f>'23.05.19'!H95+#REF!</f>
        <v>#REF!</v>
      </c>
      <c r="I97" s="75" t="e">
        <f>'23.05.19'!I95+#REF!</f>
        <v>#REF!</v>
      </c>
      <c r="J97" s="75" t="e">
        <f>'23.05.19'!J95+#REF!</f>
        <v>#REF!</v>
      </c>
      <c r="K97" s="75" t="e">
        <f>'23.05.19'!K95+#REF!</f>
        <v>#REF!</v>
      </c>
      <c r="L97" s="75" t="e">
        <f>'23.05.19'!L95+#REF!</f>
        <v>#REF!</v>
      </c>
      <c r="M97" s="75" t="e">
        <f>'23.05.19'!M95+#REF!</f>
        <v>#REF!</v>
      </c>
      <c r="N97" s="75" t="e">
        <f>'23.05.19'!N95+#REF!</f>
        <v>#REF!</v>
      </c>
      <c r="O97" s="75" t="e">
        <f>'23.05.19'!O95+#REF!</f>
        <v>#REF!</v>
      </c>
      <c r="P97" s="81" t="e">
        <f>'23.05.19'!P95+#REF!</f>
        <v>#REF!</v>
      </c>
      <c r="Q97" s="70"/>
    </row>
    <row r="98" spans="1:17" s="1" customFormat="1" ht="153" x14ac:dyDescent="0.2">
      <c r="A98" s="67"/>
      <c r="B98" s="68"/>
      <c r="C98" s="68"/>
      <c r="D98" s="89" t="s">
        <v>65</v>
      </c>
      <c r="E98" s="75" t="e">
        <f>'23.05.19'!E96+#REF!</f>
        <v>#REF!</v>
      </c>
      <c r="F98" s="75" t="e">
        <f>'23.05.19'!F96+#REF!</f>
        <v>#REF!</v>
      </c>
      <c r="G98" s="75" t="e">
        <f>'23.05.19'!G96+#REF!</f>
        <v>#REF!</v>
      </c>
      <c r="H98" s="75" t="e">
        <f>'23.05.19'!H96+#REF!</f>
        <v>#REF!</v>
      </c>
      <c r="I98" s="75" t="e">
        <f>'23.05.19'!I96+#REF!</f>
        <v>#REF!</v>
      </c>
      <c r="J98" s="75" t="e">
        <f>'23.05.19'!J96+#REF!</f>
        <v>#REF!</v>
      </c>
      <c r="K98" s="75" t="e">
        <f>'23.05.19'!K96+#REF!</f>
        <v>#REF!</v>
      </c>
      <c r="L98" s="75" t="e">
        <f>'23.05.19'!L96+#REF!</f>
        <v>#REF!</v>
      </c>
      <c r="M98" s="75" t="e">
        <f>'23.05.19'!M96+#REF!</f>
        <v>#REF!</v>
      </c>
      <c r="N98" s="75" t="e">
        <f>'23.05.19'!N96+#REF!</f>
        <v>#REF!</v>
      </c>
      <c r="O98" s="75" t="e">
        <f>'23.05.19'!O96+#REF!</f>
        <v>#REF!</v>
      </c>
      <c r="P98" s="81" t="e">
        <f>'23.05.19'!P96+#REF!</f>
        <v>#REF!</v>
      </c>
      <c r="Q98" s="70"/>
    </row>
    <row r="99" spans="1:17" s="1" customFormat="1" x14ac:dyDescent="0.2">
      <c r="A99" s="67" t="s">
        <v>161</v>
      </c>
      <c r="B99" s="68">
        <v>3046</v>
      </c>
      <c r="C99" s="68">
        <v>1040</v>
      </c>
      <c r="D99" s="89" t="s">
        <v>70</v>
      </c>
      <c r="E99" s="75" t="e">
        <f>'23.05.19'!E97+#REF!</f>
        <v>#REF!</v>
      </c>
      <c r="F99" s="75" t="e">
        <f>'23.05.19'!F97+#REF!</f>
        <v>#REF!</v>
      </c>
      <c r="G99" s="75" t="e">
        <f>'23.05.19'!G97+#REF!</f>
        <v>#REF!</v>
      </c>
      <c r="H99" s="75" t="e">
        <f>'23.05.19'!H97+#REF!</f>
        <v>#REF!</v>
      </c>
      <c r="I99" s="75" t="e">
        <f>'23.05.19'!I97+#REF!</f>
        <v>#REF!</v>
      </c>
      <c r="J99" s="75" t="e">
        <f>'23.05.19'!J97+#REF!</f>
        <v>#REF!</v>
      </c>
      <c r="K99" s="75" t="e">
        <f>'23.05.19'!K97+#REF!</f>
        <v>#REF!</v>
      </c>
      <c r="L99" s="75" t="e">
        <f>'23.05.19'!L97+#REF!</f>
        <v>#REF!</v>
      </c>
      <c r="M99" s="75" t="e">
        <f>'23.05.19'!M97+#REF!</f>
        <v>#REF!</v>
      </c>
      <c r="N99" s="75" t="e">
        <f>'23.05.19'!N97+#REF!</f>
        <v>#REF!</v>
      </c>
      <c r="O99" s="75" t="e">
        <f>'23.05.19'!O97+#REF!</f>
        <v>#REF!</v>
      </c>
      <c r="P99" s="81" t="e">
        <f>'23.05.19'!P97+#REF!</f>
        <v>#REF!</v>
      </c>
      <c r="Q99" s="70"/>
    </row>
    <row r="100" spans="1:17" s="1" customFormat="1" ht="153" x14ac:dyDescent="0.2">
      <c r="A100" s="67"/>
      <c r="B100" s="68"/>
      <c r="C100" s="68"/>
      <c r="D100" s="89" t="s">
        <v>65</v>
      </c>
      <c r="E100" s="75" t="e">
        <f>'23.05.19'!E98+#REF!</f>
        <v>#REF!</v>
      </c>
      <c r="F100" s="75" t="e">
        <f>'23.05.19'!F98+#REF!</f>
        <v>#REF!</v>
      </c>
      <c r="G100" s="75" t="e">
        <f>'23.05.19'!G98+#REF!</f>
        <v>#REF!</v>
      </c>
      <c r="H100" s="75" t="e">
        <f>'23.05.19'!H98+#REF!</f>
        <v>#REF!</v>
      </c>
      <c r="I100" s="75" t="e">
        <f>'23.05.19'!I98+#REF!</f>
        <v>#REF!</v>
      </c>
      <c r="J100" s="75" t="e">
        <f>'23.05.19'!J98+#REF!</f>
        <v>#REF!</v>
      </c>
      <c r="K100" s="75" t="e">
        <f>'23.05.19'!K98+#REF!</f>
        <v>#REF!</v>
      </c>
      <c r="L100" s="75" t="e">
        <f>'23.05.19'!L98+#REF!</f>
        <v>#REF!</v>
      </c>
      <c r="M100" s="75" t="e">
        <f>'23.05.19'!M98+#REF!</f>
        <v>#REF!</v>
      </c>
      <c r="N100" s="75" t="e">
        <f>'23.05.19'!N98+#REF!</f>
        <v>#REF!</v>
      </c>
      <c r="O100" s="75" t="e">
        <f>'23.05.19'!O98+#REF!</f>
        <v>#REF!</v>
      </c>
      <c r="P100" s="81" t="e">
        <f>'23.05.19'!P98+#REF!</f>
        <v>#REF!</v>
      </c>
      <c r="Q100" s="70"/>
    </row>
    <row r="101" spans="1:17" s="1" customFormat="1" ht="25.5" x14ac:dyDescent="0.2">
      <c r="A101" s="67" t="s">
        <v>162</v>
      </c>
      <c r="B101" s="68">
        <v>3047</v>
      </c>
      <c r="C101" s="68">
        <v>1040</v>
      </c>
      <c r="D101" s="89" t="s">
        <v>71</v>
      </c>
      <c r="E101" s="75" t="e">
        <f>'23.05.19'!E99+#REF!</f>
        <v>#REF!</v>
      </c>
      <c r="F101" s="75" t="e">
        <f>'23.05.19'!F99+#REF!</f>
        <v>#REF!</v>
      </c>
      <c r="G101" s="75" t="e">
        <f>'23.05.19'!G99+#REF!</f>
        <v>#REF!</v>
      </c>
      <c r="H101" s="75" t="e">
        <f>'23.05.19'!H99+#REF!</f>
        <v>#REF!</v>
      </c>
      <c r="I101" s="75" t="e">
        <f>'23.05.19'!I99+#REF!</f>
        <v>#REF!</v>
      </c>
      <c r="J101" s="75" t="e">
        <f>'23.05.19'!J99+#REF!</f>
        <v>#REF!</v>
      </c>
      <c r="K101" s="75" t="e">
        <f>'23.05.19'!K99+#REF!</f>
        <v>#REF!</v>
      </c>
      <c r="L101" s="75" t="e">
        <f>'23.05.19'!L99+#REF!</f>
        <v>#REF!</v>
      </c>
      <c r="M101" s="75" t="e">
        <f>'23.05.19'!M99+#REF!</f>
        <v>#REF!</v>
      </c>
      <c r="N101" s="75" t="e">
        <f>'23.05.19'!N99+#REF!</f>
        <v>#REF!</v>
      </c>
      <c r="O101" s="75" t="e">
        <f>'23.05.19'!O99+#REF!</f>
        <v>#REF!</v>
      </c>
      <c r="P101" s="81" t="e">
        <f>'23.05.19'!P99+#REF!</f>
        <v>#REF!</v>
      </c>
      <c r="Q101" s="70"/>
    </row>
    <row r="102" spans="1:17" s="1" customFormat="1" ht="153" x14ac:dyDescent="0.2">
      <c r="A102" s="67"/>
      <c r="B102" s="68"/>
      <c r="C102" s="68"/>
      <c r="D102" s="89" t="s">
        <v>65</v>
      </c>
      <c r="E102" s="75" t="e">
        <f>'23.05.19'!E100+#REF!</f>
        <v>#REF!</v>
      </c>
      <c r="F102" s="75" t="e">
        <f>'23.05.19'!F100+#REF!</f>
        <v>#REF!</v>
      </c>
      <c r="G102" s="75" t="e">
        <f>'23.05.19'!G100+#REF!</f>
        <v>#REF!</v>
      </c>
      <c r="H102" s="75" t="e">
        <f>'23.05.19'!H100+#REF!</f>
        <v>#REF!</v>
      </c>
      <c r="I102" s="75" t="e">
        <f>'23.05.19'!I100+#REF!</f>
        <v>#REF!</v>
      </c>
      <c r="J102" s="75" t="e">
        <f>'23.05.19'!J100+#REF!</f>
        <v>#REF!</v>
      </c>
      <c r="K102" s="75" t="e">
        <f>'23.05.19'!K100+#REF!</f>
        <v>#REF!</v>
      </c>
      <c r="L102" s="75" t="e">
        <f>'23.05.19'!L100+#REF!</f>
        <v>#REF!</v>
      </c>
      <c r="M102" s="75" t="e">
        <f>'23.05.19'!M100+#REF!</f>
        <v>#REF!</v>
      </c>
      <c r="N102" s="75" t="e">
        <f>'23.05.19'!N100+#REF!</f>
        <v>#REF!</v>
      </c>
      <c r="O102" s="75" t="e">
        <f>'23.05.19'!O100+#REF!</f>
        <v>#REF!</v>
      </c>
      <c r="P102" s="81" t="e">
        <f>'23.05.19'!P100+#REF!</f>
        <v>#REF!</v>
      </c>
      <c r="Q102" s="70"/>
    </row>
    <row r="103" spans="1:17" s="1" customFormat="1" ht="25.5" x14ac:dyDescent="0.2">
      <c r="A103" s="67">
        <v>813049</v>
      </c>
      <c r="B103" s="68">
        <v>3049</v>
      </c>
      <c r="C103" s="68">
        <v>1040</v>
      </c>
      <c r="D103" s="89" t="s">
        <v>216</v>
      </c>
      <c r="E103" s="75" t="e">
        <f>'23.05.19'!E101+#REF!</f>
        <v>#REF!</v>
      </c>
      <c r="F103" s="75" t="e">
        <f>'23.05.19'!F101+#REF!</f>
        <v>#REF!</v>
      </c>
      <c r="G103" s="75" t="e">
        <f>'23.05.19'!G101+#REF!</f>
        <v>#REF!</v>
      </c>
      <c r="H103" s="75" t="e">
        <f>'23.05.19'!H101+#REF!</f>
        <v>#REF!</v>
      </c>
      <c r="I103" s="75" t="e">
        <f>'23.05.19'!I101+#REF!</f>
        <v>#REF!</v>
      </c>
      <c r="J103" s="75" t="e">
        <f>'23.05.19'!J101+#REF!</f>
        <v>#REF!</v>
      </c>
      <c r="K103" s="75" t="e">
        <f>'23.05.19'!K101+#REF!</f>
        <v>#REF!</v>
      </c>
      <c r="L103" s="75" t="e">
        <f>'23.05.19'!L101+#REF!</f>
        <v>#REF!</v>
      </c>
      <c r="M103" s="75" t="e">
        <f>'23.05.19'!M101+#REF!</f>
        <v>#REF!</v>
      </c>
      <c r="N103" s="75" t="e">
        <f>'23.05.19'!N101+#REF!</f>
        <v>#REF!</v>
      </c>
      <c r="O103" s="75" t="e">
        <f>'23.05.19'!O101+#REF!</f>
        <v>#REF!</v>
      </c>
      <c r="P103" s="81" t="e">
        <f>'23.05.19'!P101+#REF!</f>
        <v>#REF!</v>
      </c>
      <c r="Q103" s="70"/>
    </row>
    <row r="104" spans="1:17" s="1" customFormat="1" ht="153" x14ac:dyDescent="0.2">
      <c r="A104" s="67"/>
      <c r="B104" s="68"/>
      <c r="C104" s="68"/>
      <c r="D104" s="89" t="s">
        <v>65</v>
      </c>
      <c r="E104" s="75" t="e">
        <f>'23.05.19'!E102+#REF!</f>
        <v>#REF!</v>
      </c>
      <c r="F104" s="75" t="e">
        <f>'23.05.19'!F102+#REF!</f>
        <v>#REF!</v>
      </c>
      <c r="G104" s="75" t="e">
        <f>'23.05.19'!G102+#REF!</f>
        <v>#REF!</v>
      </c>
      <c r="H104" s="75" t="e">
        <f>'23.05.19'!H102+#REF!</f>
        <v>#REF!</v>
      </c>
      <c r="I104" s="75" t="e">
        <f>'23.05.19'!I102+#REF!</f>
        <v>#REF!</v>
      </c>
      <c r="J104" s="75" t="e">
        <f>'23.05.19'!J102+#REF!</f>
        <v>#REF!</v>
      </c>
      <c r="K104" s="75" t="e">
        <f>'23.05.19'!K102+#REF!</f>
        <v>#REF!</v>
      </c>
      <c r="L104" s="75" t="e">
        <f>'23.05.19'!L102+#REF!</f>
        <v>#REF!</v>
      </c>
      <c r="M104" s="75" t="e">
        <f>'23.05.19'!M102+#REF!</f>
        <v>#REF!</v>
      </c>
      <c r="N104" s="75" t="e">
        <f>'23.05.19'!N102+#REF!</f>
        <v>#REF!</v>
      </c>
      <c r="O104" s="75" t="e">
        <f>'23.05.19'!O102+#REF!</f>
        <v>#REF!</v>
      </c>
      <c r="P104" s="81" t="e">
        <f>'23.05.19'!P102+#REF!</f>
        <v>#REF!</v>
      </c>
      <c r="Q104" s="70"/>
    </row>
    <row r="105" spans="1:17" s="1" customFormat="1" ht="25.5" x14ac:dyDescent="0.2">
      <c r="A105" s="67" t="s">
        <v>163</v>
      </c>
      <c r="B105" s="68">
        <v>3050</v>
      </c>
      <c r="C105" s="68">
        <v>1070</v>
      </c>
      <c r="D105" s="89" t="s">
        <v>72</v>
      </c>
      <c r="E105" s="75" t="e">
        <f>'23.05.19'!E103+#REF!</f>
        <v>#REF!</v>
      </c>
      <c r="F105" s="75" t="e">
        <f>'23.05.19'!F103+#REF!</f>
        <v>#REF!</v>
      </c>
      <c r="G105" s="75" t="e">
        <f>'23.05.19'!G103+#REF!</f>
        <v>#REF!</v>
      </c>
      <c r="H105" s="75" t="e">
        <f>'23.05.19'!H103+#REF!</f>
        <v>#REF!</v>
      </c>
      <c r="I105" s="75" t="e">
        <f>'23.05.19'!I103+#REF!</f>
        <v>#REF!</v>
      </c>
      <c r="J105" s="75" t="e">
        <f>'23.05.19'!J103+#REF!</f>
        <v>#REF!</v>
      </c>
      <c r="K105" s="75" t="e">
        <f>'23.05.19'!K103+#REF!</f>
        <v>#REF!</v>
      </c>
      <c r="L105" s="75" t="e">
        <f>'23.05.19'!L103+#REF!</f>
        <v>#REF!</v>
      </c>
      <c r="M105" s="75" t="e">
        <f>'23.05.19'!M103+#REF!</f>
        <v>#REF!</v>
      </c>
      <c r="N105" s="75" t="e">
        <f>'23.05.19'!N103+#REF!</f>
        <v>#REF!</v>
      </c>
      <c r="O105" s="75" t="e">
        <f>'23.05.19'!O103+#REF!</f>
        <v>#REF!</v>
      </c>
      <c r="P105" s="81" t="e">
        <f>'23.05.19'!P103+#REF!</f>
        <v>#REF!</v>
      </c>
      <c r="Q105" s="70"/>
    </row>
    <row r="106" spans="1:17" s="1" customFormat="1" ht="25.5" x14ac:dyDescent="0.2">
      <c r="A106" s="67" t="s">
        <v>164</v>
      </c>
      <c r="B106" s="68">
        <v>3081</v>
      </c>
      <c r="C106" s="68">
        <v>1010</v>
      </c>
      <c r="D106" s="89" t="s">
        <v>73</v>
      </c>
      <c r="E106" s="75" t="e">
        <f>'23.05.19'!E104+#REF!</f>
        <v>#REF!</v>
      </c>
      <c r="F106" s="75" t="e">
        <f>'23.05.19'!F104+#REF!</f>
        <v>#REF!</v>
      </c>
      <c r="G106" s="75" t="e">
        <f>'23.05.19'!G104+#REF!</f>
        <v>#REF!</v>
      </c>
      <c r="H106" s="75" t="e">
        <f>'23.05.19'!H104+#REF!</f>
        <v>#REF!</v>
      </c>
      <c r="I106" s="75" t="e">
        <f>'23.05.19'!I104+#REF!</f>
        <v>#REF!</v>
      </c>
      <c r="J106" s="75" t="e">
        <f>'23.05.19'!J104+#REF!</f>
        <v>#REF!</v>
      </c>
      <c r="K106" s="75" t="e">
        <f>'23.05.19'!K104+#REF!</f>
        <v>#REF!</v>
      </c>
      <c r="L106" s="75" t="e">
        <f>'23.05.19'!L104+#REF!</f>
        <v>#REF!</v>
      </c>
      <c r="M106" s="75" t="e">
        <f>'23.05.19'!M104+#REF!</f>
        <v>#REF!</v>
      </c>
      <c r="N106" s="75" t="e">
        <f>'23.05.19'!N104+#REF!</f>
        <v>#REF!</v>
      </c>
      <c r="O106" s="75" t="e">
        <f>'23.05.19'!O104+#REF!</f>
        <v>#REF!</v>
      </c>
      <c r="P106" s="81" t="e">
        <f>'23.05.19'!P104+#REF!</f>
        <v>#REF!</v>
      </c>
      <c r="Q106" s="70"/>
    </row>
    <row r="107" spans="1:17" s="1" customFormat="1" ht="153" x14ac:dyDescent="0.2">
      <c r="A107" s="67"/>
      <c r="B107" s="68"/>
      <c r="C107" s="68"/>
      <c r="D107" s="89" t="s">
        <v>65</v>
      </c>
      <c r="E107" s="75" t="e">
        <f>'23.05.19'!E105+#REF!</f>
        <v>#REF!</v>
      </c>
      <c r="F107" s="75" t="e">
        <f>'23.05.19'!F105+#REF!</f>
        <v>#REF!</v>
      </c>
      <c r="G107" s="75" t="e">
        <f>'23.05.19'!G105+#REF!</f>
        <v>#REF!</v>
      </c>
      <c r="H107" s="75" t="e">
        <f>'23.05.19'!H105+#REF!</f>
        <v>#REF!</v>
      </c>
      <c r="I107" s="75" t="e">
        <f>'23.05.19'!I105+#REF!</f>
        <v>#REF!</v>
      </c>
      <c r="J107" s="75" t="e">
        <f>'23.05.19'!J105+#REF!</f>
        <v>#REF!</v>
      </c>
      <c r="K107" s="75" t="e">
        <f>'23.05.19'!K105+#REF!</f>
        <v>#REF!</v>
      </c>
      <c r="L107" s="75" t="e">
        <f>'23.05.19'!L105+#REF!</f>
        <v>#REF!</v>
      </c>
      <c r="M107" s="75" t="e">
        <f>'23.05.19'!M105+#REF!</f>
        <v>#REF!</v>
      </c>
      <c r="N107" s="75" t="e">
        <f>'23.05.19'!N105+#REF!</f>
        <v>#REF!</v>
      </c>
      <c r="O107" s="75" t="e">
        <f>'23.05.19'!O105+#REF!</f>
        <v>#REF!</v>
      </c>
      <c r="P107" s="81" t="e">
        <f>'23.05.19'!P105+#REF!</f>
        <v>#REF!</v>
      </c>
      <c r="Q107" s="70"/>
    </row>
    <row r="108" spans="1:17" s="1" customFormat="1" ht="38.25" x14ac:dyDescent="0.2">
      <c r="A108" s="67">
        <v>813082</v>
      </c>
      <c r="B108" s="68">
        <v>3082</v>
      </c>
      <c r="C108" s="68">
        <v>1040</v>
      </c>
      <c r="D108" s="89" t="s">
        <v>74</v>
      </c>
      <c r="E108" s="75" t="e">
        <f>'23.05.19'!E106+#REF!</f>
        <v>#REF!</v>
      </c>
      <c r="F108" s="75" t="e">
        <f>'23.05.19'!F106+#REF!</f>
        <v>#REF!</v>
      </c>
      <c r="G108" s="75" t="e">
        <f>'23.05.19'!G106+#REF!</f>
        <v>#REF!</v>
      </c>
      <c r="H108" s="75" t="e">
        <f>'23.05.19'!H106+#REF!</f>
        <v>#REF!</v>
      </c>
      <c r="I108" s="75" t="e">
        <f>'23.05.19'!I106+#REF!</f>
        <v>#REF!</v>
      </c>
      <c r="J108" s="75" t="e">
        <f>'23.05.19'!J106+#REF!</f>
        <v>#REF!</v>
      </c>
      <c r="K108" s="75" t="e">
        <f>'23.05.19'!K106+#REF!</f>
        <v>#REF!</v>
      </c>
      <c r="L108" s="75" t="e">
        <f>'23.05.19'!L106+#REF!</f>
        <v>#REF!</v>
      </c>
      <c r="M108" s="75" t="e">
        <f>'23.05.19'!M106+#REF!</f>
        <v>#REF!</v>
      </c>
      <c r="N108" s="75" t="e">
        <f>'23.05.19'!N106+#REF!</f>
        <v>#REF!</v>
      </c>
      <c r="O108" s="75" t="e">
        <f>'23.05.19'!O106+#REF!</f>
        <v>#REF!</v>
      </c>
      <c r="P108" s="81" t="e">
        <f>'23.05.19'!P106+#REF!</f>
        <v>#REF!</v>
      </c>
      <c r="Q108" s="70"/>
    </row>
    <row r="109" spans="1:17" s="1" customFormat="1" ht="153" x14ac:dyDescent="0.2">
      <c r="A109" s="67"/>
      <c r="B109" s="68"/>
      <c r="C109" s="68"/>
      <c r="D109" s="89" t="s">
        <v>65</v>
      </c>
      <c r="E109" s="75" t="e">
        <f>'23.05.19'!E107+#REF!</f>
        <v>#REF!</v>
      </c>
      <c r="F109" s="75" t="e">
        <f>'23.05.19'!F107+#REF!</f>
        <v>#REF!</v>
      </c>
      <c r="G109" s="75" t="e">
        <f>'23.05.19'!G107+#REF!</f>
        <v>#REF!</v>
      </c>
      <c r="H109" s="75" t="e">
        <f>'23.05.19'!H107+#REF!</f>
        <v>#REF!</v>
      </c>
      <c r="I109" s="75" t="e">
        <f>'23.05.19'!I107+#REF!</f>
        <v>#REF!</v>
      </c>
      <c r="J109" s="75" t="e">
        <f>'23.05.19'!J107+#REF!</f>
        <v>#REF!</v>
      </c>
      <c r="K109" s="75" t="e">
        <f>'23.05.19'!K107+#REF!</f>
        <v>#REF!</v>
      </c>
      <c r="L109" s="75" t="e">
        <f>'23.05.19'!L107+#REF!</f>
        <v>#REF!</v>
      </c>
      <c r="M109" s="75" t="e">
        <f>'23.05.19'!M107+#REF!</f>
        <v>#REF!</v>
      </c>
      <c r="N109" s="75" t="e">
        <f>'23.05.19'!N107+#REF!</f>
        <v>#REF!</v>
      </c>
      <c r="O109" s="75" t="e">
        <f>'23.05.19'!O107+#REF!</f>
        <v>#REF!</v>
      </c>
      <c r="P109" s="81" t="e">
        <f>'23.05.19'!P107+#REF!</f>
        <v>#REF!</v>
      </c>
      <c r="Q109" s="70"/>
    </row>
    <row r="110" spans="1:17" s="1" customFormat="1" ht="25.5" x14ac:dyDescent="0.2">
      <c r="A110" s="67" t="s">
        <v>165</v>
      </c>
      <c r="B110" s="68">
        <v>3083</v>
      </c>
      <c r="C110" s="68">
        <v>1010</v>
      </c>
      <c r="D110" s="89" t="s">
        <v>75</v>
      </c>
      <c r="E110" s="75" t="e">
        <f>'23.05.19'!E108+#REF!</f>
        <v>#REF!</v>
      </c>
      <c r="F110" s="75" t="e">
        <f>'23.05.19'!F108+#REF!</f>
        <v>#REF!</v>
      </c>
      <c r="G110" s="75" t="e">
        <f>'23.05.19'!G108+#REF!</f>
        <v>#REF!</v>
      </c>
      <c r="H110" s="75" t="e">
        <f>'23.05.19'!H108+#REF!</f>
        <v>#REF!</v>
      </c>
      <c r="I110" s="75" t="e">
        <f>'23.05.19'!I108+#REF!</f>
        <v>#REF!</v>
      </c>
      <c r="J110" s="75" t="e">
        <f>'23.05.19'!J108+#REF!</f>
        <v>#REF!</v>
      </c>
      <c r="K110" s="75" t="e">
        <f>'23.05.19'!K108+#REF!</f>
        <v>#REF!</v>
      </c>
      <c r="L110" s="75" t="e">
        <f>'23.05.19'!L108+#REF!</f>
        <v>#REF!</v>
      </c>
      <c r="M110" s="75" t="e">
        <f>'23.05.19'!M108+#REF!</f>
        <v>#REF!</v>
      </c>
      <c r="N110" s="75" t="e">
        <f>'23.05.19'!N108+#REF!</f>
        <v>#REF!</v>
      </c>
      <c r="O110" s="75" t="e">
        <f>'23.05.19'!O108+#REF!</f>
        <v>#REF!</v>
      </c>
      <c r="P110" s="81" t="e">
        <f>'23.05.19'!P108+#REF!</f>
        <v>#REF!</v>
      </c>
      <c r="Q110" s="70"/>
    </row>
    <row r="111" spans="1:17" s="1" customFormat="1" ht="153" x14ac:dyDescent="0.2">
      <c r="A111" s="67"/>
      <c r="B111" s="68"/>
      <c r="C111" s="68"/>
      <c r="D111" s="89" t="s">
        <v>65</v>
      </c>
      <c r="E111" s="75" t="e">
        <f>'23.05.19'!E109+#REF!</f>
        <v>#REF!</v>
      </c>
      <c r="F111" s="75" t="e">
        <f>'23.05.19'!F109+#REF!</f>
        <v>#REF!</v>
      </c>
      <c r="G111" s="75" t="e">
        <f>'23.05.19'!G109+#REF!</f>
        <v>#REF!</v>
      </c>
      <c r="H111" s="75" t="e">
        <f>'23.05.19'!H109+#REF!</f>
        <v>#REF!</v>
      </c>
      <c r="I111" s="75" t="e">
        <f>'23.05.19'!I109+#REF!</f>
        <v>#REF!</v>
      </c>
      <c r="J111" s="75" t="e">
        <f>'23.05.19'!J109+#REF!</f>
        <v>#REF!</v>
      </c>
      <c r="K111" s="75" t="e">
        <f>'23.05.19'!K109+#REF!</f>
        <v>#REF!</v>
      </c>
      <c r="L111" s="75" t="e">
        <f>'23.05.19'!L109+#REF!</f>
        <v>#REF!</v>
      </c>
      <c r="M111" s="75" t="e">
        <f>'23.05.19'!M109+#REF!</f>
        <v>#REF!</v>
      </c>
      <c r="N111" s="75" t="e">
        <f>'23.05.19'!N109+#REF!</f>
        <v>#REF!</v>
      </c>
      <c r="O111" s="75" t="e">
        <f>'23.05.19'!O109+#REF!</f>
        <v>#REF!</v>
      </c>
      <c r="P111" s="81" t="e">
        <f>'23.05.19'!P109+#REF!</f>
        <v>#REF!</v>
      </c>
      <c r="Q111" s="70"/>
    </row>
    <row r="112" spans="1:17" s="1" customFormat="1" ht="38.25" x14ac:dyDescent="0.2">
      <c r="A112" s="67" t="s">
        <v>166</v>
      </c>
      <c r="B112" s="68">
        <v>3084</v>
      </c>
      <c r="C112" s="68">
        <v>1020</v>
      </c>
      <c r="D112" s="89" t="s">
        <v>76</v>
      </c>
      <c r="E112" s="75" t="e">
        <f>'23.05.19'!E110+#REF!</f>
        <v>#REF!</v>
      </c>
      <c r="F112" s="75" t="e">
        <f>'23.05.19'!F110+#REF!</f>
        <v>#REF!</v>
      </c>
      <c r="G112" s="75" t="e">
        <f>'23.05.19'!G110+#REF!</f>
        <v>#REF!</v>
      </c>
      <c r="H112" s="75" t="e">
        <f>'23.05.19'!H110+#REF!</f>
        <v>#REF!</v>
      </c>
      <c r="I112" s="75" t="e">
        <f>'23.05.19'!I110+#REF!</f>
        <v>#REF!</v>
      </c>
      <c r="J112" s="75" t="e">
        <f>'23.05.19'!J110+#REF!</f>
        <v>#REF!</v>
      </c>
      <c r="K112" s="75" t="e">
        <f>'23.05.19'!K110+#REF!</f>
        <v>#REF!</v>
      </c>
      <c r="L112" s="75" t="e">
        <f>'23.05.19'!L110+#REF!</f>
        <v>#REF!</v>
      </c>
      <c r="M112" s="75" t="e">
        <f>'23.05.19'!M110+#REF!</f>
        <v>#REF!</v>
      </c>
      <c r="N112" s="75" t="e">
        <f>'23.05.19'!N110+#REF!</f>
        <v>#REF!</v>
      </c>
      <c r="O112" s="75" t="e">
        <f>'23.05.19'!O110+#REF!</f>
        <v>#REF!</v>
      </c>
      <c r="P112" s="81" t="e">
        <f>'23.05.19'!P110+#REF!</f>
        <v>#REF!</v>
      </c>
      <c r="Q112" s="70"/>
    </row>
    <row r="113" spans="1:17" s="1" customFormat="1" ht="153" x14ac:dyDescent="0.2">
      <c r="A113" s="67"/>
      <c r="B113" s="68"/>
      <c r="C113" s="68"/>
      <c r="D113" s="89" t="s">
        <v>65</v>
      </c>
      <c r="E113" s="75" t="e">
        <f>'23.05.19'!E111+#REF!</f>
        <v>#REF!</v>
      </c>
      <c r="F113" s="75" t="e">
        <f>'23.05.19'!F111+#REF!</f>
        <v>#REF!</v>
      </c>
      <c r="G113" s="75" t="e">
        <f>'23.05.19'!G111+#REF!</f>
        <v>#REF!</v>
      </c>
      <c r="H113" s="75" t="e">
        <f>'23.05.19'!H111+#REF!</f>
        <v>#REF!</v>
      </c>
      <c r="I113" s="75" t="e">
        <f>'23.05.19'!I111+#REF!</f>
        <v>#REF!</v>
      </c>
      <c r="J113" s="75" t="e">
        <f>'23.05.19'!J111+#REF!</f>
        <v>#REF!</v>
      </c>
      <c r="K113" s="75" t="e">
        <f>'23.05.19'!K111+#REF!</f>
        <v>#REF!</v>
      </c>
      <c r="L113" s="75" t="e">
        <f>'23.05.19'!L111+#REF!</f>
        <v>#REF!</v>
      </c>
      <c r="M113" s="75" t="e">
        <f>'23.05.19'!M111+#REF!</f>
        <v>#REF!</v>
      </c>
      <c r="N113" s="75" t="e">
        <f>'23.05.19'!N111+#REF!</f>
        <v>#REF!</v>
      </c>
      <c r="O113" s="75" t="e">
        <f>'23.05.19'!O111+#REF!</f>
        <v>#REF!</v>
      </c>
      <c r="P113" s="81" t="e">
        <f>'23.05.19'!P111+#REF!</f>
        <v>#REF!</v>
      </c>
      <c r="Q113" s="70"/>
    </row>
    <row r="114" spans="1:17" s="1" customFormat="1" ht="38.25" x14ac:dyDescent="0.2">
      <c r="A114" s="67" t="s">
        <v>167</v>
      </c>
      <c r="B114" s="68">
        <v>3085</v>
      </c>
      <c r="C114" s="68">
        <v>1010</v>
      </c>
      <c r="D114" s="89" t="s">
        <v>77</v>
      </c>
      <c r="E114" s="75" t="e">
        <f>'23.05.19'!E112+#REF!</f>
        <v>#REF!</v>
      </c>
      <c r="F114" s="75" t="e">
        <f>'23.05.19'!F112+#REF!</f>
        <v>#REF!</v>
      </c>
      <c r="G114" s="75" t="e">
        <f>'23.05.19'!G112+#REF!</f>
        <v>#REF!</v>
      </c>
      <c r="H114" s="75" t="e">
        <f>'23.05.19'!H112+#REF!</f>
        <v>#REF!</v>
      </c>
      <c r="I114" s="75" t="e">
        <f>'23.05.19'!I112+#REF!</f>
        <v>#REF!</v>
      </c>
      <c r="J114" s="75" t="e">
        <f>'23.05.19'!J112+#REF!</f>
        <v>#REF!</v>
      </c>
      <c r="K114" s="75" t="e">
        <f>'23.05.19'!K112+#REF!</f>
        <v>#REF!</v>
      </c>
      <c r="L114" s="75" t="e">
        <f>'23.05.19'!L112+#REF!</f>
        <v>#REF!</v>
      </c>
      <c r="M114" s="75" t="e">
        <f>'23.05.19'!M112+#REF!</f>
        <v>#REF!</v>
      </c>
      <c r="N114" s="75" t="e">
        <f>'23.05.19'!N112+#REF!</f>
        <v>#REF!</v>
      </c>
      <c r="O114" s="75" t="e">
        <f>'23.05.19'!O112+#REF!</f>
        <v>#REF!</v>
      </c>
      <c r="P114" s="81" t="e">
        <f>'23.05.19'!P112+#REF!</f>
        <v>#REF!</v>
      </c>
      <c r="Q114" s="70"/>
    </row>
    <row r="115" spans="1:17" s="1" customFormat="1" ht="153" x14ac:dyDescent="0.2">
      <c r="A115" s="67"/>
      <c r="B115" s="68"/>
      <c r="C115" s="68"/>
      <c r="D115" s="89" t="s">
        <v>65</v>
      </c>
      <c r="E115" s="75" t="e">
        <f>'23.05.19'!E113+#REF!</f>
        <v>#REF!</v>
      </c>
      <c r="F115" s="75" t="e">
        <f>'23.05.19'!F113+#REF!</f>
        <v>#REF!</v>
      </c>
      <c r="G115" s="75" t="e">
        <f>'23.05.19'!G113+#REF!</f>
        <v>#REF!</v>
      </c>
      <c r="H115" s="75" t="e">
        <f>'23.05.19'!H113+#REF!</f>
        <v>#REF!</v>
      </c>
      <c r="I115" s="75" t="e">
        <f>'23.05.19'!I113+#REF!</f>
        <v>#REF!</v>
      </c>
      <c r="J115" s="75" t="e">
        <f>'23.05.19'!J113+#REF!</f>
        <v>#REF!</v>
      </c>
      <c r="K115" s="75" t="e">
        <f>'23.05.19'!K113+#REF!</f>
        <v>#REF!</v>
      </c>
      <c r="L115" s="75" t="e">
        <f>'23.05.19'!L113+#REF!</f>
        <v>#REF!</v>
      </c>
      <c r="M115" s="75" t="e">
        <f>'23.05.19'!M113+#REF!</f>
        <v>#REF!</v>
      </c>
      <c r="N115" s="75" t="e">
        <f>'23.05.19'!N113+#REF!</f>
        <v>#REF!</v>
      </c>
      <c r="O115" s="75" t="e">
        <f>'23.05.19'!O113+#REF!</f>
        <v>#REF!</v>
      </c>
      <c r="P115" s="81" t="e">
        <f>'23.05.19'!P113+#REF!</f>
        <v>#REF!</v>
      </c>
      <c r="Q115" s="70"/>
    </row>
    <row r="116" spans="1:17" s="1" customFormat="1" ht="114.75" x14ac:dyDescent="0.2">
      <c r="A116" s="67">
        <v>813086</v>
      </c>
      <c r="B116" s="68">
        <v>3086</v>
      </c>
      <c r="C116" s="68">
        <v>1040</v>
      </c>
      <c r="D116" s="89" t="s">
        <v>217</v>
      </c>
      <c r="E116" s="75" t="e">
        <f>'23.05.19'!E114+#REF!</f>
        <v>#REF!</v>
      </c>
      <c r="F116" s="75" t="e">
        <f>'23.05.19'!F114+#REF!</f>
        <v>#REF!</v>
      </c>
      <c r="G116" s="75" t="e">
        <f>'23.05.19'!G114+#REF!</f>
        <v>#REF!</v>
      </c>
      <c r="H116" s="75" t="e">
        <f>'23.05.19'!H114+#REF!</f>
        <v>#REF!</v>
      </c>
      <c r="I116" s="75" t="e">
        <f>'23.05.19'!I114+#REF!</f>
        <v>#REF!</v>
      </c>
      <c r="J116" s="75" t="e">
        <f>'23.05.19'!J114+#REF!</f>
        <v>#REF!</v>
      </c>
      <c r="K116" s="75" t="e">
        <f>'23.05.19'!K114+#REF!</f>
        <v>#REF!</v>
      </c>
      <c r="L116" s="75" t="e">
        <f>'23.05.19'!L114+#REF!</f>
        <v>#REF!</v>
      </c>
      <c r="M116" s="75" t="e">
        <f>'23.05.19'!M114+#REF!</f>
        <v>#REF!</v>
      </c>
      <c r="N116" s="75" t="e">
        <f>'23.05.19'!N114+#REF!</f>
        <v>#REF!</v>
      </c>
      <c r="O116" s="75" t="e">
        <f>'23.05.19'!O114+#REF!</f>
        <v>#REF!</v>
      </c>
      <c r="P116" s="81" t="e">
        <f>'23.05.19'!P114+#REF!</f>
        <v>#REF!</v>
      </c>
      <c r="Q116" s="70"/>
    </row>
    <row r="117" spans="1:17" s="1" customFormat="1" ht="153" x14ac:dyDescent="0.2">
      <c r="A117" s="67"/>
      <c r="B117" s="68"/>
      <c r="C117" s="68"/>
      <c r="D117" s="89" t="s">
        <v>65</v>
      </c>
      <c r="E117" s="75" t="e">
        <f>'23.05.19'!E115+#REF!</f>
        <v>#REF!</v>
      </c>
      <c r="F117" s="75" t="e">
        <f>'23.05.19'!F115+#REF!</f>
        <v>#REF!</v>
      </c>
      <c r="G117" s="75" t="e">
        <f>'23.05.19'!G115+#REF!</f>
        <v>#REF!</v>
      </c>
      <c r="H117" s="75" t="e">
        <f>'23.05.19'!H115+#REF!</f>
        <v>#REF!</v>
      </c>
      <c r="I117" s="75" t="e">
        <f>'23.05.19'!I115+#REF!</f>
        <v>#REF!</v>
      </c>
      <c r="J117" s="75" t="e">
        <f>'23.05.19'!J115+#REF!</f>
        <v>#REF!</v>
      </c>
      <c r="K117" s="75" t="e">
        <f>'23.05.19'!K115+#REF!</f>
        <v>#REF!</v>
      </c>
      <c r="L117" s="75" t="e">
        <f>'23.05.19'!L115+#REF!</f>
        <v>#REF!</v>
      </c>
      <c r="M117" s="75" t="e">
        <f>'23.05.19'!M115+#REF!</f>
        <v>#REF!</v>
      </c>
      <c r="N117" s="75" t="e">
        <f>'23.05.19'!N115+#REF!</f>
        <v>#REF!</v>
      </c>
      <c r="O117" s="75" t="e">
        <f>'23.05.19'!O115+#REF!</f>
        <v>#REF!</v>
      </c>
      <c r="P117" s="81" t="e">
        <f>'23.05.19'!P115+#REF!</f>
        <v>#REF!</v>
      </c>
      <c r="Q117" s="70"/>
    </row>
    <row r="118" spans="1:17" s="1" customFormat="1" ht="25.5" x14ac:dyDescent="0.2">
      <c r="A118" s="67">
        <v>813087</v>
      </c>
      <c r="B118" s="68">
        <v>3087</v>
      </c>
      <c r="C118" s="68">
        <v>1040</v>
      </c>
      <c r="D118" s="89" t="s">
        <v>218</v>
      </c>
      <c r="E118" s="75" t="e">
        <f>'23.05.19'!E116+#REF!</f>
        <v>#REF!</v>
      </c>
      <c r="F118" s="75" t="e">
        <f>'23.05.19'!F116+#REF!</f>
        <v>#REF!</v>
      </c>
      <c r="G118" s="75" t="e">
        <f>'23.05.19'!G116+#REF!</f>
        <v>#REF!</v>
      </c>
      <c r="H118" s="75" t="e">
        <f>'23.05.19'!H116+#REF!</f>
        <v>#REF!</v>
      </c>
      <c r="I118" s="75" t="e">
        <f>'23.05.19'!I116+#REF!</f>
        <v>#REF!</v>
      </c>
      <c r="J118" s="75" t="e">
        <f>'23.05.19'!J116+#REF!</f>
        <v>#REF!</v>
      </c>
      <c r="K118" s="75" t="e">
        <f>'23.05.19'!K116+#REF!</f>
        <v>#REF!</v>
      </c>
      <c r="L118" s="75" t="e">
        <f>'23.05.19'!L116+#REF!</f>
        <v>#REF!</v>
      </c>
      <c r="M118" s="75" t="e">
        <f>'23.05.19'!M116+#REF!</f>
        <v>#REF!</v>
      </c>
      <c r="N118" s="75" t="e">
        <f>'23.05.19'!N116+#REF!</f>
        <v>#REF!</v>
      </c>
      <c r="O118" s="75" t="e">
        <f>'23.05.19'!O116+#REF!</f>
        <v>#REF!</v>
      </c>
      <c r="P118" s="81" t="e">
        <f>'23.05.19'!P116+#REF!</f>
        <v>#REF!</v>
      </c>
      <c r="Q118" s="70"/>
    </row>
    <row r="119" spans="1:17" s="1" customFormat="1" ht="153" x14ac:dyDescent="0.2">
      <c r="A119" s="67"/>
      <c r="B119" s="68"/>
      <c r="C119" s="68"/>
      <c r="D119" s="94" t="s">
        <v>65</v>
      </c>
      <c r="E119" s="75" t="e">
        <f>'23.05.19'!E117+#REF!</f>
        <v>#REF!</v>
      </c>
      <c r="F119" s="75" t="e">
        <f>'23.05.19'!F117+#REF!</f>
        <v>#REF!</v>
      </c>
      <c r="G119" s="75" t="e">
        <f>'23.05.19'!G117+#REF!</f>
        <v>#REF!</v>
      </c>
      <c r="H119" s="75" t="e">
        <f>'23.05.19'!H117+#REF!</f>
        <v>#REF!</v>
      </c>
      <c r="I119" s="75" t="e">
        <f>'23.05.19'!I117+#REF!</f>
        <v>#REF!</v>
      </c>
      <c r="J119" s="75" t="e">
        <f>'23.05.19'!J117+#REF!</f>
        <v>#REF!</v>
      </c>
      <c r="K119" s="75" t="e">
        <f>'23.05.19'!K117+#REF!</f>
        <v>#REF!</v>
      </c>
      <c r="L119" s="75" t="e">
        <f>'23.05.19'!L117+#REF!</f>
        <v>#REF!</v>
      </c>
      <c r="M119" s="75" t="e">
        <f>'23.05.19'!M117+#REF!</f>
        <v>#REF!</v>
      </c>
      <c r="N119" s="75" t="e">
        <f>'23.05.19'!N117+#REF!</f>
        <v>#REF!</v>
      </c>
      <c r="O119" s="75" t="e">
        <f>'23.05.19'!O117+#REF!</f>
        <v>#REF!</v>
      </c>
      <c r="P119" s="81" t="e">
        <f>'23.05.19'!P117+#REF!</f>
        <v>#REF!</v>
      </c>
      <c r="Q119" s="70"/>
    </row>
    <row r="120" spans="1:17" s="1" customFormat="1" ht="25.5" x14ac:dyDescent="0.2">
      <c r="A120" s="67" t="s">
        <v>168</v>
      </c>
      <c r="B120" s="68">
        <v>3090</v>
      </c>
      <c r="C120" s="68">
        <v>1030</v>
      </c>
      <c r="D120" s="89" t="s">
        <v>78</v>
      </c>
      <c r="E120" s="75" t="e">
        <f>'23.05.19'!E118+#REF!</f>
        <v>#REF!</v>
      </c>
      <c r="F120" s="75" t="e">
        <f>'23.05.19'!F118+#REF!</f>
        <v>#REF!</v>
      </c>
      <c r="G120" s="75" t="e">
        <f>'23.05.19'!G118+#REF!</f>
        <v>#REF!</v>
      </c>
      <c r="H120" s="75" t="e">
        <f>'23.05.19'!H118+#REF!</f>
        <v>#REF!</v>
      </c>
      <c r="I120" s="75" t="e">
        <f>'23.05.19'!I118+#REF!</f>
        <v>#REF!</v>
      </c>
      <c r="J120" s="75" t="e">
        <f>'23.05.19'!J118+#REF!</f>
        <v>#REF!</v>
      </c>
      <c r="K120" s="75" t="e">
        <f>'23.05.19'!K118+#REF!</f>
        <v>#REF!</v>
      </c>
      <c r="L120" s="75" t="e">
        <f>'23.05.19'!L118+#REF!</f>
        <v>#REF!</v>
      </c>
      <c r="M120" s="75" t="e">
        <f>'23.05.19'!M118+#REF!</f>
        <v>#REF!</v>
      </c>
      <c r="N120" s="75" t="e">
        <f>'23.05.19'!N118+#REF!</f>
        <v>#REF!</v>
      </c>
      <c r="O120" s="75" t="e">
        <f>'23.05.19'!O118+#REF!</f>
        <v>#REF!</v>
      </c>
      <c r="P120" s="81" t="e">
        <f>'23.05.19'!P118+#REF!</f>
        <v>#REF!</v>
      </c>
      <c r="Q120" s="70"/>
    </row>
    <row r="121" spans="1:17" s="1" customFormat="1" ht="38.25" x14ac:dyDescent="0.2">
      <c r="A121" s="67" t="s">
        <v>169</v>
      </c>
      <c r="B121" s="68">
        <v>3104</v>
      </c>
      <c r="C121" s="68">
        <v>1020</v>
      </c>
      <c r="D121" s="89" t="s">
        <v>79</v>
      </c>
      <c r="E121" s="75" t="e">
        <f>'23.05.19'!E119+#REF!</f>
        <v>#REF!</v>
      </c>
      <c r="F121" s="75" t="e">
        <f>'23.05.19'!F119+#REF!</f>
        <v>#REF!</v>
      </c>
      <c r="G121" s="75" t="e">
        <f>'23.05.19'!G119+#REF!</f>
        <v>#REF!</v>
      </c>
      <c r="H121" s="75" t="e">
        <f>'23.05.19'!H119+#REF!</f>
        <v>#REF!</v>
      </c>
      <c r="I121" s="75" t="e">
        <f>'23.05.19'!I119+#REF!</f>
        <v>#REF!</v>
      </c>
      <c r="J121" s="75" t="e">
        <f>'23.05.19'!J119+#REF!</f>
        <v>#REF!</v>
      </c>
      <c r="K121" s="75" t="e">
        <f>'23.05.19'!K119+#REF!</f>
        <v>#REF!</v>
      </c>
      <c r="L121" s="75" t="e">
        <f>'23.05.19'!L119+#REF!</f>
        <v>#REF!</v>
      </c>
      <c r="M121" s="75" t="e">
        <f>'23.05.19'!M119+#REF!</f>
        <v>#REF!</v>
      </c>
      <c r="N121" s="75" t="e">
        <f>'23.05.19'!N119+#REF!</f>
        <v>#REF!</v>
      </c>
      <c r="O121" s="75" t="e">
        <f>'23.05.19'!O119+#REF!</f>
        <v>#REF!</v>
      </c>
      <c r="P121" s="81" t="e">
        <f>'23.05.19'!P119+#REF!</f>
        <v>#REF!</v>
      </c>
      <c r="Q121" s="70" t="s">
        <v>126</v>
      </c>
    </row>
    <row r="122" spans="1:17" s="1" customFormat="1" ht="25.5" x14ac:dyDescent="0.2">
      <c r="A122" s="67">
        <v>813105</v>
      </c>
      <c r="B122" s="68">
        <v>3105</v>
      </c>
      <c r="C122" s="68">
        <v>1010</v>
      </c>
      <c r="D122" s="89" t="s">
        <v>80</v>
      </c>
      <c r="E122" s="75" t="e">
        <f>'23.05.19'!E120+#REF!</f>
        <v>#REF!</v>
      </c>
      <c r="F122" s="75" t="e">
        <f>'23.05.19'!F120+#REF!</f>
        <v>#REF!</v>
      </c>
      <c r="G122" s="75" t="e">
        <f>'23.05.19'!G120+#REF!</f>
        <v>#REF!</v>
      </c>
      <c r="H122" s="75" t="e">
        <f>'23.05.19'!H120+#REF!</f>
        <v>#REF!</v>
      </c>
      <c r="I122" s="75" t="e">
        <f>'23.05.19'!I120+#REF!</f>
        <v>#REF!</v>
      </c>
      <c r="J122" s="75" t="e">
        <f>'23.05.19'!J120+#REF!</f>
        <v>#REF!</v>
      </c>
      <c r="K122" s="75" t="e">
        <f>'23.05.19'!K120+#REF!</f>
        <v>#REF!</v>
      </c>
      <c r="L122" s="75" t="e">
        <f>'23.05.19'!L120+#REF!</f>
        <v>#REF!</v>
      </c>
      <c r="M122" s="75" t="e">
        <f>'23.05.19'!M120+#REF!</f>
        <v>#REF!</v>
      </c>
      <c r="N122" s="75" t="e">
        <f>'23.05.19'!N120+#REF!</f>
        <v>#REF!</v>
      </c>
      <c r="O122" s="75" t="e">
        <f>'23.05.19'!O120+#REF!</f>
        <v>#REF!</v>
      </c>
      <c r="P122" s="81" t="e">
        <f>'23.05.19'!P120+#REF!</f>
        <v>#REF!</v>
      </c>
      <c r="Q122" s="70"/>
    </row>
    <row r="123" spans="1:17" s="1" customFormat="1" ht="51" x14ac:dyDescent="0.2">
      <c r="A123" s="67" t="s">
        <v>170</v>
      </c>
      <c r="B123" s="68">
        <v>3160</v>
      </c>
      <c r="C123" s="68">
        <v>1010</v>
      </c>
      <c r="D123" s="89" t="s">
        <v>81</v>
      </c>
      <c r="E123" s="75" t="e">
        <f>'23.05.19'!E121+#REF!</f>
        <v>#REF!</v>
      </c>
      <c r="F123" s="75" t="e">
        <f>'23.05.19'!F121+#REF!</f>
        <v>#REF!</v>
      </c>
      <c r="G123" s="75" t="e">
        <f>'23.05.19'!G121+#REF!</f>
        <v>#REF!</v>
      </c>
      <c r="H123" s="75" t="e">
        <f>'23.05.19'!H121+#REF!</f>
        <v>#REF!</v>
      </c>
      <c r="I123" s="75" t="e">
        <f>'23.05.19'!I121+#REF!</f>
        <v>#REF!</v>
      </c>
      <c r="J123" s="75" t="e">
        <f>'23.05.19'!J121+#REF!</f>
        <v>#REF!</v>
      </c>
      <c r="K123" s="75" t="e">
        <f>'23.05.19'!K121+#REF!</f>
        <v>#REF!</v>
      </c>
      <c r="L123" s="75" t="e">
        <f>'23.05.19'!L121+#REF!</f>
        <v>#REF!</v>
      </c>
      <c r="M123" s="75" t="e">
        <f>'23.05.19'!M121+#REF!</f>
        <v>#REF!</v>
      </c>
      <c r="N123" s="75" t="e">
        <f>'23.05.19'!N121+#REF!</f>
        <v>#REF!</v>
      </c>
      <c r="O123" s="75" t="e">
        <f>'23.05.19'!O121+#REF!</f>
        <v>#REF!</v>
      </c>
      <c r="P123" s="81" t="e">
        <f>'23.05.19'!P121+#REF!</f>
        <v>#REF!</v>
      </c>
      <c r="Q123" s="70"/>
    </row>
    <row r="124" spans="1:17" s="1" customFormat="1" ht="38.25" x14ac:dyDescent="0.2">
      <c r="A124" s="67" t="s">
        <v>171</v>
      </c>
      <c r="B124" s="68">
        <v>3171</v>
      </c>
      <c r="C124" s="68">
        <v>1010</v>
      </c>
      <c r="D124" s="89" t="s">
        <v>82</v>
      </c>
      <c r="E124" s="75" t="e">
        <f>'23.05.19'!E122+#REF!</f>
        <v>#REF!</v>
      </c>
      <c r="F124" s="75" t="e">
        <f>'23.05.19'!F122+#REF!</f>
        <v>#REF!</v>
      </c>
      <c r="G124" s="75" t="e">
        <f>'23.05.19'!G122+#REF!</f>
        <v>#REF!</v>
      </c>
      <c r="H124" s="75" t="e">
        <f>'23.05.19'!H122+#REF!</f>
        <v>#REF!</v>
      </c>
      <c r="I124" s="75" t="e">
        <f>'23.05.19'!I122+#REF!</f>
        <v>#REF!</v>
      </c>
      <c r="J124" s="75" t="e">
        <f>'23.05.19'!J122+#REF!</f>
        <v>#REF!</v>
      </c>
      <c r="K124" s="75" t="e">
        <f>'23.05.19'!K122+#REF!</f>
        <v>#REF!</v>
      </c>
      <c r="L124" s="75" t="e">
        <f>'23.05.19'!L122+#REF!</f>
        <v>#REF!</v>
      </c>
      <c r="M124" s="75" t="e">
        <f>'23.05.19'!M122+#REF!</f>
        <v>#REF!</v>
      </c>
      <c r="N124" s="75" t="e">
        <f>'23.05.19'!N122+#REF!</f>
        <v>#REF!</v>
      </c>
      <c r="O124" s="75" t="e">
        <f>'23.05.19'!O122+#REF!</f>
        <v>#REF!</v>
      </c>
      <c r="P124" s="81" t="e">
        <f>'23.05.19'!P122+#REF!</f>
        <v>#REF!</v>
      </c>
      <c r="Q124" s="70"/>
    </row>
    <row r="125" spans="1:17" s="1" customFormat="1" ht="51" x14ac:dyDescent="0.2">
      <c r="A125" s="67" t="s">
        <v>172</v>
      </c>
      <c r="B125" s="68">
        <v>3180</v>
      </c>
      <c r="C125" s="68">
        <v>1060</v>
      </c>
      <c r="D125" s="89" t="s">
        <v>83</v>
      </c>
      <c r="E125" s="75" t="e">
        <f>'23.05.19'!E123+#REF!</f>
        <v>#REF!</v>
      </c>
      <c r="F125" s="75" t="e">
        <f>'23.05.19'!F123+#REF!</f>
        <v>#REF!</v>
      </c>
      <c r="G125" s="75" t="e">
        <f>'23.05.19'!G123+#REF!</f>
        <v>#REF!</v>
      </c>
      <c r="H125" s="75" t="e">
        <f>'23.05.19'!H123+#REF!</f>
        <v>#REF!</v>
      </c>
      <c r="I125" s="75" t="e">
        <f>'23.05.19'!I123+#REF!</f>
        <v>#REF!</v>
      </c>
      <c r="J125" s="75" t="e">
        <f>'23.05.19'!J123+#REF!</f>
        <v>#REF!</v>
      </c>
      <c r="K125" s="75" t="e">
        <f>'23.05.19'!K123+#REF!</f>
        <v>#REF!</v>
      </c>
      <c r="L125" s="75" t="e">
        <f>'23.05.19'!L123+#REF!</f>
        <v>#REF!</v>
      </c>
      <c r="M125" s="75" t="e">
        <f>'23.05.19'!M123+#REF!</f>
        <v>#REF!</v>
      </c>
      <c r="N125" s="75" t="e">
        <f>'23.05.19'!N123+#REF!</f>
        <v>#REF!</v>
      </c>
      <c r="O125" s="75" t="e">
        <f>'23.05.19'!O123+#REF!</f>
        <v>#REF!</v>
      </c>
      <c r="P125" s="81" t="e">
        <f>'23.05.19'!P123+#REF!</f>
        <v>#REF!</v>
      </c>
      <c r="Q125" s="70"/>
    </row>
    <row r="126" spans="1:17" s="1" customFormat="1" ht="38.25" x14ac:dyDescent="0.2">
      <c r="A126" s="67" t="s">
        <v>173</v>
      </c>
      <c r="B126" s="68">
        <v>3192</v>
      </c>
      <c r="C126" s="68">
        <v>1030</v>
      </c>
      <c r="D126" s="89" t="s">
        <v>84</v>
      </c>
      <c r="E126" s="75" t="e">
        <f>'23.05.19'!E124+#REF!</f>
        <v>#REF!</v>
      </c>
      <c r="F126" s="75" t="e">
        <f>'23.05.19'!F124+#REF!</f>
        <v>#REF!</v>
      </c>
      <c r="G126" s="75" t="e">
        <f>'23.05.19'!G124+#REF!</f>
        <v>#REF!</v>
      </c>
      <c r="H126" s="75" t="e">
        <f>'23.05.19'!H124+#REF!</f>
        <v>#REF!</v>
      </c>
      <c r="I126" s="75" t="e">
        <f>'23.05.19'!I124+#REF!</f>
        <v>#REF!</v>
      </c>
      <c r="J126" s="75" t="e">
        <f>'23.05.19'!J124+#REF!</f>
        <v>#REF!</v>
      </c>
      <c r="K126" s="75" t="e">
        <f>'23.05.19'!K124+#REF!</f>
        <v>#REF!</v>
      </c>
      <c r="L126" s="75" t="e">
        <f>'23.05.19'!L124+#REF!</f>
        <v>#REF!</v>
      </c>
      <c r="M126" s="75" t="e">
        <f>'23.05.19'!M124+#REF!</f>
        <v>#REF!</v>
      </c>
      <c r="N126" s="75" t="e">
        <f>'23.05.19'!N124+#REF!</f>
        <v>#REF!</v>
      </c>
      <c r="O126" s="75" t="e">
        <f>'23.05.19'!O124+#REF!</f>
        <v>#REF!</v>
      </c>
      <c r="P126" s="81" t="e">
        <f>'23.05.19'!P124+#REF!</f>
        <v>#REF!</v>
      </c>
      <c r="Q126" s="70" t="s">
        <v>126</v>
      </c>
    </row>
    <row r="127" spans="1:17" s="145" customFormat="1" ht="127.5" x14ac:dyDescent="0.25">
      <c r="A127" s="150" t="s">
        <v>235</v>
      </c>
      <c r="B127" s="150" t="s">
        <v>236</v>
      </c>
      <c r="C127" s="150" t="s">
        <v>237</v>
      </c>
      <c r="D127" s="147" t="s">
        <v>238</v>
      </c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8"/>
    </row>
    <row r="128" spans="1:17" s="143" customFormat="1" ht="140.25" x14ac:dyDescent="0.25">
      <c r="A128" s="141"/>
      <c r="B128" s="141"/>
      <c r="C128" s="141"/>
      <c r="D128" s="146" t="s">
        <v>239</v>
      </c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9"/>
    </row>
    <row r="129" spans="1:17" s="1" customFormat="1" ht="114.75" x14ac:dyDescent="0.2">
      <c r="A129" s="67" t="s">
        <v>174</v>
      </c>
      <c r="B129" s="68">
        <v>3230</v>
      </c>
      <c r="C129" s="68">
        <v>1040</v>
      </c>
      <c r="D129" s="89" t="s">
        <v>175</v>
      </c>
      <c r="E129" s="75" t="e">
        <f>'23.05.19'!E125+#REF!</f>
        <v>#REF!</v>
      </c>
      <c r="F129" s="75" t="e">
        <f>'23.05.19'!F125+#REF!</f>
        <v>#REF!</v>
      </c>
      <c r="G129" s="75" t="e">
        <f>'23.05.19'!G125+#REF!</f>
        <v>#REF!</v>
      </c>
      <c r="H129" s="75" t="e">
        <f>'23.05.19'!H125+#REF!</f>
        <v>#REF!</v>
      </c>
      <c r="I129" s="75" t="e">
        <f>'23.05.19'!I125+#REF!</f>
        <v>#REF!</v>
      </c>
      <c r="J129" s="75" t="e">
        <f>'23.05.19'!J125+#REF!</f>
        <v>#REF!</v>
      </c>
      <c r="K129" s="75" t="e">
        <f>'23.05.19'!K125+#REF!</f>
        <v>#REF!</v>
      </c>
      <c r="L129" s="75" t="e">
        <f>'23.05.19'!L125+#REF!</f>
        <v>#REF!</v>
      </c>
      <c r="M129" s="75" t="e">
        <f>'23.05.19'!M125+#REF!</f>
        <v>#REF!</v>
      </c>
      <c r="N129" s="75" t="e">
        <f>'23.05.19'!N125+#REF!</f>
        <v>#REF!</v>
      </c>
      <c r="O129" s="75" t="e">
        <f>'23.05.19'!O125+#REF!</f>
        <v>#REF!</v>
      </c>
      <c r="P129" s="81" t="e">
        <f>'23.05.19'!P125+#REF!</f>
        <v>#REF!</v>
      </c>
      <c r="Q129" s="70"/>
    </row>
    <row r="130" spans="1:17" s="1" customFormat="1" ht="127.5" x14ac:dyDescent="0.2">
      <c r="A130" s="67"/>
      <c r="B130" s="68"/>
      <c r="C130" s="68"/>
      <c r="D130" s="89" t="s">
        <v>86</v>
      </c>
      <c r="E130" s="75" t="e">
        <f>'23.05.19'!E126+#REF!</f>
        <v>#REF!</v>
      </c>
      <c r="F130" s="75" t="e">
        <f>'23.05.19'!F126+#REF!</f>
        <v>#REF!</v>
      </c>
      <c r="G130" s="75" t="e">
        <f>'23.05.19'!G126+#REF!</f>
        <v>#REF!</v>
      </c>
      <c r="H130" s="75" t="e">
        <f>'23.05.19'!H126+#REF!</f>
        <v>#REF!</v>
      </c>
      <c r="I130" s="75" t="e">
        <f>'23.05.19'!I126+#REF!</f>
        <v>#REF!</v>
      </c>
      <c r="J130" s="75" t="e">
        <f>'23.05.19'!J126+#REF!</f>
        <v>#REF!</v>
      </c>
      <c r="K130" s="75" t="e">
        <f>'23.05.19'!K126+#REF!</f>
        <v>#REF!</v>
      </c>
      <c r="L130" s="75" t="e">
        <f>'23.05.19'!L126+#REF!</f>
        <v>#REF!</v>
      </c>
      <c r="M130" s="75" t="e">
        <f>'23.05.19'!M126+#REF!</f>
        <v>#REF!</v>
      </c>
      <c r="N130" s="75" t="e">
        <f>'23.05.19'!N126+#REF!</f>
        <v>#REF!</v>
      </c>
      <c r="O130" s="75" t="e">
        <f>'23.05.19'!O126+#REF!</f>
        <v>#REF!</v>
      </c>
      <c r="P130" s="81" t="e">
        <f>'23.05.19'!P126+#REF!</f>
        <v>#REF!</v>
      </c>
      <c r="Q130" s="70"/>
    </row>
    <row r="131" spans="1:17" s="1" customFormat="1" ht="25.5" x14ac:dyDescent="0.2">
      <c r="A131" s="67">
        <v>813242</v>
      </c>
      <c r="B131" s="68">
        <v>3242</v>
      </c>
      <c r="C131" s="68">
        <v>1090</v>
      </c>
      <c r="D131" s="89" t="s">
        <v>87</v>
      </c>
      <c r="E131" s="75" t="e">
        <f>'23.05.19'!E127+#REF!</f>
        <v>#REF!</v>
      </c>
      <c r="F131" s="75" t="e">
        <f>'23.05.19'!F127+#REF!</f>
        <v>#REF!</v>
      </c>
      <c r="G131" s="75" t="e">
        <f>'23.05.19'!G127+#REF!</f>
        <v>#REF!</v>
      </c>
      <c r="H131" s="75" t="e">
        <f>'23.05.19'!H127+#REF!</f>
        <v>#REF!</v>
      </c>
      <c r="I131" s="75" t="e">
        <f>'23.05.19'!I127+#REF!</f>
        <v>#REF!</v>
      </c>
      <c r="J131" s="75" t="e">
        <f>'23.05.19'!J127+#REF!</f>
        <v>#REF!</v>
      </c>
      <c r="K131" s="75" t="e">
        <f>'23.05.19'!K127+#REF!</f>
        <v>#REF!</v>
      </c>
      <c r="L131" s="75" t="e">
        <f>'23.05.19'!L127+#REF!</f>
        <v>#REF!</v>
      </c>
      <c r="M131" s="75" t="e">
        <f>'23.05.19'!M127+#REF!</f>
        <v>#REF!</v>
      </c>
      <c r="N131" s="75" t="e">
        <f>'23.05.19'!N127+#REF!</f>
        <v>#REF!</v>
      </c>
      <c r="O131" s="75" t="e">
        <f>'23.05.19'!O127+#REF!</f>
        <v>#REF!</v>
      </c>
      <c r="P131" s="81" t="e">
        <f>'23.05.19'!P127+#REF!</f>
        <v>#REF!</v>
      </c>
      <c r="Q131" s="70" t="s">
        <v>126</v>
      </c>
    </row>
    <row r="132" spans="1:17" s="1" customFormat="1" ht="25.5" x14ac:dyDescent="0.2">
      <c r="A132" s="71">
        <v>1000000</v>
      </c>
      <c r="B132" s="72"/>
      <c r="C132" s="72"/>
      <c r="D132" s="90" t="s">
        <v>88</v>
      </c>
      <c r="E132" s="74" t="e">
        <f>'23.05.19'!E128+#REF!</f>
        <v>#REF!</v>
      </c>
      <c r="F132" s="74" t="e">
        <f>'23.05.19'!F128+#REF!</f>
        <v>#REF!</v>
      </c>
      <c r="G132" s="74" t="e">
        <f>'23.05.19'!G128+#REF!</f>
        <v>#REF!</v>
      </c>
      <c r="H132" s="74" t="e">
        <f>'23.05.19'!H128+#REF!</f>
        <v>#REF!</v>
      </c>
      <c r="I132" s="74" t="e">
        <f>'23.05.19'!I128+#REF!</f>
        <v>#REF!</v>
      </c>
      <c r="J132" s="74" t="e">
        <f>'23.05.19'!J128+#REF!</f>
        <v>#REF!</v>
      </c>
      <c r="K132" s="74" t="e">
        <f>'23.05.19'!K128+#REF!</f>
        <v>#REF!</v>
      </c>
      <c r="L132" s="74" t="e">
        <f>'23.05.19'!L128+#REF!</f>
        <v>#REF!</v>
      </c>
      <c r="M132" s="74" t="e">
        <f>'23.05.19'!M128+#REF!</f>
        <v>#REF!</v>
      </c>
      <c r="N132" s="74" t="e">
        <f>'23.05.19'!N128+#REF!</f>
        <v>#REF!</v>
      </c>
      <c r="O132" s="74" t="e">
        <f>'23.05.19'!O128+#REF!</f>
        <v>#REF!</v>
      </c>
      <c r="P132" s="82" t="e">
        <f>'23.05.19'!P128+#REF!</f>
        <v>#REF!</v>
      </c>
      <c r="Q132" s="66" t="s">
        <v>126</v>
      </c>
    </row>
    <row r="133" spans="1:17" s="1" customFormat="1" ht="25.5" x14ac:dyDescent="0.2">
      <c r="A133" s="67">
        <v>1010000</v>
      </c>
      <c r="B133" s="68"/>
      <c r="C133" s="68"/>
      <c r="D133" s="89" t="s">
        <v>88</v>
      </c>
      <c r="E133" s="75" t="e">
        <f>'23.05.19'!E129+#REF!</f>
        <v>#REF!</v>
      </c>
      <c r="F133" s="75" t="e">
        <f>'23.05.19'!F129+#REF!</f>
        <v>#REF!</v>
      </c>
      <c r="G133" s="75" t="e">
        <f>'23.05.19'!G129+#REF!</f>
        <v>#REF!</v>
      </c>
      <c r="H133" s="75" t="e">
        <f>'23.05.19'!H129+#REF!</f>
        <v>#REF!</v>
      </c>
      <c r="I133" s="75" t="e">
        <f>'23.05.19'!I129+#REF!</f>
        <v>#REF!</v>
      </c>
      <c r="J133" s="75" t="e">
        <f>'23.05.19'!J129+#REF!</f>
        <v>#REF!</v>
      </c>
      <c r="K133" s="75" t="e">
        <f>'23.05.19'!K129+#REF!</f>
        <v>#REF!</v>
      </c>
      <c r="L133" s="75" t="e">
        <f>'23.05.19'!L129+#REF!</f>
        <v>#REF!</v>
      </c>
      <c r="M133" s="75" t="e">
        <f>'23.05.19'!M129+#REF!</f>
        <v>#REF!</v>
      </c>
      <c r="N133" s="75" t="e">
        <f>'23.05.19'!N129+#REF!</f>
        <v>#REF!</v>
      </c>
      <c r="O133" s="75" t="e">
        <f>'23.05.19'!O129+#REF!</f>
        <v>#REF!</v>
      </c>
      <c r="P133" s="81" t="e">
        <f>'23.05.19'!P129+#REF!</f>
        <v>#REF!</v>
      </c>
      <c r="Q133" s="69" t="s">
        <v>126</v>
      </c>
    </row>
    <row r="134" spans="1:17" s="1" customFormat="1" ht="25.5" x14ac:dyDescent="0.2">
      <c r="A134" s="67" t="s">
        <v>176</v>
      </c>
      <c r="B134" s="68">
        <v>160</v>
      </c>
      <c r="C134" s="68">
        <v>111</v>
      </c>
      <c r="D134" s="89" t="s">
        <v>29</v>
      </c>
      <c r="E134" s="75" t="e">
        <f>'23.05.19'!E130+#REF!</f>
        <v>#REF!</v>
      </c>
      <c r="F134" s="75" t="e">
        <f>'23.05.19'!F130+#REF!</f>
        <v>#REF!</v>
      </c>
      <c r="G134" s="75" t="e">
        <f>'23.05.19'!G130+#REF!</f>
        <v>#REF!</v>
      </c>
      <c r="H134" s="75" t="e">
        <f>'23.05.19'!H130+#REF!</f>
        <v>#REF!</v>
      </c>
      <c r="I134" s="75" t="e">
        <f>'23.05.19'!I130+#REF!</f>
        <v>#REF!</v>
      </c>
      <c r="J134" s="75" t="e">
        <f>'23.05.19'!J130+#REF!</f>
        <v>#REF!</v>
      </c>
      <c r="K134" s="75" t="e">
        <f>'23.05.19'!K130+#REF!</f>
        <v>#REF!</v>
      </c>
      <c r="L134" s="75" t="e">
        <f>'23.05.19'!L130+#REF!</f>
        <v>#REF!</v>
      </c>
      <c r="M134" s="75" t="e">
        <f>'23.05.19'!M130+#REF!</f>
        <v>#REF!</v>
      </c>
      <c r="N134" s="75" t="e">
        <f>'23.05.19'!N130+#REF!</f>
        <v>#REF!</v>
      </c>
      <c r="O134" s="75" t="e">
        <f>'23.05.19'!O130+#REF!</f>
        <v>#REF!</v>
      </c>
      <c r="P134" s="81" t="e">
        <f>'23.05.19'!P130+#REF!</f>
        <v>#REF!</v>
      </c>
      <c r="Q134" s="70" t="s">
        <v>126</v>
      </c>
    </row>
    <row r="135" spans="1:17" s="1" customFormat="1" ht="38.25" x14ac:dyDescent="0.2">
      <c r="A135" s="67" t="s">
        <v>177</v>
      </c>
      <c r="B135" s="68">
        <v>1100</v>
      </c>
      <c r="C135" s="68">
        <v>960</v>
      </c>
      <c r="D135" s="89" t="s">
        <v>89</v>
      </c>
      <c r="E135" s="75" t="e">
        <f>'23.05.19'!E131+#REF!</f>
        <v>#REF!</v>
      </c>
      <c r="F135" s="75" t="e">
        <f>'23.05.19'!F131+#REF!</f>
        <v>#REF!</v>
      </c>
      <c r="G135" s="75" t="e">
        <f>'23.05.19'!G131+#REF!</f>
        <v>#REF!</v>
      </c>
      <c r="H135" s="75" t="e">
        <f>'23.05.19'!H131+#REF!</f>
        <v>#REF!</v>
      </c>
      <c r="I135" s="75" t="e">
        <f>'23.05.19'!I131+#REF!</f>
        <v>#REF!</v>
      </c>
      <c r="J135" s="75" t="e">
        <f>'23.05.19'!J131+#REF!</f>
        <v>#REF!</v>
      </c>
      <c r="K135" s="75" t="e">
        <f>'23.05.19'!K131+#REF!</f>
        <v>#REF!</v>
      </c>
      <c r="L135" s="75" t="e">
        <f>'23.05.19'!L131+#REF!</f>
        <v>#REF!</v>
      </c>
      <c r="M135" s="75" t="e">
        <f>'23.05.19'!M131+#REF!</f>
        <v>#REF!</v>
      </c>
      <c r="N135" s="75" t="e">
        <f>'23.05.19'!N131+#REF!</f>
        <v>#REF!</v>
      </c>
      <c r="O135" s="75" t="e">
        <f>'23.05.19'!O131+#REF!</f>
        <v>#REF!</v>
      </c>
      <c r="P135" s="81" t="e">
        <f>'23.05.19'!P131+#REF!</f>
        <v>#REF!</v>
      </c>
      <c r="Q135" s="70" t="s">
        <v>126</v>
      </c>
    </row>
    <row r="136" spans="1:17" s="1" customFormat="1" x14ac:dyDescent="0.2">
      <c r="A136" s="67" t="s">
        <v>178</v>
      </c>
      <c r="B136" s="68">
        <v>4040</v>
      </c>
      <c r="C136" s="68"/>
      <c r="D136" s="89" t="s">
        <v>90</v>
      </c>
      <c r="E136" s="75" t="e">
        <f>'23.05.19'!E132+#REF!</f>
        <v>#REF!</v>
      </c>
      <c r="F136" s="75" t="e">
        <f>'23.05.19'!F132+#REF!</f>
        <v>#REF!</v>
      </c>
      <c r="G136" s="75" t="e">
        <f>'23.05.19'!G132+#REF!</f>
        <v>#REF!</v>
      </c>
      <c r="H136" s="75" t="e">
        <f>'23.05.19'!H132+#REF!</f>
        <v>#REF!</v>
      </c>
      <c r="I136" s="75" t="e">
        <f>'23.05.19'!I132+#REF!</f>
        <v>#REF!</v>
      </c>
      <c r="J136" s="75" t="e">
        <f>'23.05.19'!J132+#REF!</f>
        <v>#REF!</v>
      </c>
      <c r="K136" s="75" t="e">
        <f>'23.05.19'!K132+#REF!</f>
        <v>#REF!</v>
      </c>
      <c r="L136" s="75" t="e">
        <f>'23.05.19'!L132+#REF!</f>
        <v>#REF!</v>
      </c>
      <c r="M136" s="75" t="e">
        <f>'23.05.19'!M132+#REF!</f>
        <v>#REF!</v>
      </c>
      <c r="N136" s="75" t="e">
        <f>'23.05.19'!N132+#REF!</f>
        <v>#REF!</v>
      </c>
      <c r="O136" s="75" t="e">
        <f>'23.05.19'!O132+#REF!</f>
        <v>#REF!</v>
      </c>
      <c r="P136" s="81" t="e">
        <f>'23.05.19'!P132+#REF!</f>
        <v>#REF!</v>
      </c>
      <c r="Q136" s="70" t="s">
        <v>126</v>
      </c>
    </row>
    <row r="137" spans="1:17" s="1" customFormat="1" ht="25.5" x14ac:dyDescent="0.2">
      <c r="A137" s="67" t="s">
        <v>179</v>
      </c>
      <c r="B137" s="68">
        <v>4060</v>
      </c>
      <c r="C137" s="68">
        <v>828</v>
      </c>
      <c r="D137" s="89" t="s">
        <v>91</v>
      </c>
      <c r="E137" s="75" t="e">
        <f>'23.05.19'!E133+#REF!</f>
        <v>#REF!</v>
      </c>
      <c r="F137" s="75" t="e">
        <f>'23.05.19'!F133+#REF!</f>
        <v>#REF!</v>
      </c>
      <c r="G137" s="75" t="e">
        <f>'23.05.19'!G133+#REF!</f>
        <v>#REF!</v>
      </c>
      <c r="H137" s="75" t="e">
        <f>'23.05.19'!H133+#REF!</f>
        <v>#REF!</v>
      </c>
      <c r="I137" s="75" t="e">
        <f>'23.05.19'!I133+#REF!</f>
        <v>#REF!</v>
      </c>
      <c r="J137" s="75" t="e">
        <f>'23.05.19'!J133+#REF!</f>
        <v>#REF!</v>
      </c>
      <c r="K137" s="75" t="e">
        <f>'23.05.19'!K133+#REF!</f>
        <v>#REF!</v>
      </c>
      <c r="L137" s="75" t="e">
        <f>'23.05.19'!L133+#REF!</f>
        <v>#REF!</v>
      </c>
      <c r="M137" s="75" t="e">
        <f>'23.05.19'!M133+#REF!</f>
        <v>#REF!</v>
      </c>
      <c r="N137" s="75" t="e">
        <f>'23.05.19'!N133+#REF!</f>
        <v>#REF!</v>
      </c>
      <c r="O137" s="75" t="e">
        <f>'23.05.19'!O133+#REF!</f>
        <v>#REF!</v>
      </c>
      <c r="P137" s="81" t="e">
        <f>'23.05.19'!P133+#REF!</f>
        <v>#REF!</v>
      </c>
      <c r="Q137" s="70"/>
    </row>
    <row r="138" spans="1:17" s="1" customFormat="1" ht="25.5" x14ac:dyDescent="0.2">
      <c r="A138" s="67" t="s">
        <v>180</v>
      </c>
      <c r="B138" s="68">
        <v>4081</v>
      </c>
      <c r="C138" s="68">
        <v>829</v>
      </c>
      <c r="D138" s="89" t="s">
        <v>92</v>
      </c>
      <c r="E138" s="75" t="e">
        <f>'23.05.19'!E134+#REF!</f>
        <v>#REF!</v>
      </c>
      <c r="F138" s="75" t="e">
        <f>'23.05.19'!F134+#REF!</f>
        <v>#REF!</v>
      </c>
      <c r="G138" s="75" t="e">
        <f>'23.05.19'!G134+#REF!</f>
        <v>#REF!</v>
      </c>
      <c r="H138" s="75" t="e">
        <f>'23.05.19'!H134+#REF!</f>
        <v>#REF!</v>
      </c>
      <c r="I138" s="75" t="e">
        <f>'23.05.19'!I134+#REF!</f>
        <v>#REF!</v>
      </c>
      <c r="J138" s="75" t="e">
        <f>'23.05.19'!J134+#REF!</f>
        <v>#REF!</v>
      </c>
      <c r="K138" s="75" t="e">
        <f>'23.05.19'!K134+#REF!</f>
        <v>#REF!</v>
      </c>
      <c r="L138" s="75" t="e">
        <f>'23.05.19'!L134+#REF!</f>
        <v>#REF!</v>
      </c>
      <c r="M138" s="75" t="e">
        <f>'23.05.19'!M134+#REF!</f>
        <v>#REF!</v>
      </c>
      <c r="N138" s="75" t="e">
        <f>'23.05.19'!N134+#REF!</f>
        <v>#REF!</v>
      </c>
      <c r="O138" s="75" t="e">
        <f>'23.05.19'!O134+#REF!</f>
        <v>#REF!</v>
      </c>
      <c r="P138" s="81" t="e">
        <f>'23.05.19'!P134+#REF!</f>
        <v>#REF!</v>
      </c>
      <c r="Q138" s="70" t="s">
        <v>126</v>
      </c>
    </row>
    <row r="139" spans="1:17" s="1" customFormat="1" x14ac:dyDescent="0.2">
      <c r="A139" s="67" t="s">
        <v>181</v>
      </c>
      <c r="B139" s="68">
        <v>4082</v>
      </c>
      <c r="C139" s="68">
        <v>829</v>
      </c>
      <c r="D139" s="89" t="s">
        <v>21</v>
      </c>
      <c r="E139" s="75" t="e">
        <f>'23.05.19'!E135+#REF!</f>
        <v>#REF!</v>
      </c>
      <c r="F139" s="75" t="e">
        <f>'23.05.19'!F135+#REF!</f>
        <v>#REF!</v>
      </c>
      <c r="G139" s="75" t="e">
        <f>'23.05.19'!G135+#REF!</f>
        <v>#REF!</v>
      </c>
      <c r="H139" s="75" t="e">
        <f>'23.05.19'!H135+#REF!</f>
        <v>#REF!</v>
      </c>
      <c r="I139" s="75" t="e">
        <f>'23.05.19'!I135+#REF!</f>
        <v>#REF!</v>
      </c>
      <c r="J139" s="75" t="e">
        <f>'23.05.19'!J135+#REF!</f>
        <v>#REF!</v>
      </c>
      <c r="K139" s="75" t="e">
        <f>'23.05.19'!K135+#REF!</f>
        <v>#REF!</v>
      </c>
      <c r="L139" s="75" t="e">
        <f>'23.05.19'!L135+#REF!</f>
        <v>#REF!</v>
      </c>
      <c r="M139" s="75" t="e">
        <f>'23.05.19'!M135+#REF!</f>
        <v>#REF!</v>
      </c>
      <c r="N139" s="75" t="e">
        <f>'23.05.19'!N135+#REF!</f>
        <v>#REF!</v>
      </c>
      <c r="O139" s="75" t="e">
        <f>'23.05.19'!O135+#REF!</f>
        <v>#REF!</v>
      </c>
      <c r="P139" s="81" t="e">
        <f>'23.05.19'!P135+#REF!</f>
        <v>#REF!</v>
      </c>
      <c r="Q139" s="70"/>
    </row>
    <row r="140" spans="1:17" s="1" customFormat="1" ht="25.5" x14ac:dyDescent="0.2">
      <c r="A140" s="71">
        <v>1100000</v>
      </c>
      <c r="B140" s="72"/>
      <c r="C140" s="72"/>
      <c r="D140" s="90" t="s">
        <v>93</v>
      </c>
      <c r="E140" s="74" t="e">
        <f>'23.05.19'!E136+#REF!</f>
        <v>#REF!</v>
      </c>
      <c r="F140" s="74" t="e">
        <f>'23.05.19'!F136+#REF!</f>
        <v>#REF!</v>
      </c>
      <c r="G140" s="74" t="e">
        <f>'23.05.19'!G136+#REF!</f>
        <v>#REF!</v>
      </c>
      <c r="H140" s="74" t="e">
        <f>'23.05.19'!H136+#REF!</f>
        <v>#REF!</v>
      </c>
      <c r="I140" s="74" t="e">
        <f>'23.05.19'!I136+#REF!</f>
        <v>#REF!</v>
      </c>
      <c r="J140" s="74" t="e">
        <f>'23.05.19'!J136+#REF!</f>
        <v>#REF!</v>
      </c>
      <c r="K140" s="74" t="e">
        <f>'23.05.19'!K136+#REF!</f>
        <v>#REF!</v>
      </c>
      <c r="L140" s="74" t="e">
        <f>'23.05.19'!L136+#REF!</f>
        <v>#REF!</v>
      </c>
      <c r="M140" s="74" t="e">
        <f>'23.05.19'!M136+#REF!</f>
        <v>#REF!</v>
      </c>
      <c r="N140" s="74" t="e">
        <f>'23.05.19'!N136+#REF!</f>
        <v>#REF!</v>
      </c>
      <c r="O140" s="74" t="e">
        <f>'23.05.19'!O136+#REF!</f>
        <v>#REF!</v>
      </c>
      <c r="P140" s="82" t="e">
        <f>'23.05.19'!P136+#REF!</f>
        <v>#REF!</v>
      </c>
      <c r="Q140" s="66" t="s">
        <v>126</v>
      </c>
    </row>
    <row r="141" spans="1:17" s="1" customFormat="1" ht="25.5" x14ac:dyDescent="0.2">
      <c r="A141" s="67">
        <v>1110000</v>
      </c>
      <c r="B141" s="68"/>
      <c r="C141" s="68"/>
      <c r="D141" s="89" t="s">
        <v>93</v>
      </c>
      <c r="E141" s="75" t="e">
        <f>'23.05.19'!E137+#REF!</f>
        <v>#REF!</v>
      </c>
      <c r="F141" s="75" t="e">
        <f>'23.05.19'!F137+#REF!</f>
        <v>#REF!</v>
      </c>
      <c r="G141" s="75" t="e">
        <f>'23.05.19'!G137+#REF!</f>
        <v>#REF!</v>
      </c>
      <c r="H141" s="75" t="e">
        <f>'23.05.19'!H137+#REF!</f>
        <v>#REF!</v>
      </c>
      <c r="I141" s="75" t="e">
        <f>'23.05.19'!I137+#REF!</f>
        <v>#REF!</v>
      </c>
      <c r="J141" s="75" t="e">
        <f>'23.05.19'!J137+#REF!</f>
        <v>#REF!</v>
      </c>
      <c r="K141" s="75" t="e">
        <f>'23.05.19'!K137+#REF!</f>
        <v>#REF!</v>
      </c>
      <c r="L141" s="75" t="e">
        <f>'23.05.19'!L137+#REF!</f>
        <v>#REF!</v>
      </c>
      <c r="M141" s="75" t="e">
        <f>'23.05.19'!M137+#REF!</f>
        <v>#REF!</v>
      </c>
      <c r="N141" s="75" t="e">
        <f>'23.05.19'!N137+#REF!</f>
        <v>#REF!</v>
      </c>
      <c r="O141" s="75" t="e">
        <f>'23.05.19'!O137+#REF!</f>
        <v>#REF!</v>
      </c>
      <c r="P141" s="81" t="e">
        <f>'23.05.19'!P137+#REF!</f>
        <v>#REF!</v>
      </c>
      <c r="Q141" s="69" t="s">
        <v>126</v>
      </c>
    </row>
    <row r="142" spans="1:17" s="1" customFormat="1" ht="25.5" x14ac:dyDescent="0.2">
      <c r="A142" s="67" t="s">
        <v>182</v>
      </c>
      <c r="B142" s="68">
        <v>160</v>
      </c>
      <c r="C142" s="68">
        <v>111</v>
      </c>
      <c r="D142" s="89" t="s">
        <v>29</v>
      </c>
      <c r="E142" s="75" t="e">
        <f>'23.05.19'!E138+#REF!</f>
        <v>#REF!</v>
      </c>
      <c r="F142" s="75" t="e">
        <f>'23.05.19'!F138+#REF!</f>
        <v>#REF!</v>
      </c>
      <c r="G142" s="75" t="e">
        <f>'23.05.19'!G138+#REF!</f>
        <v>#REF!</v>
      </c>
      <c r="H142" s="75" t="e">
        <f>'23.05.19'!H138+#REF!</f>
        <v>#REF!</v>
      </c>
      <c r="I142" s="75" t="e">
        <f>'23.05.19'!I138+#REF!</f>
        <v>#REF!</v>
      </c>
      <c r="J142" s="75" t="e">
        <f>'23.05.19'!J138+#REF!</f>
        <v>#REF!</v>
      </c>
      <c r="K142" s="75" t="e">
        <f>'23.05.19'!K138+#REF!</f>
        <v>#REF!</v>
      </c>
      <c r="L142" s="75" t="e">
        <f>'23.05.19'!L138+#REF!</f>
        <v>#REF!</v>
      </c>
      <c r="M142" s="75" t="e">
        <f>'23.05.19'!M138+#REF!</f>
        <v>#REF!</v>
      </c>
      <c r="N142" s="75" t="e">
        <f>'23.05.19'!N138+#REF!</f>
        <v>#REF!</v>
      </c>
      <c r="O142" s="75" t="e">
        <f>'23.05.19'!O138+#REF!</f>
        <v>#REF!</v>
      </c>
      <c r="P142" s="81" t="e">
        <f>'23.05.19'!P138+#REF!</f>
        <v>#REF!</v>
      </c>
      <c r="Q142" s="70" t="s">
        <v>126</v>
      </c>
    </row>
    <row r="143" spans="1:17" s="1" customFormat="1" ht="25.5" x14ac:dyDescent="0.2">
      <c r="A143" s="67" t="s">
        <v>183</v>
      </c>
      <c r="B143" s="68">
        <v>5031</v>
      </c>
      <c r="C143" s="68">
        <v>810</v>
      </c>
      <c r="D143" s="89" t="s">
        <v>94</v>
      </c>
      <c r="E143" s="75" t="e">
        <f>'23.05.19'!E139+#REF!</f>
        <v>#REF!</v>
      </c>
      <c r="F143" s="75" t="e">
        <f>'23.05.19'!F139+#REF!</f>
        <v>#REF!</v>
      </c>
      <c r="G143" s="75" t="e">
        <f>'23.05.19'!G139+#REF!</f>
        <v>#REF!</v>
      </c>
      <c r="H143" s="75" t="e">
        <f>'23.05.19'!H139+#REF!</f>
        <v>#REF!</v>
      </c>
      <c r="I143" s="75" t="e">
        <f>'23.05.19'!I139+#REF!</f>
        <v>#REF!</v>
      </c>
      <c r="J143" s="75" t="e">
        <f>'23.05.19'!J139+#REF!</f>
        <v>#REF!</v>
      </c>
      <c r="K143" s="75" t="e">
        <f>'23.05.19'!K139+#REF!</f>
        <v>#REF!</v>
      </c>
      <c r="L143" s="75" t="e">
        <f>'23.05.19'!L139+#REF!</f>
        <v>#REF!</v>
      </c>
      <c r="M143" s="75" t="e">
        <f>'23.05.19'!M139+#REF!</f>
        <v>#REF!</v>
      </c>
      <c r="N143" s="75" t="e">
        <f>'23.05.19'!N139+#REF!</f>
        <v>#REF!</v>
      </c>
      <c r="O143" s="75" t="e">
        <f>'23.05.19'!O139+#REF!</f>
        <v>#REF!</v>
      </c>
      <c r="P143" s="81" t="e">
        <f>'23.05.19'!P139+#REF!</f>
        <v>#REF!</v>
      </c>
      <c r="Q143" s="70" t="s">
        <v>126</v>
      </c>
    </row>
    <row r="144" spans="1:17" s="1" customFormat="1" ht="38.25" x14ac:dyDescent="0.2">
      <c r="A144" s="67" t="s">
        <v>184</v>
      </c>
      <c r="B144" s="68">
        <v>5061</v>
      </c>
      <c r="C144" s="68">
        <v>810</v>
      </c>
      <c r="D144" s="89" t="s">
        <v>95</v>
      </c>
      <c r="E144" s="75" t="e">
        <f>'23.05.19'!E140+#REF!</f>
        <v>#REF!</v>
      </c>
      <c r="F144" s="75" t="e">
        <f>'23.05.19'!F140+#REF!</f>
        <v>#REF!</v>
      </c>
      <c r="G144" s="75" t="e">
        <f>'23.05.19'!G140+#REF!</f>
        <v>#REF!</v>
      </c>
      <c r="H144" s="75" t="e">
        <f>'23.05.19'!H140+#REF!</f>
        <v>#REF!</v>
      </c>
      <c r="I144" s="75" t="e">
        <f>'23.05.19'!I140+#REF!</f>
        <v>#REF!</v>
      </c>
      <c r="J144" s="75" t="e">
        <f>'23.05.19'!J140+#REF!</f>
        <v>#REF!</v>
      </c>
      <c r="K144" s="75" t="e">
        <f>'23.05.19'!K140+#REF!</f>
        <v>#REF!</v>
      </c>
      <c r="L144" s="75" t="e">
        <f>'23.05.19'!L140+#REF!</f>
        <v>#REF!</v>
      </c>
      <c r="M144" s="75" t="e">
        <f>'23.05.19'!M140+#REF!</f>
        <v>#REF!</v>
      </c>
      <c r="N144" s="75" t="e">
        <f>'23.05.19'!N140+#REF!</f>
        <v>#REF!</v>
      </c>
      <c r="O144" s="75" t="e">
        <f>'23.05.19'!O140+#REF!</f>
        <v>#REF!</v>
      </c>
      <c r="P144" s="81" t="e">
        <f>'23.05.19'!P140+#REF!</f>
        <v>#REF!</v>
      </c>
      <c r="Q144" s="70" t="s">
        <v>126</v>
      </c>
    </row>
    <row r="145" spans="1:17" s="1" customFormat="1" ht="25.5" x14ac:dyDescent="0.2">
      <c r="A145" s="67" t="s">
        <v>185</v>
      </c>
      <c r="B145" s="68">
        <v>5062</v>
      </c>
      <c r="C145" s="68">
        <v>810</v>
      </c>
      <c r="D145" s="89" t="s">
        <v>96</v>
      </c>
      <c r="E145" s="75" t="e">
        <f>'23.05.19'!E141+#REF!</f>
        <v>#REF!</v>
      </c>
      <c r="F145" s="75" t="e">
        <f>'23.05.19'!F141+#REF!</f>
        <v>#REF!</v>
      </c>
      <c r="G145" s="75" t="e">
        <f>'23.05.19'!G141+#REF!</f>
        <v>#REF!</v>
      </c>
      <c r="H145" s="75" t="e">
        <f>'23.05.19'!H141+#REF!</f>
        <v>#REF!</v>
      </c>
      <c r="I145" s="75" t="e">
        <f>'23.05.19'!I141+#REF!</f>
        <v>#REF!</v>
      </c>
      <c r="J145" s="75" t="e">
        <f>'23.05.19'!J141+#REF!</f>
        <v>#REF!</v>
      </c>
      <c r="K145" s="75" t="e">
        <f>'23.05.19'!K141+#REF!</f>
        <v>#REF!</v>
      </c>
      <c r="L145" s="75" t="e">
        <f>'23.05.19'!L141+#REF!</f>
        <v>#REF!</v>
      </c>
      <c r="M145" s="75" t="e">
        <f>'23.05.19'!M141+#REF!</f>
        <v>#REF!</v>
      </c>
      <c r="N145" s="75" t="e">
        <f>'23.05.19'!N141+#REF!</f>
        <v>#REF!</v>
      </c>
      <c r="O145" s="75" t="e">
        <f>'23.05.19'!O141+#REF!</f>
        <v>#REF!</v>
      </c>
      <c r="P145" s="81" t="e">
        <f>'23.05.19'!P141+#REF!</f>
        <v>#REF!</v>
      </c>
      <c r="Q145" s="70"/>
    </row>
    <row r="146" spans="1:17" s="1" customFormat="1" ht="38.25" x14ac:dyDescent="0.2">
      <c r="A146" s="71">
        <v>1200000</v>
      </c>
      <c r="B146" s="72"/>
      <c r="C146" s="72"/>
      <c r="D146" s="90" t="s">
        <v>97</v>
      </c>
      <c r="E146" s="74" t="e">
        <f>'23.05.19'!E142+#REF!</f>
        <v>#REF!</v>
      </c>
      <c r="F146" s="74" t="e">
        <f>'23.05.19'!F142+#REF!</f>
        <v>#REF!</v>
      </c>
      <c r="G146" s="74" t="e">
        <f>'23.05.19'!G142+#REF!</f>
        <v>#REF!</v>
      </c>
      <c r="H146" s="74" t="e">
        <f>'23.05.19'!H142+#REF!</f>
        <v>#REF!</v>
      </c>
      <c r="I146" s="74" t="e">
        <f>'23.05.19'!I142+#REF!</f>
        <v>#REF!</v>
      </c>
      <c r="J146" s="74" t="e">
        <f>'23.05.19'!J142+#REF!</f>
        <v>#REF!</v>
      </c>
      <c r="K146" s="74" t="e">
        <f>'23.05.19'!K142+#REF!</f>
        <v>#REF!</v>
      </c>
      <c r="L146" s="74" t="e">
        <f>'23.05.19'!L142+#REF!</f>
        <v>#REF!</v>
      </c>
      <c r="M146" s="74" t="e">
        <f>'23.05.19'!M142+#REF!</f>
        <v>#REF!</v>
      </c>
      <c r="N146" s="74" t="e">
        <f>'23.05.19'!N142+#REF!</f>
        <v>#REF!</v>
      </c>
      <c r="O146" s="74" t="e">
        <f>'23.05.19'!O142+#REF!</f>
        <v>#REF!</v>
      </c>
      <c r="P146" s="82" t="e">
        <f>'23.05.19'!P142+#REF!</f>
        <v>#REF!</v>
      </c>
      <c r="Q146" s="66" t="s">
        <v>126</v>
      </c>
    </row>
    <row r="147" spans="1:17" s="1" customFormat="1" ht="38.25" x14ac:dyDescent="0.2">
      <c r="A147" s="67">
        <v>1210000</v>
      </c>
      <c r="B147" s="68"/>
      <c r="C147" s="68"/>
      <c r="D147" s="89" t="s">
        <v>97</v>
      </c>
      <c r="E147" s="75" t="e">
        <f>'23.05.19'!E143+#REF!</f>
        <v>#REF!</v>
      </c>
      <c r="F147" s="75" t="e">
        <f>'23.05.19'!F143+#REF!</f>
        <v>#REF!</v>
      </c>
      <c r="G147" s="75" t="e">
        <f>'23.05.19'!G143+#REF!</f>
        <v>#REF!</v>
      </c>
      <c r="H147" s="75" t="e">
        <f>'23.05.19'!H143+#REF!</f>
        <v>#REF!</v>
      </c>
      <c r="I147" s="75" t="e">
        <f>'23.05.19'!I143+#REF!</f>
        <v>#REF!</v>
      </c>
      <c r="J147" s="75" t="e">
        <f>'23.05.19'!J143+#REF!</f>
        <v>#REF!</v>
      </c>
      <c r="K147" s="75" t="e">
        <f>'23.05.19'!K143+#REF!</f>
        <v>#REF!</v>
      </c>
      <c r="L147" s="75" t="e">
        <f>'23.05.19'!L143+#REF!</f>
        <v>#REF!</v>
      </c>
      <c r="M147" s="75" t="e">
        <f>'23.05.19'!M143+#REF!</f>
        <v>#REF!</v>
      </c>
      <c r="N147" s="75" t="e">
        <f>'23.05.19'!N143+#REF!</f>
        <v>#REF!</v>
      </c>
      <c r="O147" s="75" t="e">
        <f>'23.05.19'!O143+#REF!</f>
        <v>#REF!</v>
      </c>
      <c r="P147" s="81" t="e">
        <f>'23.05.19'!P143+#REF!</f>
        <v>#REF!</v>
      </c>
      <c r="Q147" s="69" t="s">
        <v>126</v>
      </c>
    </row>
    <row r="148" spans="1:17" s="1" customFormat="1" ht="25.5" x14ac:dyDescent="0.2">
      <c r="A148" s="67" t="s">
        <v>186</v>
      </c>
      <c r="B148" s="68">
        <v>160</v>
      </c>
      <c r="C148" s="68">
        <v>111</v>
      </c>
      <c r="D148" s="89" t="s">
        <v>29</v>
      </c>
      <c r="E148" s="75" t="e">
        <f>'23.05.19'!E144+#REF!</f>
        <v>#REF!</v>
      </c>
      <c r="F148" s="75" t="e">
        <f>'23.05.19'!F144+#REF!</f>
        <v>#REF!</v>
      </c>
      <c r="G148" s="75" t="e">
        <f>'23.05.19'!G144+#REF!</f>
        <v>#REF!</v>
      </c>
      <c r="H148" s="75" t="e">
        <f>'23.05.19'!H144+#REF!</f>
        <v>#REF!</v>
      </c>
      <c r="I148" s="75" t="e">
        <f>'23.05.19'!I144+#REF!</f>
        <v>#REF!</v>
      </c>
      <c r="J148" s="75" t="e">
        <f>'23.05.19'!J144+#REF!</f>
        <v>#REF!</v>
      </c>
      <c r="K148" s="75" t="e">
        <f>'23.05.19'!K144+#REF!</f>
        <v>#REF!</v>
      </c>
      <c r="L148" s="75" t="e">
        <f>'23.05.19'!L144+#REF!</f>
        <v>#REF!</v>
      </c>
      <c r="M148" s="75" t="e">
        <f>'23.05.19'!M144+#REF!</f>
        <v>#REF!</v>
      </c>
      <c r="N148" s="75" t="e">
        <f>'23.05.19'!N144+#REF!</f>
        <v>#REF!</v>
      </c>
      <c r="O148" s="75" t="e">
        <f>'23.05.19'!O144+#REF!</f>
        <v>#REF!</v>
      </c>
      <c r="P148" s="81" t="e">
        <f>'23.05.19'!P144+#REF!</f>
        <v>#REF!</v>
      </c>
      <c r="Q148" s="70" t="s">
        <v>126</v>
      </c>
    </row>
    <row r="149" spans="1:17" s="1" customFormat="1" x14ac:dyDescent="0.2">
      <c r="A149" s="67" t="s">
        <v>187</v>
      </c>
      <c r="B149" s="68">
        <v>3210</v>
      </c>
      <c r="C149" s="68">
        <v>1050</v>
      </c>
      <c r="D149" s="89" t="s">
        <v>98</v>
      </c>
      <c r="E149" s="75" t="e">
        <f>'23.05.19'!E145+#REF!</f>
        <v>#REF!</v>
      </c>
      <c r="F149" s="75" t="e">
        <f>'23.05.19'!F145+#REF!</f>
        <v>#REF!</v>
      </c>
      <c r="G149" s="75" t="e">
        <f>'23.05.19'!G145+#REF!</f>
        <v>#REF!</v>
      </c>
      <c r="H149" s="75" t="e">
        <f>'23.05.19'!H145+#REF!</f>
        <v>#REF!</v>
      </c>
      <c r="I149" s="75" t="e">
        <f>'23.05.19'!I145+#REF!</f>
        <v>#REF!</v>
      </c>
      <c r="J149" s="75" t="e">
        <f>'23.05.19'!J145+#REF!</f>
        <v>#REF!</v>
      </c>
      <c r="K149" s="75" t="e">
        <f>'23.05.19'!K145+#REF!</f>
        <v>#REF!</v>
      </c>
      <c r="L149" s="75" t="e">
        <f>'23.05.19'!L145+#REF!</f>
        <v>#REF!</v>
      </c>
      <c r="M149" s="75" t="e">
        <f>'23.05.19'!M145+#REF!</f>
        <v>#REF!</v>
      </c>
      <c r="N149" s="75" t="e">
        <f>'23.05.19'!N145+#REF!</f>
        <v>#REF!</v>
      </c>
      <c r="O149" s="75" t="e">
        <f>'23.05.19'!O145+#REF!</f>
        <v>#REF!</v>
      </c>
      <c r="P149" s="81" t="e">
        <f>'23.05.19'!P145+#REF!</f>
        <v>#REF!</v>
      </c>
      <c r="Q149" s="70"/>
    </row>
    <row r="150" spans="1:17" s="1" customFormat="1" x14ac:dyDescent="0.2">
      <c r="A150" s="67" t="s">
        <v>188</v>
      </c>
      <c r="B150" s="68">
        <v>6011</v>
      </c>
      <c r="C150" s="68">
        <v>610</v>
      </c>
      <c r="D150" s="89" t="s">
        <v>99</v>
      </c>
      <c r="E150" s="75" t="e">
        <f>'23.05.19'!E146+#REF!</f>
        <v>#REF!</v>
      </c>
      <c r="F150" s="75" t="e">
        <f>'23.05.19'!F146+#REF!</f>
        <v>#REF!</v>
      </c>
      <c r="G150" s="75" t="e">
        <f>'23.05.19'!G146+#REF!</f>
        <v>#REF!</v>
      </c>
      <c r="H150" s="75" t="e">
        <f>'23.05.19'!H146+#REF!</f>
        <v>#REF!</v>
      </c>
      <c r="I150" s="75" t="e">
        <f>'23.05.19'!I146+#REF!</f>
        <v>#REF!</v>
      </c>
      <c r="J150" s="75" t="e">
        <f>'23.05.19'!J146+#REF!</f>
        <v>#REF!</v>
      </c>
      <c r="K150" s="75" t="e">
        <f>'23.05.19'!K146+#REF!</f>
        <v>#REF!</v>
      </c>
      <c r="L150" s="75" t="e">
        <f>'23.05.19'!L146+#REF!</f>
        <v>#REF!</v>
      </c>
      <c r="M150" s="75" t="e">
        <f>'23.05.19'!M146+#REF!</f>
        <v>#REF!</v>
      </c>
      <c r="N150" s="75" t="e">
        <f>'23.05.19'!N146+#REF!</f>
        <v>#REF!</v>
      </c>
      <c r="O150" s="75" t="e">
        <f>'23.05.19'!O146+#REF!</f>
        <v>#REF!</v>
      </c>
      <c r="P150" s="81" t="e">
        <f>'23.05.19'!P146+#REF!</f>
        <v>#REF!</v>
      </c>
      <c r="Q150" s="70" t="s">
        <v>126</v>
      </c>
    </row>
    <row r="151" spans="1:17" s="1" customFormat="1" ht="25.5" x14ac:dyDescent="0.2">
      <c r="A151" s="67" t="s">
        <v>189</v>
      </c>
      <c r="B151" s="68">
        <v>6016</v>
      </c>
      <c r="C151" s="68">
        <v>620</v>
      </c>
      <c r="D151" s="89" t="s">
        <v>100</v>
      </c>
      <c r="E151" s="75" t="e">
        <f>'23.05.19'!E147+#REF!</f>
        <v>#REF!</v>
      </c>
      <c r="F151" s="75" t="e">
        <f>'23.05.19'!F147+#REF!</f>
        <v>#REF!</v>
      </c>
      <c r="G151" s="75" t="e">
        <f>'23.05.19'!G147+#REF!</f>
        <v>#REF!</v>
      </c>
      <c r="H151" s="75" t="e">
        <f>'23.05.19'!H147+#REF!</f>
        <v>#REF!</v>
      </c>
      <c r="I151" s="75" t="e">
        <f>'23.05.19'!I147+#REF!</f>
        <v>#REF!</v>
      </c>
      <c r="J151" s="75" t="e">
        <f>'23.05.19'!J147+#REF!</f>
        <v>#REF!</v>
      </c>
      <c r="K151" s="75" t="e">
        <f>'23.05.19'!K147+#REF!</f>
        <v>#REF!</v>
      </c>
      <c r="L151" s="75" t="e">
        <f>'23.05.19'!L147+#REF!</f>
        <v>#REF!</v>
      </c>
      <c r="M151" s="75" t="e">
        <f>'23.05.19'!M147+#REF!</f>
        <v>#REF!</v>
      </c>
      <c r="N151" s="75" t="e">
        <f>'23.05.19'!N147+#REF!</f>
        <v>#REF!</v>
      </c>
      <c r="O151" s="75" t="e">
        <f>'23.05.19'!O147+#REF!</f>
        <v>#REF!</v>
      </c>
      <c r="P151" s="81" t="e">
        <f>'23.05.19'!P147+#REF!</f>
        <v>#REF!</v>
      </c>
      <c r="Q151" s="70"/>
    </row>
    <row r="152" spans="1:17" s="1" customFormat="1" ht="25.5" x14ac:dyDescent="0.2">
      <c r="A152" s="67" t="s">
        <v>190</v>
      </c>
      <c r="B152" s="68">
        <v>6017</v>
      </c>
      <c r="C152" s="68">
        <v>620</v>
      </c>
      <c r="D152" s="89" t="s">
        <v>191</v>
      </c>
      <c r="E152" s="75" t="e">
        <f>'23.05.19'!E148+#REF!</f>
        <v>#REF!</v>
      </c>
      <c r="F152" s="75" t="e">
        <f>'23.05.19'!F148+#REF!</f>
        <v>#REF!</v>
      </c>
      <c r="G152" s="75" t="e">
        <f>'23.05.19'!G148+#REF!</f>
        <v>#REF!</v>
      </c>
      <c r="H152" s="75" t="e">
        <f>'23.05.19'!H148+#REF!</f>
        <v>#REF!</v>
      </c>
      <c r="I152" s="75" t="e">
        <f>'23.05.19'!I148+#REF!</f>
        <v>#REF!</v>
      </c>
      <c r="J152" s="75" t="e">
        <f>'23.05.19'!J148+#REF!</f>
        <v>#REF!</v>
      </c>
      <c r="K152" s="75" t="e">
        <f>'23.05.19'!K148+#REF!</f>
        <v>#REF!</v>
      </c>
      <c r="L152" s="75" t="e">
        <f>'23.05.19'!L148+#REF!</f>
        <v>#REF!</v>
      </c>
      <c r="M152" s="75" t="e">
        <f>'23.05.19'!M148+#REF!</f>
        <v>#REF!</v>
      </c>
      <c r="N152" s="75" t="e">
        <f>'23.05.19'!N148+#REF!</f>
        <v>#REF!</v>
      </c>
      <c r="O152" s="75" t="e">
        <f>'23.05.19'!O148+#REF!</f>
        <v>#REF!</v>
      </c>
      <c r="P152" s="81" t="e">
        <f>'23.05.19'!P148+#REF!</f>
        <v>#REF!</v>
      </c>
      <c r="Q152" s="70"/>
    </row>
    <row r="153" spans="1:17" s="1" customFormat="1" x14ac:dyDescent="0.2">
      <c r="A153" s="67" t="s">
        <v>192</v>
      </c>
      <c r="B153" s="68">
        <v>6030</v>
      </c>
      <c r="C153" s="68">
        <v>620</v>
      </c>
      <c r="D153" s="89" t="s">
        <v>101</v>
      </c>
      <c r="E153" s="75" t="e">
        <f>'23.05.19'!E149+#REF!</f>
        <v>#REF!</v>
      </c>
      <c r="F153" s="75" t="e">
        <f>'23.05.19'!F149+#REF!</f>
        <v>#REF!</v>
      </c>
      <c r="G153" s="75" t="e">
        <f>'23.05.19'!G149+#REF!</f>
        <v>#REF!</v>
      </c>
      <c r="H153" s="75" t="e">
        <f>'23.05.19'!H149+#REF!</f>
        <v>#REF!</v>
      </c>
      <c r="I153" s="75" t="e">
        <f>'23.05.19'!I149+#REF!</f>
        <v>#REF!</v>
      </c>
      <c r="J153" s="75" t="e">
        <f>'23.05.19'!J149+#REF!</f>
        <v>#REF!</v>
      </c>
      <c r="K153" s="75" t="e">
        <f>'23.05.19'!K149+#REF!</f>
        <v>#REF!</v>
      </c>
      <c r="L153" s="75" t="e">
        <f>'23.05.19'!L149+#REF!</f>
        <v>#REF!</v>
      </c>
      <c r="M153" s="75" t="e">
        <f>'23.05.19'!M149+#REF!</f>
        <v>#REF!</v>
      </c>
      <c r="N153" s="75" t="e">
        <f>'23.05.19'!N149+#REF!</f>
        <v>#REF!</v>
      </c>
      <c r="O153" s="75" t="e">
        <f>'23.05.19'!O149+#REF!</f>
        <v>#REF!</v>
      </c>
      <c r="P153" s="81" t="e">
        <f>'23.05.19'!P149+#REF!</f>
        <v>#REF!</v>
      </c>
      <c r="Q153" s="70" t="s">
        <v>126</v>
      </c>
    </row>
    <row r="154" spans="1:17" s="1" customFormat="1" ht="25.5" x14ac:dyDescent="0.2">
      <c r="A154" s="67" t="s">
        <v>193</v>
      </c>
      <c r="B154" s="68">
        <v>6082</v>
      </c>
      <c r="C154" s="68">
        <v>610</v>
      </c>
      <c r="D154" s="89" t="s">
        <v>102</v>
      </c>
      <c r="E154" s="75" t="e">
        <f>'23.05.19'!E150+#REF!</f>
        <v>#REF!</v>
      </c>
      <c r="F154" s="75" t="e">
        <f>'23.05.19'!F150+#REF!</f>
        <v>#REF!</v>
      </c>
      <c r="G154" s="75" t="e">
        <f>'23.05.19'!G150+#REF!</f>
        <v>#REF!</v>
      </c>
      <c r="H154" s="75" t="e">
        <f>'23.05.19'!H150+#REF!</f>
        <v>#REF!</v>
      </c>
      <c r="I154" s="75" t="e">
        <f>'23.05.19'!I150+#REF!</f>
        <v>#REF!</v>
      </c>
      <c r="J154" s="75" t="e">
        <f>'23.05.19'!J150+#REF!</f>
        <v>#REF!</v>
      </c>
      <c r="K154" s="75" t="e">
        <f>'23.05.19'!K150+#REF!</f>
        <v>#REF!</v>
      </c>
      <c r="L154" s="75" t="e">
        <f>'23.05.19'!L150+#REF!</f>
        <v>#REF!</v>
      </c>
      <c r="M154" s="75" t="e">
        <f>'23.05.19'!M150+#REF!</f>
        <v>#REF!</v>
      </c>
      <c r="N154" s="75" t="e">
        <f>'23.05.19'!N150+#REF!</f>
        <v>#REF!</v>
      </c>
      <c r="O154" s="75" t="e">
        <f>'23.05.19'!O150+#REF!</f>
        <v>#REF!</v>
      </c>
      <c r="P154" s="81" t="e">
        <f>'23.05.19'!P150+#REF!</f>
        <v>#REF!</v>
      </c>
      <c r="Q154" s="70"/>
    </row>
    <row r="155" spans="1:17" s="13" customFormat="1" x14ac:dyDescent="0.2">
      <c r="A155" s="67" t="s">
        <v>194</v>
      </c>
      <c r="B155" s="68">
        <v>7130</v>
      </c>
      <c r="C155" s="68">
        <v>421</v>
      </c>
      <c r="D155" s="89" t="s">
        <v>195</v>
      </c>
      <c r="E155" s="75" t="e">
        <f>'23.05.19'!E151+#REF!</f>
        <v>#REF!</v>
      </c>
      <c r="F155" s="75" t="e">
        <f>'23.05.19'!F151+#REF!</f>
        <v>#REF!</v>
      </c>
      <c r="G155" s="75" t="e">
        <f>'23.05.19'!G151+#REF!</f>
        <v>#REF!</v>
      </c>
      <c r="H155" s="75" t="e">
        <f>'23.05.19'!H151+#REF!</f>
        <v>#REF!</v>
      </c>
      <c r="I155" s="75" t="e">
        <f>'23.05.19'!I151+#REF!</f>
        <v>#REF!</v>
      </c>
      <c r="J155" s="75" t="e">
        <f>'23.05.19'!J151+#REF!</f>
        <v>#REF!</v>
      </c>
      <c r="K155" s="75" t="e">
        <f>'23.05.19'!K151+#REF!</f>
        <v>#REF!</v>
      </c>
      <c r="L155" s="75" t="e">
        <f>'23.05.19'!L151+#REF!</f>
        <v>#REF!</v>
      </c>
      <c r="M155" s="75" t="e">
        <f>'23.05.19'!M151+#REF!</f>
        <v>#REF!</v>
      </c>
      <c r="N155" s="75" t="e">
        <f>'23.05.19'!N151+#REF!</f>
        <v>#REF!</v>
      </c>
      <c r="O155" s="75" t="e">
        <f>'23.05.19'!O151+#REF!</f>
        <v>#REF!</v>
      </c>
      <c r="P155" s="81" t="e">
        <f>'23.05.19'!P151+#REF!</f>
        <v>#REF!</v>
      </c>
      <c r="Q155" s="70"/>
    </row>
    <row r="156" spans="1:17" s="22" customFormat="1" x14ac:dyDescent="0.2">
      <c r="A156" s="67" t="s">
        <v>196</v>
      </c>
      <c r="B156" s="68">
        <v>7310</v>
      </c>
      <c r="C156" s="68">
        <v>443</v>
      </c>
      <c r="D156" s="89" t="s">
        <v>197</v>
      </c>
      <c r="E156" s="75" t="e">
        <f>'23.05.19'!E152+#REF!</f>
        <v>#REF!</v>
      </c>
      <c r="F156" s="75" t="e">
        <f>'23.05.19'!F152+#REF!</f>
        <v>#REF!</v>
      </c>
      <c r="G156" s="75" t="e">
        <f>'23.05.19'!G152+#REF!</f>
        <v>#REF!</v>
      </c>
      <c r="H156" s="75" t="e">
        <f>'23.05.19'!H152+#REF!</f>
        <v>#REF!</v>
      </c>
      <c r="I156" s="75" t="e">
        <f>'23.05.19'!I152+#REF!</f>
        <v>#REF!</v>
      </c>
      <c r="J156" s="75" t="e">
        <f>'23.05.19'!J152+#REF!</f>
        <v>#REF!</v>
      </c>
      <c r="K156" s="75" t="e">
        <f>'23.05.19'!K152+#REF!</f>
        <v>#REF!</v>
      </c>
      <c r="L156" s="75" t="e">
        <f>'23.05.19'!L152+#REF!</f>
        <v>#REF!</v>
      </c>
      <c r="M156" s="75" t="e">
        <f>'23.05.19'!M152+#REF!</f>
        <v>#REF!</v>
      </c>
      <c r="N156" s="75" t="e">
        <f>'23.05.19'!N152+#REF!</f>
        <v>#REF!</v>
      </c>
      <c r="O156" s="75" t="e">
        <f>'23.05.19'!O152+#REF!</f>
        <v>#REF!</v>
      </c>
      <c r="P156" s="81" t="e">
        <f>'23.05.19'!P152+#REF!</f>
        <v>#REF!</v>
      </c>
      <c r="Q156" s="70" t="s">
        <v>126</v>
      </c>
    </row>
    <row r="157" spans="1:17" s="1" customFormat="1" x14ac:dyDescent="0.2">
      <c r="A157" s="67" t="s">
        <v>198</v>
      </c>
      <c r="B157" s="68">
        <v>7324</v>
      </c>
      <c r="C157" s="68">
        <v>443</v>
      </c>
      <c r="D157" s="89" t="s">
        <v>199</v>
      </c>
      <c r="E157" s="75" t="e">
        <f>'23.05.19'!E153+#REF!</f>
        <v>#REF!</v>
      </c>
      <c r="F157" s="75" t="e">
        <f>'23.05.19'!F153+#REF!</f>
        <v>#REF!</v>
      </c>
      <c r="G157" s="75" t="e">
        <f>'23.05.19'!G153+#REF!</f>
        <v>#REF!</v>
      </c>
      <c r="H157" s="75" t="e">
        <f>'23.05.19'!H153+#REF!</f>
        <v>#REF!</v>
      </c>
      <c r="I157" s="75" t="e">
        <f>'23.05.19'!I153+#REF!</f>
        <v>#REF!</v>
      </c>
      <c r="J157" s="75" t="e">
        <f>'23.05.19'!J153+#REF!</f>
        <v>#REF!</v>
      </c>
      <c r="K157" s="75" t="e">
        <f>'23.05.19'!K153+#REF!</f>
        <v>#REF!</v>
      </c>
      <c r="L157" s="75" t="e">
        <f>'23.05.19'!L153+#REF!</f>
        <v>#REF!</v>
      </c>
      <c r="M157" s="75" t="e">
        <f>'23.05.19'!M153+#REF!</f>
        <v>#REF!</v>
      </c>
      <c r="N157" s="75" t="e">
        <f>'23.05.19'!N153+#REF!</f>
        <v>#REF!</v>
      </c>
      <c r="O157" s="75" t="e">
        <f>'23.05.19'!O153+#REF!</f>
        <v>#REF!</v>
      </c>
      <c r="P157" s="81" t="e">
        <f>'23.05.19'!P153+#REF!</f>
        <v>#REF!</v>
      </c>
      <c r="Q157" s="70"/>
    </row>
    <row r="158" spans="1:17" s="1" customFormat="1" ht="25.5" x14ac:dyDescent="0.2">
      <c r="A158" s="67" t="s">
        <v>200</v>
      </c>
      <c r="B158" s="68">
        <v>7350</v>
      </c>
      <c r="C158" s="68">
        <v>443</v>
      </c>
      <c r="D158" s="89" t="s">
        <v>105</v>
      </c>
      <c r="E158" s="75" t="e">
        <f>'23.05.19'!E154+#REF!</f>
        <v>#REF!</v>
      </c>
      <c r="F158" s="75" t="e">
        <f>'23.05.19'!F154+#REF!</f>
        <v>#REF!</v>
      </c>
      <c r="G158" s="75" t="e">
        <f>'23.05.19'!G154+#REF!</f>
        <v>#REF!</v>
      </c>
      <c r="H158" s="75" t="e">
        <f>'23.05.19'!H154+#REF!</f>
        <v>#REF!</v>
      </c>
      <c r="I158" s="75" t="e">
        <f>'23.05.19'!I154+#REF!</f>
        <v>#REF!</v>
      </c>
      <c r="J158" s="75" t="e">
        <f>'23.05.19'!J154+#REF!</f>
        <v>#REF!</v>
      </c>
      <c r="K158" s="75" t="e">
        <f>'23.05.19'!K154+#REF!</f>
        <v>#REF!</v>
      </c>
      <c r="L158" s="75" t="e">
        <f>'23.05.19'!L154+#REF!</f>
        <v>#REF!</v>
      </c>
      <c r="M158" s="75" t="e">
        <f>'23.05.19'!M154+#REF!</f>
        <v>#REF!</v>
      </c>
      <c r="N158" s="75" t="e">
        <f>'23.05.19'!N154+#REF!</f>
        <v>#REF!</v>
      </c>
      <c r="O158" s="75" t="e">
        <f>'23.05.19'!O154+#REF!</f>
        <v>#REF!</v>
      </c>
      <c r="P158" s="81" t="e">
        <f>'23.05.19'!P154+#REF!</f>
        <v>#REF!</v>
      </c>
      <c r="Q158" s="70"/>
    </row>
    <row r="159" spans="1:17" s="1" customFormat="1" ht="25.5" x14ac:dyDescent="0.2">
      <c r="A159" s="67" t="s">
        <v>201</v>
      </c>
      <c r="B159" s="68">
        <v>7461</v>
      </c>
      <c r="C159" s="68">
        <v>456</v>
      </c>
      <c r="D159" s="89" t="s">
        <v>106</v>
      </c>
      <c r="E159" s="75" t="e">
        <f>'23.05.19'!E155+#REF!</f>
        <v>#REF!</v>
      </c>
      <c r="F159" s="75" t="e">
        <f>'23.05.19'!F155+#REF!</f>
        <v>#REF!</v>
      </c>
      <c r="G159" s="75" t="e">
        <f>'23.05.19'!G155+#REF!</f>
        <v>#REF!</v>
      </c>
      <c r="H159" s="75" t="e">
        <f>'23.05.19'!H155+#REF!</f>
        <v>#REF!</v>
      </c>
      <c r="I159" s="75" t="e">
        <f>'23.05.19'!I155+#REF!</f>
        <v>#REF!</v>
      </c>
      <c r="J159" s="75" t="e">
        <f>'23.05.19'!J155+#REF!</f>
        <v>#REF!</v>
      </c>
      <c r="K159" s="75" t="e">
        <f>'23.05.19'!K155+#REF!</f>
        <v>#REF!</v>
      </c>
      <c r="L159" s="75" t="e">
        <f>'23.05.19'!L155+#REF!</f>
        <v>#REF!</v>
      </c>
      <c r="M159" s="75" t="e">
        <f>'23.05.19'!M155+#REF!</f>
        <v>#REF!</v>
      </c>
      <c r="N159" s="75" t="e">
        <f>'23.05.19'!N155+#REF!</f>
        <v>#REF!</v>
      </c>
      <c r="O159" s="75" t="e">
        <f>'23.05.19'!O155+#REF!</f>
        <v>#REF!</v>
      </c>
      <c r="P159" s="81" t="e">
        <f>'23.05.19'!P155+#REF!</f>
        <v>#REF!</v>
      </c>
      <c r="Q159" s="70"/>
    </row>
    <row r="160" spans="1:17" s="1" customFormat="1" ht="25.5" x14ac:dyDescent="0.2">
      <c r="A160" s="67" t="s">
        <v>226</v>
      </c>
      <c r="B160" s="68" t="s">
        <v>223</v>
      </c>
      <c r="C160" s="68" t="s">
        <v>225</v>
      </c>
      <c r="D160" s="89" t="s">
        <v>224</v>
      </c>
      <c r="E160" s="75" t="e">
        <f>'23.05.19'!E156+#REF!</f>
        <v>#REF!</v>
      </c>
      <c r="F160" s="75" t="e">
        <f>'23.05.19'!F156+#REF!</f>
        <v>#REF!</v>
      </c>
      <c r="G160" s="75" t="e">
        <f>'23.05.19'!G156+#REF!</f>
        <v>#REF!</v>
      </c>
      <c r="H160" s="75" t="e">
        <f>'23.05.19'!H156+#REF!</f>
        <v>#REF!</v>
      </c>
      <c r="I160" s="75" t="e">
        <f>'23.05.19'!I156+#REF!</f>
        <v>#REF!</v>
      </c>
      <c r="J160" s="75" t="e">
        <f>'23.05.19'!J156+#REF!</f>
        <v>#REF!</v>
      </c>
      <c r="K160" s="75" t="e">
        <f>'23.05.19'!K156+#REF!</f>
        <v>#REF!</v>
      </c>
      <c r="L160" s="75" t="e">
        <f>'23.05.19'!L156+#REF!</f>
        <v>#REF!</v>
      </c>
      <c r="M160" s="75" t="e">
        <f>'23.05.19'!M156+#REF!</f>
        <v>#REF!</v>
      </c>
      <c r="N160" s="75" t="e">
        <f>'23.05.19'!N156+#REF!</f>
        <v>#REF!</v>
      </c>
      <c r="O160" s="75" t="e">
        <f>'23.05.19'!O156+#REF!</f>
        <v>#REF!</v>
      </c>
      <c r="P160" s="81" t="e">
        <f>'23.05.19'!P156+#REF!</f>
        <v>#REF!</v>
      </c>
      <c r="Q160" s="70"/>
    </row>
    <row r="161" spans="1:17" s="1" customFormat="1" ht="63.75" x14ac:dyDescent="0.2">
      <c r="A161" s="67"/>
      <c r="B161" s="68"/>
      <c r="C161" s="73"/>
      <c r="D161" s="92" t="s">
        <v>228</v>
      </c>
      <c r="E161" s="83" t="e">
        <f>'23.05.19'!E157+#REF!</f>
        <v>#REF!</v>
      </c>
      <c r="F161" s="83" t="e">
        <f>'23.05.19'!F157+#REF!</f>
        <v>#REF!</v>
      </c>
      <c r="G161" s="75" t="e">
        <f>'23.05.19'!G157+#REF!</f>
        <v>#REF!</v>
      </c>
      <c r="H161" s="75" t="e">
        <f>'23.05.19'!H157+#REF!</f>
        <v>#REF!</v>
      </c>
      <c r="I161" s="75" t="e">
        <f>'23.05.19'!I157+#REF!</f>
        <v>#REF!</v>
      </c>
      <c r="J161" s="75" t="e">
        <f>'23.05.19'!J157+#REF!</f>
        <v>#REF!</v>
      </c>
      <c r="K161" s="75" t="e">
        <f>'23.05.19'!K157+#REF!</f>
        <v>#REF!</v>
      </c>
      <c r="L161" s="75" t="e">
        <f>'23.05.19'!L157+#REF!</f>
        <v>#REF!</v>
      </c>
      <c r="M161" s="75" t="e">
        <f>'23.05.19'!M157+#REF!</f>
        <v>#REF!</v>
      </c>
      <c r="N161" s="75" t="e">
        <f>'23.05.19'!N157+#REF!</f>
        <v>#REF!</v>
      </c>
      <c r="O161" s="75" t="e">
        <f>'23.05.19'!O157+#REF!</f>
        <v>#REF!</v>
      </c>
      <c r="P161" s="81" t="e">
        <f>'23.05.19'!P157+#REF!</f>
        <v>#REF!</v>
      </c>
      <c r="Q161" s="70"/>
    </row>
    <row r="162" spans="1:17" s="1" customFormat="1" x14ac:dyDescent="0.2">
      <c r="A162" s="67" t="s">
        <v>202</v>
      </c>
      <c r="B162" s="68">
        <v>7640</v>
      </c>
      <c r="C162" s="68">
        <v>490</v>
      </c>
      <c r="D162" s="89" t="s">
        <v>203</v>
      </c>
      <c r="E162" s="75" t="e">
        <f>'23.05.19'!E158+#REF!</f>
        <v>#REF!</v>
      </c>
      <c r="F162" s="75" t="e">
        <f>'23.05.19'!F158+#REF!</f>
        <v>#REF!</v>
      </c>
      <c r="G162" s="75" t="e">
        <f>'23.05.19'!G158+#REF!</f>
        <v>#REF!</v>
      </c>
      <c r="H162" s="75" t="e">
        <f>'23.05.19'!H158+#REF!</f>
        <v>#REF!</v>
      </c>
      <c r="I162" s="75" t="e">
        <f>'23.05.19'!I158+#REF!</f>
        <v>#REF!</v>
      </c>
      <c r="J162" s="75" t="e">
        <f>'23.05.19'!J158+#REF!</f>
        <v>#REF!</v>
      </c>
      <c r="K162" s="75" t="e">
        <f>'23.05.19'!K158+#REF!</f>
        <v>#REF!</v>
      </c>
      <c r="L162" s="75" t="e">
        <f>'23.05.19'!L158+#REF!</f>
        <v>#REF!</v>
      </c>
      <c r="M162" s="75" t="e">
        <f>'23.05.19'!M158+#REF!</f>
        <v>#REF!</v>
      </c>
      <c r="N162" s="75" t="e">
        <f>'23.05.19'!N158+#REF!</f>
        <v>#REF!</v>
      </c>
      <c r="O162" s="75" t="e">
        <f>'23.05.19'!O158+#REF!</f>
        <v>#REF!</v>
      </c>
      <c r="P162" s="81" t="e">
        <f>'23.05.19'!P158+#REF!</f>
        <v>#REF!</v>
      </c>
      <c r="Q162" s="70"/>
    </row>
    <row r="163" spans="1:17" s="1" customFormat="1" ht="25.5" x14ac:dyDescent="0.2">
      <c r="A163" s="67" t="s">
        <v>204</v>
      </c>
      <c r="B163" s="68">
        <v>7650</v>
      </c>
      <c r="C163" s="68">
        <v>490</v>
      </c>
      <c r="D163" s="89" t="s">
        <v>205</v>
      </c>
      <c r="E163" s="75" t="e">
        <f>'23.05.19'!E159+#REF!</f>
        <v>#REF!</v>
      </c>
      <c r="F163" s="75" t="e">
        <f>'23.05.19'!F159+#REF!</f>
        <v>#REF!</v>
      </c>
      <c r="G163" s="75" t="e">
        <f>'23.05.19'!G159+#REF!</f>
        <v>#REF!</v>
      </c>
      <c r="H163" s="75" t="e">
        <f>'23.05.19'!H159+#REF!</f>
        <v>#REF!</v>
      </c>
      <c r="I163" s="75" t="e">
        <f>'23.05.19'!I159+#REF!</f>
        <v>#REF!</v>
      </c>
      <c r="J163" s="75" t="e">
        <f>'23.05.19'!J159+#REF!</f>
        <v>#REF!</v>
      </c>
      <c r="K163" s="75" t="e">
        <f>'23.05.19'!K159+#REF!</f>
        <v>#REF!</v>
      </c>
      <c r="L163" s="75" t="e">
        <f>'23.05.19'!L159+#REF!</f>
        <v>#REF!</v>
      </c>
      <c r="M163" s="75" t="e">
        <f>'23.05.19'!M159+#REF!</f>
        <v>#REF!</v>
      </c>
      <c r="N163" s="75" t="e">
        <f>'23.05.19'!N159+#REF!</f>
        <v>#REF!</v>
      </c>
      <c r="O163" s="75" t="e">
        <f>'23.05.19'!O159+#REF!</f>
        <v>#REF!</v>
      </c>
      <c r="P163" s="81" t="e">
        <f>'23.05.19'!P159+#REF!</f>
        <v>#REF!</v>
      </c>
      <c r="Q163" s="70"/>
    </row>
    <row r="164" spans="1:17" s="1" customFormat="1" ht="38.25" x14ac:dyDescent="0.2">
      <c r="A164" s="67" t="s">
        <v>206</v>
      </c>
      <c r="B164" s="68">
        <v>7660</v>
      </c>
      <c r="C164" s="68">
        <v>490</v>
      </c>
      <c r="D164" s="89" t="s">
        <v>108</v>
      </c>
      <c r="E164" s="75" t="e">
        <f>'23.05.19'!E160+#REF!</f>
        <v>#REF!</v>
      </c>
      <c r="F164" s="75" t="e">
        <f>'23.05.19'!F160+#REF!</f>
        <v>#REF!</v>
      </c>
      <c r="G164" s="75" t="e">
        <f>'23.05.19'!G160+#REF!</f>
        <v>#REF!</v>
      </c>
      <c r="H164" s="75" t="e">
        <f>'23.05.19'!H160+#REF!</f>
        <v>#REF!</v>
      </c>
      <c r="I164" s="75" t="e">
        <f>'23.05.19'!I160+#REF!</f>
        <v>#REF!</v>
      </c>
      <c r="J164" s="75" t="e">
        <f>'23.05.19'!J160+#REF!</f>
        <v>#REF!</v>
      </c>
      <c r="K164" s="75" t="e">
        <f>'23.05.19'!K160+#REF!</f>
        <v>#REF!</v>
      </c>
      <c r="L164" s="75" t="e">
        <f>'23.05.19'!L160+#REF!</f>
        <v>#REF!</v>
      </c>
      <c r="M164" s="75" t="e">
        <f>'23.05.19'!M160+#REF!</f>
        <v>#REF!</v>
      </c>
      <c r="N164" s="75" t="e">
        <f>'23.05.19'!N160+#REF!</f>
        <v>#REF!</v>
      </c>
      <c r="O164" s="75" t="e">
        <f>'23.05.19'!O160+#REF!</f>
        <v>#REF!</v>
      </c>
      <c r="P164" s="81" t="e">
        <f>'23.05.19'!P160+#REF!</f>
        <v>#REF!</v>
      </c>
      <c r="Q164" s="70"/>
    </row>
    <row r="165" spans="1:17" s="13" customFormat="1" x14ac:dyDescent="0.2">
      <c r="A165" s="67" t="s">
        <v>207</v>
      </c>
      <c r="B165" s="68">
        <v>8120</v>
      </c>
      <c r="C165" s="68">
        <v>320</v>
      </c>
      <c r="D165" s="89" t="s">
        <v>109</v>
      </c>
      <c r="E165" s="75" t="e">
        <f>'23.05.19'!E161+#REF!</f>
        <v>#REF!</v>
      </c>
      <c r="F165" s="75" t="e">
        <f>'23.05.19'!F161+#REF!</f>
        <v>#REF!</v>
      </c>
      <c r="G165" s="75" t="e">
        <f>'23.05.19'!G161+#REF!</f>
        <v>#REF!</v>
      </c>
      <c r="H165" s="75" t="e">
        <f>'23.05.19'!H161+#REF!</f>
        <v>#REF!</v>
      </c>
      <c r="I165" s="75" t="e">
        <f>'23.05.19'!I161+#REF!</f>
        <v>#REF!</v>
      </c>
      <c r="J165" s="75" t="e">
        <f>'23.05.19'!J161+#REF!</f>
        <v>#REF!</v>
      </c>
      <c r="K165" s="75" t="e">
        <f>'23.05.19'!K161+#REF!</f>
        <v>#REF!</v>
      </c>
      <c r="L165" s="75" t="e">
        <f>'23.05.19'!L161+#REF!</f>
        <v>#REF!</v>
      </c>
      <c r="M165" s="75" t="e">
        <f>'23.05.19'!M161+#REF!</f>
        <v>#REF!</v>
      </c>
      <c r="N165" s="75" t="e">
        <f>'23.05.19'!N161+#REF!</f>
        <v>#REF!</v>
      </c>
      <c r="O165" s="75" t="e">
        <f>'23.05.19'!O161+#REF!</f>
        <v>#REF!</v>
      </c>
      <c r="P165" s="81" t="e">
        <f>'23.05.19'!P161+#REF!</f>
        <v>#REF!</v>
      </c>
      <c r="Q165" s="70"/>
    </row>
    <row r="166" spans="1:17" s="22" customFormat="1" ht="25.5" x14ac:dyDescent="0.2">
      <c r="A166" s="67" t="s">
        <v>208</v>
      </c>
      <c r="B166" s="68">
        <v>8330</v>
      </c>
      <c r="C166" s="68">
        <v>540</v>
      </c>
      <c r="D166" s="89" t="s">
        <v>110</v>
      </c>
      <c r="E166" s="75" t="e">
        <f>'23.05.19'!E162+#REF!</f>
        <v>#REF!</v>
      </c>
      <c r="F166" s="75" t="e">
        <f>'23.05.19'!F162+#REF!</f>
        <v>#REF!</v>
      </c>
      <c r="G166" s="75" t="e">
        <f>'23.05.19'!G162+#REF!</f>
        <v>#REF!</v>
      </c>
      <c r="H166" s="75" t="e">
        <f>'23.05.19'!H162+#REF!</f>
        <v>#REF!</v>
      </c>
      <c r="I166" s="75" t="e">
        <f>'23.05.19'!I162+#REF!</f>
        <v>#REF!</v>
      </c>
      <c r="J166" s="75" t="e">
        <f>'23.05.19'!J162+#REF!</f>
        <v>#REF!</v>
      </c>
      <c r="K166" s="75" t="e">
        <f>'23.05.19'!K162+#REF!</f>
        <v>#REF!</v>
      </c>
      <c r="L166" s="75" t="e">
        <f>'23.05.19'!L162+#REF!</f>
        <v>#REF!</v>
      </c>
      <c r="M166" s="75" t="e">
        <f>'23.05.19'!M162+#REF!</f>
        <v>#REF!</v>
      </c>
      <c r="N166" s="75" t="e">
        <f>'23.05.19'!N162+#REF!</f>
        <v>#REF!</v>
      </c>
      <c r="O166" s="75" t="e">
        <f>'23.05.19'!O162+#REF!</f>
        <v>#REF!</v>
      </c>
      <c r="P166" s="81" t="e">
        <f>'23.05.19'!P162+#REF!</f>
        <v>#REF!</v>
      </c>
      <c r="Q166" s="70" t="s">
        <v>126</v>
      </c>
    </row>
    <row r="167" spans="1:17" s="1" customFormat="1" x14ac:dyDescent="0.2">
      <c r="A167" s="67" t="s">
        <v>209</v>
      </c>
      <c r="B167" s="68">
        <v>8340</v>
      </c>
      <c r="C167" s="68">
        <v>540</v>
      </c>
      <c r="D167" s="89" t="s">
        <v>111</v>
      </c>
      <c r="E167" s="75" t="e">
        <f>'23.05.19'!E163+#REF!</f>
        <v>#REF!</v>
      </c>
      <c r="F167" s="75" t="e">
        <f>'23.05.19'!F163+#REF!</f>
        <v>#REF!</v>
      </c>
      <c r="G167" s="75" t="e">
        <f>'23.05.19'!G163+#REF!</f>
        <v>#REF!</v>
      </c>
      <c r="H167" s="75" t="e">
        <f>'23.05.19'!H163+#REF!</f>
        <v>#REF!</v>
      </c>
      <c r="I167" s="75" t="e">
        <f>'23.05.19'!I163+#REF!</f>
        <v>#REF!</v>
      </c>
      <c r="J167" s="75" t="e">
        <f>'23.05.19'!J163+#REF!</f>
        <v>#REF!</v>
      </c>
      <c r="K167" s="75" t="e">
        <f>'23.05.19'!K163+#REF!</f>
        <v>#REF!</v>
      </c>
      <c r="L167" s="75" t="e">
        <f>'23.05.19'!L163+#REF!</f>
        <v>#REF!</v>
      </c>
      <c r="M167" s="75" t="e">
        <f>'23.05.19'!M163+#REF!</f>
        <v>#REF!</v>
      </c>
      <c r="N167" s="75" t="e">
        <f>'23.05.19'!N163+#REF!</f>
        <v>#REF!</v>
      </c>
      <c r="O167" s="75" t="e">
        <f>'23.05.19'!O163+#REF!</f>
        <v>#REF!</v>
      </c>
      <c r="P167" s="81" t="e">
        <f>'23.05.19'!P163+#REF!</f>
        <v>#REF!</v>
      </c>
      <c r="Q167" s="70"/>
    </row>
    <row r="168" spans="1:17" s="1" customFormat="1" ht="25.5" x14ac:dyDescent="0.2">
      <c r="A168" s="71">
        <v>3700000</v>
      </c>
      <c r="B168" s="72"/>
      <c r="C168" s="72"/>
      <c r="D168" s="90" t="s">
        <v>112</v>
      </c>
      <c r="E168" s="74" t="e">
        <f>'23.05.19'!E164+#REF!</f>
        <v>#REF!</v>
      </c>
      <c r="F168" s="74" t="e">
        <f>'23.05.19'!F164+#REF!</f>
        <v>#REF!</v>
      </c>
      <c r="G168" s="74" t="e">
        <f>'23.05.19'!G164+#REF!</f>
        <v>#REF!</v>
      </c>
      <c r="H168" s="74" t="e">
        <f>'23.05.19'!H164+#REF!</f>
        <v>#REF!</v>
      </c>
      <c r="I168" s="74" t="e">
        <f>'23.05.19'!I164+#REF!</f>
        <v>#REF!</v>
      </c>
      <c r="J168" s="74" t="e">
        <f>'23.05.19'!J164+#REF!</f>
        <v>#REF!</v>
      </c>
      <c r="K168" s="74" t="e">
        <f>'23.05.19'!K164+#REF!</f>
        <v>#REF!</v>
      </c>
      <c r="L168" s="74" t="e">
        <f>'23.05.19'!L164+#REF!</f>
        <v>#REF!</v>
      </c>
      <c r="M168" s="74" t="e">
        <f>'23.05.19'!M164+#REF!</f>
        <v>#REF!</v>
      </c>
      <c r="N168" s="74" t="e">
        <f>'23.05.19'!N164+#REF!</f>
        <v>#REF!</v>
      </c>
      <c r="O168" s="74" t="e">
        <f>'23.05.19'!O164+#REF!</f>
        <v>#REF!</v>
      </c>
      <c r="P168" s="82" t="e">
        <f>'23.05.19'!P164+#REF!</f>
        <v>#REF!</v>
      </c>
      <c r="Q168" s="66" t="s">
        <v>126</v>
      </c>
    </row>
    <row r="169" spans="1:17" s="1" customFormat="1" ht="25.5" x14ac:dyDescent="0.2">
      <c r="A169" s="67">
        <v>3710000</v>
      </c>
      <c r="B169" s="68"/>
      <c r="C169" s="68"/>
      <c r="D169" s="89" t="s">
        <v>112</v>
      </c>
      <c r="E169" s="75" t="e">
        <f>'23.05.19'!E165+#REF!</f>
        <v>#REF!</v>
      </c>
      <c r="F169" s="75" t="e">
        <f>'23.05.19'!F165+#REF!</f>
        <v>#REF!</v>
      </c>
      <c r="G169" s="75" t="e">
        <f>'23.05.19'!G165+#REF!</f>
        <v>#REF!</v>
      </c>
      <c r="H169" s="75" t="e">
        <f>'23.05.19'!H165+#REF!</f>
        <v>#REF!</v>
      </c>
      <c r="I169" s="75" t="e">
        <f>'23.05.19'!I165+#REF!</f>
        <v>#REF!</v>
      </c>
      <c r="J169" s="75" t="e">
        <f>'23.05.19'!J165+#REF!</f>
        <v>#REF!</v>
      </c>
      <c r="K169" s="75" t="e">
        <f>'23.05.19'!K165+#REF!</f>
        <v>#REF!</v>
      </c>
      <c r="L169" s="75" t="e">
        <f>'23.05.19'!L165+#REF!</f>
        <v>#REF!</v>
      </c>
      <c r="M169" s="75" t="e">
        <f>'23.05.19'!M165+#REF!</f>
        <v>#REF!</v>
      </c>
      <c r="N169" s="75" t="e">
        <f>'23.05.19'!N165+#REF!</f>
        <v>#REF!</v>
      </c>
      <c r="O169" s="75" t="e">
        <f>'23.05.19'!O165+#REF!</f>
        <v>#REF!</v>
      </c>
      <c r="P169" s="81" t="e">
        <f>'23.05.19'!P165+#REF!</f>
        <v>#REF!</v>
      </c>
      <c r="Q169" s="69" t="s">
        <v>126</v>
      </c>
    </row>
    <row r="170" spans="1:17" s="1" customFormat="1" ht="25.5" x14ac:dyDescent="0.2">
      <c r="A170" s="67" t="s">
        <v>210</v>
      </c>
      <c r="B170" s="68">
        <v>160</v>
      </c>
      <c r="C170" s="68">
        <v>111</v>
      </c>
      <c r="D170" s="89" t="s">
        <v>29</v>
      </c>
      <c r="E170" s="75" t="e">
        <f>'23.05.19'!E166+#REF!</f>
        <v>#REF!</v>
      </c>
      <c r="F170" s="75" t="e">
        <f>'23.05.19'!F166+#REF!</f>
        <v>#REF!</v>
      </c>
      <c r="G170" s="75" t="e">
        <f>'23.05.19'!G166+#REF!</f>
        <v>#REF!</v>
      </c>
      <c r="H170" s="75" t="e">
        <f>'23.05.19'!H166+#REF!</f>
        <v>#REF!</v>
      </c>
      <c r="I170" s="75" t="e">
        <f>'23.05.19'!I166+#REF!</f>
        <v>#REF!</v>
      </c>
      <c r="J170" s="75" t="e">
        <f>'23.05.19'!J166+#REF!</f>
        <v>#REF!</v>
      </c>
      <c r="K170" s="75" t="e">
        <f>'23.05.19'!K166+#REF!</f>
        <v>#REF!</v>
      </c>
      <c r="L170" s="75" t="e">
        <f>'23.05.19'!L166+#REF!</f>
        <v>#REF!</v>
      </c>
      <c r="M170" s="75" t="e">
        <f>'23.05.19'!M166+#REF!</f>
        <v>#REF!</v>
      </c>
      <c r="N170" s="75" t="e">
        <f>'23.05.19'!N166+#REF!</f>
        <v>#REF!</v>
      </c>
      <c r="O170" s="75" t="e">
        <f>'23.05.19'!O166+#REF!</f>
        <v>#REF!</v>
      </c>
      <c r="P170" s="81" t="e">
        <f>'23.05.19'!P166+#REF!</f>
        <v>#REF!</v>
      </c>
      <c r="Q170" s="70" t="s">
        <v>126</v>
      </c>
    </row>
    <row r="171" spans="1:17" s="13" customFormat="1" x14ac:dyDescent="0.2">
      <c r="A171" s="67" t="s">
        <v>211</v>
      </c>
      <c r="B171" s="68">
        <v>8700</v>
      </c>
      <c r="C171" s="68">
        <v>133</v>
      </c>
      <c r="D171" s="89" t="s">
        <v>113</v>
      </c>
      <c r="E171" s="75" t="e">
        <f>'23.05.19'!E167+#REF!</f>
        <v>#REF!</v>
      </c>
      <c r="F171" s="75" t="e">
        <f>'23.05.19'!F167+#REF!</f>
        <v>#REF!</v>
      </c>
      <c r="G171" s="75" t="e">
        <f>'23.05.19'!G167+#REF!</f>
        <v>#REF!</v>
      </c>
      <c r="H171" s="75" t="e">
        <f>'23.05.19'!H167+#REF!</f>
        <v>#REF!</v>
      </c>
      <c r="I171" s="75" t="e">
        <f>'23.05.19'!I167+#REF!</f>
        <v>#REF!</v>
      </c>
      <c r="J171" s="75" t="e">
        <f>'23.05.19'!J167+#REF!</f>
        <v>#REF!</v>
      </c>
      <c r="K171" s="75" t="e">
        <f>'23.05.19'!K167+#REF!</f>
        <v>#REF!</v>
      </c>
      <c r="L171" s="75" t="e">
        <f>'23.05.19'!L167+#REF!</f>
        <v>#REF!</v>
      </c>
      <c r="M171" s="75" t="e">
        <f>'23.05.19'!M167+#REF!</f>
        <v>#REF!</v>
      </c>
      <c r="N171" s="75" t="e">
        <f>'23.05.19'!N167+#REF!</f>
        <v>#REF!</v>
      </c>
      <c r="O171" s="75" t="e">
        <f>'23.05.19'!O167+#REF!</f>
        <v>#REF!</v>
      </c>
      <c r="P171" s="81" t="e">
        <f>'23.05.19'!P167+#REF!</f>
        <v>#REF!</v>
      </c>
      <c r="Q171" s="70" t="s">
        <v>126</v>
      </c>
    </row>
    <row r="172" spans="1:17" s="22" customFormat="1" ht="38.25" x14ac:dyDescent="0.2">
      <c r="A172" s="67" t="s">
        <v>212</v>
      </c>
      <c r="B172" s="68">
        <v>9710</v>
      </c>
      <c r="C172" s="68">
        <v>180</v>
      </c>
      <c r="D172" s="89" t="s">
        <v>114</v>
      </c>
      <c r="E172" s="75" t="e">
        <f>'23.05.19'!E168+#REF!</f>
        <v>#REF!</v>
      </c>
      <c r="F172" s="75" t="e">
        <f>'23.05.19'!F168+#REF!</f>
        <v>#REF!</v>
      </c>
      <c r="G172" s="75" t="e">
        <f>'23.05.19'!G168+#REF!</f>
        <v>#REF!</v>
      </c>
      <c r="H172" s="75" t="e">
        <f>'23.05.19'!H168+#REF!</f>
        <v>#REF!</v>
      </c>
      <c r="I172" s="75" t="e">
        <f>'23.05.19'!I168+#REF!</f>
        <v>#REF!</v>
      </c>
      <c r="J172" s="75" t="e">
        <f>'23.05.19'!J168+#REF!</f>
        <v>#REF!</v>
      </c>
      <c r="K172" s="75" t="e">
        <f>'23.05.19'!K168+#REF!</f>
        <v>#REF!</v>
      </c>
      <c r="L172" s="75" t="e">
        <f>'23.05.19'!L168+#REF!</f>
        <v>#REF!</v>
      </c>
      <c r="M172" s="75" t="e">
        <f>'23.05.19'!M168+#REF!</f>
        <v>#REF!</v>
      </c>
      <c r="N172" s="75" t="e">
        <f>'23.05.19'!N168+#REF!</f>
        <v>#REF!</v>
      </c>
      <c r="O172" s="75" t="e">
        <f>'23.05.19'!O168+#REF!</f>
        <v>#REF!</v>
      </c>
      <c r="P172" s="81" t="e">
        <f>'23.05.19'!P168+#REF!</f>
        <v>#REF!</v>
      </c>
      <c r="Q172" s="70"/>
    </row>
    <row r="173" spans="1:17" s="1" customFormat="1" ht="13.5" thickBot="1" x14ac:dyDescent="0.25">
      <c r="A173" s="77" t="s">
        <v>115</v>
      </c>
      <c r="B173" s="78" t="s">
        <v>115</v>
      </c>
      <c r="C173" s="78" t="s">
        <v>115</v>
      </c>
      <c r="D173" s="93" t="s">
        <v>116</v>
      </c>
      <c r="E173" s="84" t="e">
        <f>'23.05.19'!E169+#REF!</f>
        <v>#REF!</v>
      </c>
      <c r="F173" s="84" t="e">
        <f>'23.05.19'!F169+#REF!</f>
        <v>#REF!</v>
      </c>
      <c r="G173" s="84" t="e">
        <f>'23.05.19'!G169+#REF!</f>
        <v>#REF!</v>
      </c>
      <c r="H173" s="84" t="e">
        <f>'23.05.19'!H169+#REF!</f>
        <v>#REF!</v>
      </c>
      <c r="I173" s="84" t="e">
        <f>'23.05.19'!I169+#REF!</f>
        <v>#REF!</v>
      </c>
      <c r="J173" s="84" t="e">
        <f>'23.05.19'!J169+#REF!</f>
        <v>#REF!</v>
      </c>
      <c r="K173" s="84" t="e">
        <f>'23.05.19'!K169+#REF!</f>
        <v>#REF!</v>
      </c>
      <c r="L173" s="84" t="e">
        <f>'23.05.19'!L169+#REF!</f>
        <v>#REF!</v>
      </c>
      <c r="M173" s="84" t="e">
        <f>'23.05.19'!M169+#REF!</f>
        <v>#REF!</v>
      </c>
      <c r="N173" s="84" t="e">
        <f>'23.05.19'!N169+#REF!</f>
        <v>#REF!</v>
      </c>
      <c r="O173" s="84" t="e">
        <f>'23.05.19'!O169+#REF!</f>
        <v>#REF!</v>
      </c>
      <c r="P173" s="85" t="e">
        <f>'23.05.19'!P169+#REF!</f>
        <v>#REF!</v>
      </c>
      <c r="Q173" s="70" t="s">
        <v>126</v>
      </c>
    </row>
    <row r="174" spans="1:17" s="1" customFormat="1" ht="13.5" thickTop="1" x14ac:dyDescent="0.2">
      <c r="B174" s="86"/>
      <c r="C174" s="86"/>
      <c r="D174" s="86"/>
    </row>
    <row r="175" spans="1:17" s="1" customFormat="1" x14ac:dyDescent="0.2">
      <c r="B175" s="319" t="s">
        <v>117</v>
      </c>
      <c r="C175" s="319"/>
      <c r="D175" s="319"/>
      <c r="E175" s="319"/>
      <c r="F175" s="319"/>
      <c r="G175" s="319"/>
      <c r="H175" s="319"/>
      <c r="J175" s="320" t="s">
        <v>118</v>
      </c>
      <c r="K175" s="320"/>
      <c r="L175" s="320"/>
      <c r="M175" s="320"/>
      <c r="N175" s="320"/>
      <c r="O175" s="320"/>
    </row>
    <row r="181" spans="2:16" ht="13.5" thickBot="1" x14ac:dyDescent="0.25"/>
    <row r="182" spans="2:16" ht="25.5" x14ac:dyDescent="0.2">
      <c r="B182" s="1" t="s">
        <v>119</v>
      </c>
      <c r="C182" s="110">
        <v>410342</v>
      </c>
      <c r="D182" s="111" t="s">
        <v>43</v>
      </c>
      <c r="E182" s="112" t="e">
        <f>E53</f>
        <v>#REF!</v>
      </c>
      <c r="F182" s="113"/>
      <c r="G182" s="113"/>
      <c r="H182" s="113"/>
      <c r="I182" s="113"/>
      <c r="J182" s="112" t="e">
        <f>J53</f>
        <v>#REF!</v>
      </c>
      <c r="K182" s="113"/>
      <c r="L182" s="113"/>
      <c r="M182" s="113"/>
      <c r="N182" s="113"/>
      <c r="O182" s="113"/>
      <c r="P182" s="114" t="e">
        <f>P53</f>
        <v>#REF!</v>
      </c>
    </row>
    <row r="183" spans="2:16" ht="25.5" x14ac:dyDescent="0.2">
      <c r="B183" s="1"/>
      <c r="C183" s="115">
        <v>410339</v>
      </c>
      <c r="D183" s="116" t="s">
        <v>32</v>
      </c>
      <c r="E183" s="104" t="e">
        <f>E30+E37</f>
        <v>#REF!</v>
      </c>
      <c r="F183" s="103"/>
      <c r="G183" s="103"/>
      <c r="H183" s="103"/>
      <c r="I183" s="103"/>
      <c r="J183" s="104" t="e">
        <f>J30+J37</f>
        <v>#REF!</v>
      </c>
      <c r="K183" s="103"/>
      <c r="L183" s="103"/>
      <c r="M183" s="103"/>
      <c r="N183" s="103"/>
      <c r="O183" s="103"/>
      <c r="P183" s="117" t="e">
        <f>P30+P37</f>
        <v>#REF!</v>
      </c>
    </row>
    <row r="184" spans="2:16" ht="102" x14ac:dyDescent="0.2">
      <c r="B184" s="1"/>
      <c r="C184" s="115">
        <v>410501</v>
      </c>
      <c r="D184" s="118" t="s">
        <v>56</v>
      </c>
      <c r="E184" s="108" t="e">
        <f>E78+E80</f>
        <v>#REF!</v>
      </c>
      <c r="F184" s="103"/>
      <c r="G184" s="103"/>
      <c r="H184" s="103"/>
      <c r="I184" s="103"/>
      <c r="J184" s="108" t="e">
        <f>J78+J80</f>
        <v>#REF!</v>
      </c>
      <c r="K184" s="103"/>
      <c r="L184" s="103"/>
      <c r="M184" s="103"/>
      <c r="N184" s="103"/>
      <c r="O184" s="103"/>
      <c r="P184" s="119" t="e">
        <f>P78+P80</f>
        <v>#REF!</v>
      </c>
    </row>
    <row r="185" spans="2:16" ht="51" x14ac:dyDescent="0.2">
      <c r="B185" s="1"/>
      <c r="C185" s="115">
        <v>410502</v>
      </c>
      <c r="D185" s="118" t="s">
        <v>59</v>
      </c>
      <c r="E185" s="108" t="e">
        <f>E84+E82</f>
        <v>#REF!</v>
      </c>
      <c r="F185" s="103"/>
      <c r="G185" s="103"/>
      <c r="H185" s="103"/>
      <c r="I185" s="103"/>
      <c r="J185" s="108" t="e">
        <f>J84+J82</f>
        <v>#REF!</v>
      </c>
      <c r="K185" s="103"/>
      <c r="L185" s="103"/>
      <c r="M185" s="103"/>
      <c r="N185" s="103"/>
      <c r="O185" s="103"/>
      <c r="P185" s="119" t="e">
        <f>P84+P82</f>
        <v>#REF!</v>
      </c>
    </row>
    <row r="186" spans="2:16" ht="153" x14ac:dyDescent="0.2">
      <c r="B186" s="1"/>
      <c r="C186" s="115">
        <v>410503</v>
      </c>
      <c r="D186" s="120" t="s">
        <v>65</v>
      </c>
      <c r="E186" s="107" t="e">
        <f>E119+E117+E115+E113+E111+E109+E107+E104+E102+E100+E98+E96+E94+E92+E90</f>
        <v>#REF!</v>
      </c>
      <c r="F186" s="103"/>
      <c r="G186" s="103"/>
      <c r="H186" s="103"/>
      <c r="I186" s="103"/>
      <c r="J186" s="107" t="e">
        <f>J119+J117+J115+J113+J111+J109+J107+J104+J102+J100+J98+J96+J94+J92+J90</f>
        <v>#REF!</v>
      </c>
      <c r="K186" s="103"/>
      <c r="L186" s="103"/>
      <c r="M186" s="103"/>
      <c r="N186" s="103"/>
      <c r="O186" s="103"/>
      <c r="P186" s="121" t="e">
        <f>P119+P117+P115+P113+P111+P109+P107+P104+P102+P100+P98+P96+P94+P92+P90</f>
        <v>#REF!</v>
      </c>
    </row>
    <row r="187" spans="2:16" ht="127.5" x14ac:dyDescent="0.2">
      <c r="B187" s="1"/>
      <c r="C187" s="115">
        <v>410507</v>
      </c>
      <c r="D187" s="120" t="s">
        <v>86</v>
      </c>
      <c r="E187" s="107" t="e">
        <f>E130</f>
        <v>#REF!</v>
      </c>
      <c r="F187" s="103"/>
      <c r="G187" s="103"/>
      <c r="H187" s="103"/>
      <c r="I187" s="103"/>
      <c r="J187" s="107" t="e">
        <f>J130</f>
        <v>#REF!</v>
      </c>
      <c r="K187" s="103"/>
      <c r="L187" s="103"/>
      <c r="M187" s="103"/>
      <c r="N187" s="103"/>
      <c r="O187" s="103"/>
      <c r="P187" s="121" t="e">
        <f>P130</f>
        <v>#REF!</v>
      </c>
    </row>
    <row r="188" spans="2:16" ht="25.5" x14ac:dyDescent="0.2">
      <c r="B188" s="1"/>
      <c r="C188" s="122">
        <v>410510</v>
      </c>
      <c r="D188" s="106" t="s">
        <v>38</v>
      </c>
      <c r="E188" s="105" t="e">
        <f>E41+E44</f>
        <v>#REF!</v>
      </c>
      <c r="F188" s="106"/>
      <c r="G188" s="106"/>
      <c r="H188" s="106"/>
      <c r="I188" s="106"/>
      <c r="J188" s="105" t="e">
        <f t="shared" ref="J188:P188" si="0">J41+J44</f>
        <v>#REF!</v>
      </c>
      <c r="K188" s="106"/>
      <c r="L188" s="106"/>
      <c r="M188" s="106"/>
      <c r="N188" s="106"/>
      <c r="O188" s="106"/>
      <c r="P188" s="123" t="e">
        <f t="shared" si="0"/>
        <v>#REF!</v>
      </c>
    </row>
    <row r="189" spans="2:16" ht="38.25" x14ac:dyDescent="0.2">
      <c r="B189" s="1"/>
      <c r="C189" s="115">
        <v>410511</v>
      </c>
      <c r="D189" s="106" t="s">
        <v>227</v>
      </c>
      <c r="E189" s="104" t="e">
        <f>E31</f>
        <v>#REF!</v>
      </c>
      <c r="F189" s="103"/>
      <c r="G189" s="103"/>
      <c r="H189" s="103"/>
      <c r="I189" s="103"/>
      <c r="J189" s="104" t="e">
        <f>J31</f>
        <v>#REF!</v>
      </c>
      <c r="K189" s="103"/>
      <c r="L189" s="103"/>
      <c r="M189" s="103"/>
      <c r="N189" s="103"/>
      <c r="O189" s="103"/>
      <c r="P189" s="117" t="e">
        <f>P31</f>
        <v>#REF!</v>
      </c>
    </row>
    <row r="190" spans="2:16" ht="38.25" x14ac:dyDescent="0.2">
      <c r="B190" s="1"/>
      <c r="C190" s="115">
        <v>410512</v>
      </c>
      <c r="D190" s="116" t="s">
        <v>33</v>
      </c>
      <c r="E190" s="104" t="e">
        <f>E28+E32</f>
        <v>#REF!</v>
      </c>
      <c r="F190" s="103"/>
      <c r="G190" s="103"/>
      <c r="H190" s="103"/>
      <c r="I190" s="103"/>
      <c r="J190" s="104" t="e">
        <f>J28+J32</f>
        <v>#REF!</v>
      </c>
      <c r="K190" s="103" t="s">
        <v>126</v>
      </c>
      <c r="L190" s="103"/>
      <c r="M190" s="103"/>
      <c r="N190" s="103"/>
      <c r="O190" s="103"/>
      <c r="P190" s="117" t="e">
        <f>P28+P32</f>
        <v>#REF!</v>
      </c>
    </row>
    <row r="191" spans="2:16" ht="42.75" customHeight="1" x14ac:dyDescent="0.2">
      <c r="B191" s="1"/>
      <c r="C191" s="115">
        <v>410514</v>
      </c>
      <c r="D191" s="12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04" t="e">
        <f>E33</f>
        <v>#REF!</v>
      </c>
      <c r="F191" s="103"/>
      <c r="G191" s="103"/>
      <c r="H191" s="103"/>
      <c r="I191" s="103"/>
      <c r="J191" s="104" t="e">
        <f>J33</f>
        <v>#REF!</v>
      </c>
      <c r="K191" s="103" t="s">
        <v>126</v>
      </c>
      <c r="L191" s="103"/>
      <c r="M191" s="103"/>
      <c r="N191" s="103"/>
      <c r="O191" s="103"/>
      <c r="P191" s="117" t="e">
        <f>P33</f>
        <v>#REF!</v>
      </c>
    </row>
    <row r="192" spans="2:16" ht="38.25" x14ac:dyDescent="0.2">
      <c r="B192" s="1"/>
      <c r="C192" s="115">
        <v>410515</v>
      </c>
      <c r="D192" s="125" t="s">
        <v>44</v>
      </c>
      <c r="E192" s="102" t="e">
        <f>E54+E61+E67</f>
        <v>#REF!</v>
      </c>
      <c r="F192" s="103"/>
      <c r="G192" s="103"/>
      <c r="H192" s="103"/>
      <c r="I192" s="103"/>
      <c r="J192" s="102" t="e">
        <f>J54+J61+J67</f>
        <v>#REF!</v>
      </c>
      <c r="K192" s="103"/>
      <c r="L192" s="103"/>
      <c r="M192" s="103"/>
      <c r="N192" s="103"/>
      <c r="O192" s="103"/>
      <c r="P192" s="126" t="e">
        <f>P54+P61+P67</f>
        <v>#REF!</v>
      </c>
    </row>
    <row r="193" spans="2:16" ht="51" x14ac:dyDescent="0.2">
      <c r="B193" s="1"/>
      <c r="C193" s="115">
        <v>410517</v>
      </c>
      <c r="D193" s="125" t="s">
        <v>45</v>
      </c>
      <c r="E193" s="102" t="e">
        <f>E55</f>
        <v>#REF!</v>
      </c>
      <c r="F193" s="103"/>
      <c r="G193" s="103"/>
      <c r="H193" s="103"/>
      <c r="I193" s="103"/>
      <c r="J193" s="102" t="e">
        <f>J55</f>
        <v>#REF!</v>
      </c>
      <c r="K193" s="103"/>
      <c r="L193" s="103"/>
      <c r="M193" s="103"/>
      <c r="N193" s="103"/>
      <c r="O193" s="103"/>
      <c r="P193" s="126" t="e">
        <f>P55</f>
        <v>#REF!</v>
      </c>
    </row>
    <row r="194" spans="2:16" ht="38.25" x14ac:dyDescent="0.2">
      <c r="B194" s="1"/>
      <c r="C194" s="115">
        <v>410520</v>
      </c>
      <c r="D194" s="125" t="s">
        <v>51</v>
      </c>
      <c r="E194" s="102" t="e">
        <f>E64</f>
        <v>#REF!</v>
      </c>
      <c r="F194" s="103"/>
      <c r="G194" s="103"/>
      <c r="H194" s="103"/>
      <c r="I194" s="103"/>
      <c r="J194" s="102" t="e">
        <f>J64</f>
        <v>#REF!</v>
      </c>
      <c r="K194" s="103"/>
      <c r="L194" s="103"/>
      <c r="M194" s="103"/>
      <c r="N194" s="103"/>
      <c r="O194" s="103"/>
      <c r="P194" s="126" t="e">
        <f>P64</f>
        <v>#REF!</v>
      </c>
    </row>
    <row r="195" spans="2:16" ht="63.75" x14ac:dyDescent="0.2">
      <c r="B195" s="1"/>
      <c r="C195" s="115">
        <v>410526</v>
      </c>
      <c r="D195" s="127" t="s">
        <v>228</v>
      </c>
      <c r="E195" s="109" t="e">
        <f>E161</f>
        <v>#REF!</v>
      </c>
      <c r="F195" s="103"/>
      <c r="G195" s="103"/>
      <c r="H195" s="103"/>
      <c r="I195" s="103"/>
      <c r="J195" s="109" t="e">
        <f>J161</f>
        <v>#REF!</v>
      </c>
      <c r="K195" s="103"/>
      <c r="L195" s="103"/>
      <c r="M195" s="103"/>
      <c r="N195" s="103"/>
      <c r="O195" s="103"/>
      <c r="P195" s="128" t="e">
        <f>P161</f>
        <v>#REF!</v>
      </c>
    </row>
    <row r="196" spans="2:16" ht="38.25" x14ac:dyDescent="0.2">
      <c r="B196" s="1"/>
      <c r="C196" s="115">
        <v>410543</v>
      </c>
      <c r="D196" s="127" t="s">
        <v>233</v>
      </c>
      <c r="E196" s="109" t="e">
        <f>E35</f>
        <v>#REF!</v>
      </c>
      <c r="F196" s="103"/>
      <c r="G196" s="103"/>
      <c r="H196" s="103"/>
      <c r="I196" s="103"/>
      <c r="J196" s="109" t="e">
        <f>J35</f>
        <v>#REF!</v>
      </c>
      <c r="K196" s="103"/>
      <c r="L196" s="103"/>
      <c r="M196" s="103"/>
      <c r="N196" s="103"/>
      <c r="O196" s="103"/>
      <c r="P196" s="128" t="e">
        <f>P35</f>
        <v>#REF!</v>
      </c>
    </row>
    <row r="197" spans="2:16" ht="38.25" x14ac:dyDescent="0.2">
      <c r="B197" s="1"/>
      <c r="C197" s="115"/>
      <c r="D197" s="125" t="s">
        <v>219</v>
      </c>
      <c r="E197" s="129" t="e">
        <f>E56+E62+E68</f>
        <v>#REF!</v>
      </c>
      <c r="F197" s="130"/>
      <c r="G197" s="130"/>
      <c r="H197" s="130"/>
      <c r="I197" s="130"/>
      <c r="J197" s="129" t="e">
        <f>J56+J62+J68</f>
        <v>#REF!</v>
      </c>
      <c r="K197" s="130"/>
      <c r="L197" s="130"/>
      <c r="M197" s="130"/>
      <c r="N197" s="130"/>
      <c r="O197" s="130"/>
      <c r="P197" s="131" t="e">
        <f>P56+P62+P68</f>
        <v>#REF!</v>
      </c>
    </row>
    <row r="198" spans="2:16" ht="38.25" x14ac:dyDescent="0.2">
      <c r="B198" s="1"/>
      <c r="C198" s="115"/>
      <c r="D198" s="125" t="s">
        <v>213</v>
      </c>
      <c r="E198" s="132" t="e">
        <f>E70</f>
        <v>#REF!</v>
      </c>
      <c r="F198" s="130"/>
      <c r="G198" s="130"/>
      <c r="H198" s="130"/>
      <c r="I198" s="130"/>
      <c r="J198" s="132" t="e">
        <f>J70</f>
        <v>#REF!</v>
      </c>
      <c r="K198" s="130"/>
      <c r="L198" s="130"/>
      <c r="M198" s="130"/>
      <c r="N198" s="130"/>
      <c r="O198" s="130"/>
      <c r="P198" s="133" t="e">
        <f>P70</f>
        <v>#REF!</v>
      </c>
    </row>
    <row r="199" spans="2:16" ht="51" x14ac:dyDescent="0.2">
      <c r="B199" s="1"/>
      <c r="C199" s="115"/>
      <c r="D199" s="134" t="s">
        <v>214</v>
      </c>
      <c r="E199" s="132" t="e">
        <f>E73</f>
        <v>#REF!</v>
      </c>
      <c r="F199" s="130"/>
      <c r="G199" s="130"/>
      <c r="H199" s="130"/>
      <c r="I199" s="130"/>
      <c r="J199" s="132" t="e">
        <f>J73</f>
        <v>#REF!</v>
      </c>
      <c r="K199" s="130"/>
      <c r="L199" s="130"/>
      <c r="M199" s="130"/>
      <c r="N199" s="130"/>
      <c r="O199" s="130"/>
      <c r="P199" s="133" t="e">
        <f>P73</f>
        <v>#REF!</v>
      </c>
    </row>
    <row r="200" spans="2:16" x14ac:dyDescent="0.2">
      <c r="B200" s="1"/>
      <c r="C200" s="115"/>
      <c r="D200" s="103" t="s">
        <v>229</v>
      </c>
      <c r="E200" s="135" t="e">
        <f>SUBTOTAL(9,E182:E199)</f>
        <v>#REF!</v>
      </c>
      <c r="F200" s="135"/>
      <c r="G200" s="135"/>
      <c r="H200" s="135"/>
      <c r="I200" s="135"/>
      <c r="J200" s="135" t="e">
        <f>SUBTOTAL(9,J182:J199)</f>
        <v>#REF!</v>
      </c>
      <c r="K200" s="135"/>
      <c r="L200" s="135"/>
      <c r="M200" s="135"/>
      <c r="N200" s="135"/>
      <c r="O200" s="135"/>
      <c r="P200" s="136" t="e">
        <f>SUBTOTAL(9,P182:P196)</f>
        <v>#REF!</v>
      </c>
    </row>
    <row r="201" spans="2:16" ht="13.5" thickBot="1" x14ac:dyDescent="0.25">
      <c r="C201" s="137"/>
      <c r="D201" s="138" t="s">
        <v>234</v>
      </c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40" t="e">
        <f>(P199+P198+P197)</f>
        <v>#REF!</v>
      </c>
    </row>
    <row r="202" spans="2:16" x14ac:dyDescent="0.2">
      <c r="P202" s="98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1" customWidth="1"/>
    <col min="2" max="2" width="8.7109375" style="86" customWidth="1"/>
    <col min="3" max="3" width="9" style="86" customWidth="1"/>
    <col min="4" max="4" width="53.85546875" style="86" customWidth="1"/>
    <col min="5" max="5" width="14.85546875" style="1" customWidth="1"/>
    <col min="6" max="7" width="14.7109375" style="1" customWidth="1"/>
    <col min="8" max="8" width="14" style="1" customWidth="1"/>
    <col min="9" max="9" width="11.140625" style="1" customWidth="1"/>
    <col min="10" max="11" width="15.28515625" style="1" customWidth="1"/>
    <col min="12" max="12" width="13.7109375" style="1" bestFit="1" customWidth="1"/>
    <col min="13" max="13" width="12.5703125" style="1" bestFit="1" customWidth="1"/>
    <col min="14" max="14" width="11.85546875" style="1" customWidth="1"/>
    <col min="15" max="15" width="15.7109375" style="1" customWidth="1"/>
    <col min="16" max="16" width="14.7109375" style="1" bestFit="1" customWidth="1"/>
    <col min="17" max="18" width="9.140625" style="4"/>
    <col min="19" max="19" width="15" style="4" customWidth="1"/>
    <col min="20" max="16384" width="9.140625" style="4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4" t="s">
        <v>120</v>
      </c>
      <c r="P2" s="324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4" t="s">
        <v>240</v>
      </c>
      <c r="P3" s="324"/>
    </row>
    <row r="4" spans="1:17" s="55" customFormat="1" ht="15" x14ac:dyDescent="0.25">
      <c r="A4" s="325" t="s">
        <v>122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</row>
    <row r="5" spans="1:17" s="55" customFormat="1" ht="15" x14ac:dyDescent="0.25">
      <c r="A5" s="324" t="s">
        <v>121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</row>
    <row r="6" spans="1:17" s="1" customFormat="1" ht="13.5" thickBot="1" x14ac:dyDescent="0.25">
      <c r="B6" s="86"/>
      <c r="C6" s="86"/>
      <c r="D6" s="86"/>
      <c r="P6" s="1" t="s">
        <v>1</v>
      </c>
    </row>
    <row r="7" spans="1:17" s="1" customFormat="1" x14ac:dyDescent="0.2">
      <c r="A7" s="331" t="s">
        <v>2</v>
      </c>
      <c r="B7" s="337" t="s">
        <v>3</v>
      </c>
      <c r="C7" s="337" t="s">
        <v>4</v>
      </c>
      <c r="D7" s="340" t="s">
        <v>5</v>
      </c>
      <c r="E7" s="315" t="s">
        <v>6</v>
      </c>
      <c r="F7" s="315"/>
      <c r="G7" s="315"/>
      <c r="H7" s="315"/>
      <c r="I7" s="315"/>
      <c r="J7" s="315" t="s">
        <v>7</v>
      </c>
      <c r="K7" s="315"/>
      <c r="L7" s="315"/>
      <c r="M7" s="315"/>
      <c r="N7" s="315"/>
      <c r="O7" s="315"/>
      <c r="P7" s="321" t="s">
        <v>8</v>
      </c>
    </row>
    <row r="8" spans="1:17" s="1" customFormat="1" x14ac:dyDescent="0.2">
      <c r="A8" s="332"/>
      <c r="B8" s="338"/>
      <c r="C8" s="338"/>
      <c r="D8" s="341"/>
      <c r="E8" s="327" t="s">
        <v>9</v>
      </c>
      <c r="F8" s="316" t="s">
        <v>10</v>
      </c>
      <c r="G8" s="318" t="s">
        <v>11</v>
      </c>
      <c r="H8" s="318"/>
      <c r="I8" s="329" t="s">
        <v>12</v>
      </c>
      <c r="J8" s="327" t="s">
        <v>9</v>
      </c>
      <c r="K8" s="316" t="s">
        <v>13</v>
      </c>
      <c r="L8" s="316" t="s">
        <v>10</v>
      </c>
      <c r="M8" s="318" t="s">
        <v>11</v>
      </c>
      <c r="N8" s="318"/>
      <c r="O8" s="316" t="s">
        <v>12</v>
      </c>
      <c r="P8" s="322"/>
    </row>
    <row r="9" spans="1:17" s="1" customFormat="1" ht="39" thickBot="1" x14ac:dyDescent="0.25">
      <c r="A9" s="328"/>
      <c r="B9" s="339"/>
      <c r="C9" s="339"/>
      <c r="D9" s="342"/>
      <c r="E9" s="328"/>
      <c r="F9" s="317"/>
      <c r="G9" s="2" t="s">
        <v>14</v>
      </c>
      <c r="H9" s="2" t="s">
        <v>15</v>
      </c>
      <c r="I9" s="330"/>
      <c r="J9" s="328"/>
      <c r="K9" s="317"/>
      <c r="L9" s="317"/>
      <c r="M9" s="2" t="s">
        <v>14</v>
      </c>
      <c r="N9" s="2" t="s">
        <v>15</v>
      </c>
      <c r="O9" s="317"/>
      <c r="P9" s="323"/>
    </row>
    <row r="10" spans="1:17" ht="13.5" thickBot="1" x14ac:dyDescent="0.25">
      <c r="A10" s="3">
        <v>1</v>
      </c>
      <c r="B10" s="87">
        <v>2</v>
      </c>
      <c r="C10" s="87">
        <v>3</v>
      </c>
      <c r="D10" s="87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x14ac:dyDescent="0.2">
      <c r="A11" s="64">
        <v>200000</v>
      </c>
      <c r="B11" s="65"/>
      <c r="C11" s="65"/>
      <c r="D11" s="88" t="s">
        <v>16</v>
      </c>
      <c r="E11" s="79" t="e">
        <f>'27.06.19'!E11+#REF!</f>
        <v>#REF!</v>
      </c>
      <c r="F11" s="79" t="e">
        <f>'27.06.19'!F11+#REF!</f>
        <v>#REF!</v>
      </c>
      <c r="G11" s="79" t="e">
        <f>'27.06.19'!G11+#REF!</f>
        <v>#REF!</v>
      </c>
      <c r="H11" s="79" t="e">
        <f>'27.06.19'!H11+#REF!</f>
        <v>#REF!</v>
      </c>
      <c r="I11" s="79" t="e">
        <f>'27.06.19'!I11+#REF!</f>
        <v>#REF!</v>
      </c>
      <c r="J11" s="79" t="e">
        <f>'27.06.19'!J11+#REF!</f>
        <v>#REF!</v>
      </c>
      <c r="K11" s="79" t="e">
        <f>'27.06.19'!K11+#REF!</f>
        <v>#REF!</v>
      </c>
      <c r="L11" s="79" t="e">
        <f>'27.06.19'!L11+#REF!</f>
        <v>#REF!</v>
      </c>
      <c r="M11" s="79" t="e">
        <f>'27.06.19'!M11+#REF!</f>
        <v>#REF!</v>
      </c>
      <c r="N11" s="79" t="e">
        <f>'27.06.19'!N11+#REF!</f>
        <v>#REF!</v>
      </c>
      <c r="O11" s="79" t="e">
        <f>'27.06.19'!O11+#REF!</f>
        <v>#REF!</v>
      </c>
      <c r="P11" s="80" t="e">
        <f>'27.06.19'!P11+#REF!</f>
        <v>#REF!</v>
      </c>
      <c r="Q11" s="66" t="s">
        <v>126</v>
      </c>
    </row>
    <row r="12" spans="1:17" s="22" customFormat="1" x14ac:dyDescent="0.2">
      <c r="A12" s="67">
        <v>210000</v>
      </c>
      <c r="B12" s="68"/>
      <c r="C12" s="68"/>
      <c r="D12" s="89" t="s">
        <v>16</v>
      </c>
      <c r="E12" s="75" t="e">
        <f>'27.06.19'!E12+#REF!</f>
        <v>#REF!</v>
      </c>
      <c r="F12" s="75" t="e">
        <f>'27.06.19'!F12+#REF!</f>
        <v>#REF!</v>
      </c>
      <c r="G12" s="75" t="e">
        <f>'27.06.19'!G12+#REF!</f>
        <v>#REF!</v>
      </c>
      <c r="H12" s="75" t="e">
        <f>'27.06.19'!H12+#REF!</f>
        <v>#REF!</v>
      </c>
      <c r="I12" s="75" t="e">
        <f>'27.06.19'!I12+#REF!</f>
        <v>#REF!</v>
      </c>
      <c r="J12" s="75" t="e">
        <f>'27.06.19'!J12+#REF!</f>
        <v>#REF!</v>
      </c>
      <c r="K12" s="75" t="e">
        <f>'27.06.19'!K12+#REF!</f>
        <v>#REF!</v>
      </c>
      <c r="L12" s="75" t="e">
        <f>'27.06.19'!L12+#REF!</f>
        <v>#REF!</v>
      </c>
      <c r="M12" s="75" t="e">
        <f>'27.06.19'!M12+#REF!</f>
        <v>#REF!</v>
      </c>
      <c r="N12" s="75" t="e">
        <f>'27.06.19'!N12+#REF!</f>
        <v>#REF!</v>
      </c>
      <c r="O12" s="75" t="e">
        <f>'27.06.19'!O12+#REF!</f>
        <v>#REF!</v>
      </c>
      <c r="P12" s="81" t="e">
        <f>'27.06.19'!P12+#REF!</f>
        <v>#REF!</v>
      </c>
      <c r="Q12" s="69" t="s">
        <v>126</v>
      </c>
    </row>
    <row r="13" spans="1:17" s="1" customFormat="1" ht="51" x14ac:dyDescent="0.2">
      <c r="A13" s="67">
        <v>210150</v>
      </c>
      <c r="B13" s="68">
        <v>150</v>
      </c>
      <c r="C13" s="68">
        <v>111</v>
      </c>
      <c r="D13" s="89" t="s">
        <v>17</v>
      </c>
      <c r="E13" s="75" t="e">
        <f>'27.06.19'!E13+#REF!</f>
        <v>#REF!</v>
      </c>
      <c r="F13" s="75" t="e">
        <f>'27.06.19'!F13+#REF!</f>
        <v>#REF!</v>
      </c>
      <c r="G13" s="75" t="e">
        <f>'27.06.19'!G13+#REF!</f>
        <v>#REF!</v>
      </c>
      <c r="H13" s="75" t="e">
        <f>'27.06.19'!H13+#REF!</f>
        <v>#REF!</v>
      </c>
      <c r="I13" s="75" t="e">
        <f>'27.06.19'!I13+#REF!</f>
        <v>#REF!</v>
      </c>
      <c r="J13" s="75" t="e">
        <f>'27.06.19'!J13+#REF!</f>
        <v>#REF!</v>
      </c>
      <c r="K13" s="75" t="e">
        <f>'27.06.19'!K13+#REF!</f>
        <v>#REF!</v>
      </c>
      <c r="L13" s="75" t="e">
        <f>'27.06.19'!L13+#REF!</f>
        <v>#REF!</v>
      </c>
      <c r="M13" s="75" t="e">
        <f>'27.06.19'!M13+#REF!</f>
        <v>#REF!</v>
      </c>
      <c r="N13" s="75" t="e">
        <f>'27.06.19'!N13+#REF!</f>
        <v>#REF!</v>
      </c>
      <c r="O13" s="75" t="e">
        <f>'27.06.19'!O13+#REF!</f>
        <v>#REF!</v>
      </c>
      <c r="P13" s="81" t="e">
        <f>'27.06.19'!P13+#REF!</f>
        <v>#REF!</v>
      </c>
      <c r="Q13" s="70" t="s">
        <v>126</v>
      </c>
    </row>
    <row r="14" spans="1:17" s="1" customFormat="1" x14ac:dyDescent="0.2">
      <c r="A14" s="67">
        <v>210180</v>
      </c>
      <c r="B14" s="68">
        <v>180</v>
      </c>
      <c r="C14" s="68">
        <v>133</v>
      </c>
      <c r="D14" s="89" t="s">
        <v>18</v>
      </c>
      <c r="E14" s="75" t="e">
        <f>'27.06.19'!E14+#REF!</f>
        <v>#REF!</v>
      </c>
      <c r="F14" s="75" t="e">
        <f>'27.06.19'!F14+#REF!</f>
        <v>#REF!</v>
      </c>
      <c r="G14" s="75" t="e">
        <f>'27.06.19'!G14+#REF!</f>
        <v>#REF!</v>
      </c>
      <c r="H14" s="75" t="e">
        <f>'27.06.19'!H14+#REF!</f>
        <v>#REF!</v>
      </c>
      <c r="I14" s="75" t="e">
        <f>'27.06.19'!I14+#REF!</f>
        <v>#REF!</v>
      </c>
      <c r="J14" s="75" t="e">
        <f>'27.06.19'!J14+#REF!</f>
        <v>#REF!</v>
      </c>
      <c r="K14" s="75" t="e">
        <f>'27.06.19'!K14+#REF!</f>
        <v>#REF!</v>
      </c>
      <c r="L14" s="75" t="e">
        <f>'27.06.19'!L14+#REF!</f>
        <v>#REF!</v>
      </c>
      <c r="M14" s="75" t="e">
        <f>'27.06.19'!M14+#REF!</f>
        <v>#REF!</v>
      </c>
      <c r="N14" s="75" t="e">
        <f>'27.06.19'!N14+#REF!</f>
        <v>#REF!</v>
      </c>
      <c r="O14" s="75" t="e">
        <f>'27.06.19'!O14+#REF!</f>
        <v>#REF!</v>
      </c>
      <c r="P14" s="81" t="e">
        <f>'27.06.19'!P14+#REF!</f>
        <v>#REF!</v>
      </c>
      <c r="Q14" s="70" t="s">
        <v>126</v>
      </c>
    </row>
    <row r="15" spans="1:17" s="1" customFormat="1" ht="25.5" x14ac:dyDescent="0.2">
      <c r="A15" s="67" t="s">
        <v>127</v>
      </c>
      <c r="B15" s="68">
        <v>3112</v>
      </c>
      <c r="C15" s="68">
        <v>1040</v>
      </c>
      <c r="D15" s="89" t="s">
        <v>19</v>
      </c>
      <c r="E15" s="75" t="e">
        <f>'27.06.19'!E15+#REF!</f>
        <v>#REF!</v>
      </c>
      <c r="F15" s="75" t="e">
        <f>'27.06.19'!F15+#REF!</f>
        <v>#REF!</v>
      </c>
      <c r="G15" s="75" t="e">
        <f>'27.06.19'!G15+#REF!</f>
        <v>#REF!</v>
      </c>
      <c r="H15" s="75" t="e">
        <f>'27.06.19'!H15+#REF!</f>
        <v>#REF!</v>
      </c>
      <c r="I15" s="75" t="e">
        <f>'27.06.19'!I15+#REF!</f>
        <v>#REF!</v>
      </c>
      <c r="J15" s="75" t="e">
        <f>'27.06.19'!J15+#REF!</f>
        <v>#REF!</v>
      </c>
      <c r="K15" s="75" t="e">
        <f>'27.06.19'!K15+#REF!</f>
        <v>#REF!</v>
      </c>
      <c r="L15" s="75" t="e">
        <f>'27.06.19'!L15+#REF!</f>
        <v>#REF!</v>
      </c>
      <c r="M15" s="75" t="e">
        <f>'27.06.19'!M15+#REF!</f>
        <v>#REF!</v>
      </c>
      <c r="N15" s="75" t="e">
        <f>'27.06.19'!N15+#REF!</f>
        <v>#REF!</v>
      </c>
      <c r="O15" s="75" t="e">
        <f>'27.06.19'!O15+#REF!</f>
        <v>#REF!</v>
      </c>
      <c r="P15" s="81" t="e">
        <f>'27.06.19'!P15+#REF!</f>
        <v>#REF!</v>
      </c>
      <c r="Q15" s="70"/>
    </row>
    <row r="16" spans="1:17" s="1" customFormat="1" ht="25.5" x14ac:dyDescent="0.2">
      <c r="A16" s="67" t="s">
        <v>128</v>
      </c>
      <c r="B16" s="68">
        <v>3121</v>
      </c>
      <c r="C16" s="68">
        <v>1040</v>
      </c>
      <c r="D16" s="89" t="s">
        <v>20</v>
      </c>
      <c r="E16" s="75" t="e">
        <f>'27.06.19'!E16+#REF!</f>
        <v>#REF!</v>
      </c>
      <c r="F16" s="75" t="e">
        <f>'27.06.19'!F16+#REF!</f>
        <v>#REF!</v>
      </c>
      <c r="G16" s="75" t="e">
        <f>'27.06.19'!G16+#REF!</f>
        <v>#REF!</v>
      </c>
      <c r="H16" s="75" t="e">
        <f>'27.06.19'!H16+#REF!</f>
        <v>#REF!</v>
      </c>
      <c r="I16" s="75" t="e">
        <f>'27.06.19'!I16+#REF!</f>
        <v>#REF!</v>
      </c>
      <c r="J16" s="75" t="e">
        <f>'27.06.19'!J16+#REF!</f>
        <v>#REF!</v>
      </c>
      <c r="K16" s="75" t="e">
        <f>'27.06.19'!K16+#REF!</f>
        <v>#REF!</v>
      </c>
      <c r="L16" s="75" t="e">
        <f>'27.06.19'!L16+#REF!</f>
        <v>#REF!</v>
      </c>
      <c r="M16" s="75" t="e">
        <f>'27.06.19'!M16+#REF!</f>
        <v>#REF!</v>
      </c>
      <c r="N16" s="75" t="e">
        <f>'27.06.19'!N16+#REF!</f>
        <v>#REF!</v>
      </c>
      <c r="O16" s="75" t="e">
        <f>'27.06.19'!O16+#REF!</f>
        <v>#REF!</v>
      </c>
      <c r="P16" s="81" t="e">
        <f>'27.06.19'!P16+#REF!</f>
        <v>#REF!</v>
      </c>
      <c r="Q16" s="70"/>
    </row>
    <row r="17" spans="1:17" s="1" customFormat="1" x14ac:dyDescent="0.2">
      <c r="A17" s="67" t="s">
        <v>129</v>
      </c>
      <c r="B17" s="68">
        <v>4082</v>
      </c>
      <c r="C17" s="68">
        <v>829</v>
      </c>
      <c r="D17" s="89" t="s">
        <v>21</v>
      </c>
      <c r="E17" s="75" t="e">
        <f>'27.06.19'!E17+#REF!</f>
        <v>#REF!</v>
      </c>
      <c r="F17" s="75" t="e">
        <f>'27.06.19'!F17+#REF!</f>
        <v>#REF!</v>
      </c>
      <c r="G17" s="75" t="e">
        <f>'27.06.19'!G17+#REF!</f>
        <v>#REF!</v>
      </c>
      <c r="H17" s="75" t="e">
        <f>'27.06.19'!H17+#REF!</f>
        <v>#REF!</v>
      </c>
      <c r="I17" s="75" t="e">
        <f>'27.06.19'!I17+#REF!</f>
        <v>#REF!</v>
      </c>
      <c r="J17" s="75" t="e">
        <f>'27.06.19'!J17+#REF!</f>
        <v>#REF!</v>
      </c>
      <c r="K17" s="75" t="e">
        <f>'27.06.19'!K17+#REF!</f>
        <v>#REF!</v>
      </c>
      <c r="L17" s="75" t="e">
        <f>'27.06.19'!L17+#REF!</f>
        <v>#REF!</v>
      </c>
      <c r="M17" s="75" t="e">
        <f>'27.06.19'!M17+#REF!</f>
        <v>#REF!</v>
      </c>
      <c r="N17" s="75" t="e">
        <f>'27.06.19'!N17+#REF!</f>
        <v>#REF!</v>
      </c>
      <c r="O17" s="75" t="e">
        <f>'27.06.19'!O17+#REF!</f>
        <v>#REF!</v>
      </c>
      <c r="P17" s="81" t="e">
        <f>'27.06.19'!P17+#REF!</f>
        <v>#REF!</v>
      </c>
      <c r="Q17" s="70"/>
    </row>
    <row r="18" spans="1:17" s="1" customFormat="1" x14ac:dyDescent="0.2">
      <c r="A18" s="67">
        <v>217610</v>
      </c>
      <c r="B18" s="68">
        <v>7610</v>
      </c>
      <c r="C18" s="68">
        <v>411</v>
      </c>
      <c r="D18" s="89" t="s">
        <v>22</v>
      </c>
      <c r="E18" s="75" t="e">
        <f>'27.06.19'!E18+#REF!</f>
        <v>#REF!</v>
      </c>
      <c r="F18" s="75" t="e">
        <f>'27.06.19'!F18+#REF!</f>
        <v>#REF!</v>
      </c>
      <c r="G18" s="75" t="e">
        <f>'27.06.19'!G18+#REF!</f>
        <v>#REF!</v>
      </c>
      <c r="H18" s="75" t="e">
        <f>'27.06.19'!H18+#REF!</f>
        <v>#REF!</v>
      </c>
      <c r="I18" s="75" t="e">
        <f>'27.06.19'!I18+#REF!</f>
        <v>#REF!</v>
      </c>
      <c r="J18" s="75" t="e">
        <f>'27.06.19'!J18+#REF!</f>
        <v>#REF!</v>
      </c>
      <c r="K18" s="75" t="e">
        <f>'27.06.19'!K18+#REF!</f>
        <v>#REF!</v>
      </c>
      <c r="L18" s="75" t="e">
        <f>'27.06.19'!L18+#REF!</f>
        <v>#REF!</v>
      </c>
      <c r="M18" s="75" t="e">
        <f>'27.06.19'!M18+#REF!</f>
        <v>#REF!</v>
      </c>
      <c r="N18" s="75" t="e">
        <f>'27.06.19'!N18+#REF!</f>
        <v>#REF!</v>
      </c>
      <c r="O18" s="75" t="e">
        <f>'27.06.19'!O18+#REF!</f>
        <v>#REF!</v>
      </c>
      <c r="P18" s="81" t="e">
        <f>'27.06.19'!P18+#REF!</f>
        <v>#REF!</v>
      </c>
      <c r="Q18" s="70"/>
    </row>
    <row r="19" spans="1:17" s="1" customFormat="1" x14ac:dyDescent="0.2">
      <c r="A19" s="67" t="s">
        <v>130</v>
      </c>
      <c r="B19" s="68">
        <v>7680</v>
      </c>
      <c r="C19" s="68">
        <v>490</v>
      </c>
      <c r="D19" s="89" t="s">
        <v>23</v>
      </c>
      <c r="E19" s="75" t="e">
        <f>'27.06.19'!E19+#REF!</f>
        <v>#REF!</v>
      </c>
      <c r="F19" s="75" t="e">
        <f>'27.06.19'!F19+#REF!</f>
        <v>#REF!</v>
      </c>
      <c r="G19" s="75" t="e">
        <f>'27.06.19'!G19+#REF!</f>
        <v>#REF!</v>
      </c>
      <c r="H19" s="75" t="e">
        <f>'27.06.19'!H19+#REF!</f>
        <v>#REF!</v>
      </c>
      <c r="I19" s="75" t="e">
        <f>'27.06.19'!I19+#REF!</f>
        <v>#REF!</v>
      </c>
      <c r="J19" s="75" t="e">
        <f>'27.06.19'!J19+#REF!</f>
        <v>#REF!</v>
      </c>
      <c r="K19" s="75" t="e">
        <f>'27.06.19'!K19+#REF!</f>
        <v>#REF!</v>
      </c>
      <c r="L19" s="75" t="e">
        <f>'27.06.19'!L19+#REF!</f>
        <v>#REF!</v>
      </c>
      <c r="M19" s="75" t="e">
        <f>'27.06.19'!M19+#REF!</f>
        <v>#REF!</v>
      </c>
      <c r="N19" s="75" t="e">
        <f>'27.06.19'!N19+#REF!</f>
        <v>#REF!</v>
      </c>
      <c r="O19" s="75" t="e">
        <f>'27.06.19'!O19+#REF!</f>
        <v>#REF!</v>
      </c>
      <c r="P19" s="81" t="e">
        <f>'27.06.19'!P19+#REF!</f>
        <v>#REF!</v>
      </c>
      <c r="Q19" s="70"/>
    </row>
    <row r="20" spans="1:17" s="1" customFormat="1" ht="76.5" x14ac:dyDescent="0.2">
      <c r="A20" s="67" t="s">
        <v>131</v>
      </c>
      <c r="B20" s="68">
        <v>7691</v>
      </c>
      <c r="C20" s="68">
        <v>490</v>
      </c>
      <c r="D20" s="89" t="s">
        <v>24</v>
      </c>
      <c r="E20" s="75" t="e">
        <f>'27.06.19'!E20+#REF!</f>
        <v>#REF!</v>
      </c>
      <c r="F20" s="75" t="e">
        <f>'27.06.19'!F20+#REF!</f>
        <v>#REF!</v>
      </c>
      <c r="G20" s="75" t="e">
        <f>'27.06.19'!G20+#REF!</f>
        <v>#REF!</v>
      </c>
      <c r="H20" s="75" t="e">
        <f>'27.06.19'!H20+#REF!</f>
        <v>#REF!</v>
      </c>
      <c r="I20" s="75" t="e">
        <f>'27.06.19'!I20+#REF!</f>
        <v>#REF!</v>
      </c>
      <c r="J20" s="75" t="e">
        <f>'27.06.19'!J20+#REF!</f>
        <v>#REF!</v>
      </c>
      <c r="K20" s="75" t="e">
        <f>'27.06.19'!K20+#REF!</f>
        <v>#REF!</v>
      </c>
      <c r="L20" s="75" t="e">
        <f>'27.06.19'!L20+#REF!</f>
        <v>#REF!</v>
      </c>
      <c r="M20" s="75" t="e">
        <f>'27.06.19'!M20+#REF!</f>
        <v>#REF!</v>
      </c>
      <c r="N20" s="75" t="e">
        <f>'27.06.19'!N20+#REF!</f>
        <v>#REF!</v>
      </c>
      <c r="O20" s="75" t="e">
        <f>'27.06.19'!O20+#REF!</f>
        <v>#REF!</v>
      </c>
      <c r="P20" s="81" t="e">
        <f>'27.06.19'!P20+#REF!</f>
        <v>#REF!</v>
      </c>
      <c r="Q20" s="70"/>
    </row>
    <row r="21" spans="1:17" s="1" customFormat="1" ht="25.5" x14ac:dyDescent="0.2">
      <c r="A21" s="67" t="s">
        <v>132</v>
      </c>
      <c r="B21" s="68">
        <v>8110</v>
      </c>
      <c r="C21" s="68">
        <v>320</v>
      </c>
      <c r="D21" s="89" t="s">
        <v>25</v>
      </c>
      <c r="E21" s="75" t="e">
        <f>'27.06.19'!E21+#REF!</f>
        <v>#REF!</v>
      </c>
      <c r="F21" s="75" t="e">
        <f>'27.06.19'!F21+#REF!</f>
        <v>#REF!</v>
      </c>
      <c r="G21" s="75" t="e">
        <f>'27.06.19'!G21+#REF!</f>
        <v>#REF!</v>
      </c>
      <c r="H21" s="75" t="e">
        <f>'27.06.19'!H21+#REF!</f>
        <v>#REF!</v>
      </c>
      <c r="I21" s="75" t="e">
        <f>'27.06.19'!I21+#REF!</f>
        <v>#REF!</v>
      </c>
      <c r="J21" s="75" t="e">
        <f>'27.06.19'!J21+#REF!</f>
        <v>#REF!</v>
      </c>
      <c r="K21" s="75" t="e">
        <f>'27.06.19'!K21+#REF!</f>
        <v>#REF!</v>
      </c>
      <c r="L21" s="75" t="e">
        <f>'27.06.19'!L21+#REF!</f>
        <v>#REF!</v>
      </c>
      <c r="M21" s="75" t="e">
        <f>'27.06.19'!M21+#REF!</f>
        <v>#REF!</v>
      </c>
      <c r="N21" s="75" t="e">
        <f>'27.06.19'!N21+#REF!</f>
        <v>#REF!</v>
      </c>
      <c r="O21" s="75" t="e">
        <f>'27.06.19'!O21+#REF!</f>
        <v>#REF!</v>
      </c>
      <c r="P21" s="81" t="e">
        <f>'27.06.19'!P21+#REF!</f>
        <v>#REF!</v>
      </c>
      <c r="Q21" s="70"/>
    </row>
    <row r="22" spans="1:17" s="1" customFormat="1" ht="25.5" x14ac:dyDescent="0.2">
      <c r="A22" s="67" t="s">
        <v>133</v>
      </c>
      <c r="B22" s="68">
        <v>8220</v>
      </c>
      <c r="C22" s="68">
        <v>380</v>
      </c>
      <c r="D22" s="89" t="s">
        <v>26</v>
      </c>
      <c r="E22" s="75" t="e">
        <f>'27.06.19'!E22+#REF!</f>
        <v>#REF!</v>
      </c>
      <c r="F22" s="75" t="e">
        <f>'27.06.19'!F22+#REF!</f>
        <v>#REF!</v>
      </c>
      <c r="G22" s="75" t="e">
        <f>'27.06.19'!G22+#REF!</f>
        <v>#REF!</v>
      </c>
      <c r="H22" s="75" t="e">
        <f>'27.06.19'!H22+#REF!</f>
        <v>#REF!</v>
      </c>
      <c r="I22" s="75" t="e">
        <f>'27.06.19'!I22+#REF!</f>
        <v>#REF!</v>
      </c>
      <c r="J22" s="75" t="e">
        <f>'27.06.19'!J22+#REF!</f>
        <v>#REF!</v>
      </c>
      <c r="K22" s="75" t="e">
        <f>'27.06.19'!K22+#REF!</f>
        <v>#REF!</v>
      </c>
      <c r="L22" s="75" t="e">
        <f>'27.06.19'!L22+#REF!</f>
        <v>#REF!</v>
      </c>
      <c r="M22" s="75" t="e">
        <f>'27.06.19'!M22+#REF!</f>
        <v>#REF!</v>
      </c>
      <c r="N22" s="75" t="e">
        <f>'27.06.19'!N22+#REF!</f>
        <v>#REF!</v>
      </c>
      <c r="O22" s="75" t="e">
        <f>'27.06.19'!O22+#REF!</f>
        <v>#REF!</v>
      </c>
      <c r="P22" s="81" t="e">
        <f>'27.06.19'!P22+#REF!</f>
        <v>#REF!</v>
      </c>
      <c r="Q22" s="70"/>
    </row>
    <row r="23" spans="1:17" s="1" customFormat="1" x14ac:dyDescent="0.2">
      <c r="A23" s="67" t="s">
        <v>134</v>
      </c>
      <c r="B23" s="68">
        <v>8230</v>
      </c>
      <c r="C23" s="68">
        <v>380</v>
      </c>
      <c r="D23" s="89" t="s">
        <v>27</v>
      </c>
      <c r="E23" s="75" t="e">
        <f>'27.06.19'!E23+#REF!</f>
        <v>#REF!</v>
      </c>
      <c r="F23" s="75" t="e">
        <f>'27.06.19'!F23+#REF!</f>
        <v>#REF!</v>
      </c>
      <c r="G23" s="75" t="e">
        <f>'27.06.19'!G23+#REF!</f>
        <v>#REF!</v>
      </c>
      <c r="H23" s="75" t="e">
        <f>'27.06.19'!H23+#REF!</f>
        <v>#REF!</v>
      </c>
      <c r="I23" s="75" t="e">
        <f>'27.06.19'!I23+#REF!</f>
        <v>#REF!</v>
      </c>
      <c r="J23" s="75" t="e">
        <f>'27.06.19'!J23+#REF!</f>
        <v>#REF!</v>
      </c>
      <c r="K23" s="75" t="e">
        <f>'27.06.19'!K23+#REF!</f>
        <v>#REF!</v>
      </c>
      <c r="L23" s="75" t="e">
        <f>'27.06.19'!L23+#REF!</f>
        <v>#REF!</v>
      </c>
      <c r="M23" s="75" t="e">
        <f>'27.06.19'!M23+#REF!</f>
        <v>#REF!</v>
      </c>
      <c r="N23" s="75" t="e">
        <f>'27.06.19'!N23+#REF!</f>
        <v>#REF!</v>
      </c>
      <c r="O23" s="75" t="e">
        <f>'27.06.19'!O23+#REF!</f>
        <v>#REF!</v>
      </c>
      <c r="P23" s="81" t="e">
        <f>'27.06.19'!P23+#REF!</f>
        <v>#REF!</v>
      </c>
      <c r="Q23" s="70"/>
    </row>
    <row r="24" spans="1:17" s="13" customFormat="1" ht="25.5" x14ac:dyDescent="0.2">
      <c r="A24" s="71">
        <v>600000</v>
      </c>
      <c r="B24" s="72"/>
      <c r="C24" s="72"/>
      <c r="D24" s="90" t="s">
        <v>28</v>
      </c>
      <c r="E24" s="74" t="e">
        <f>'27.06.19'!E24+#REF!</f>
        <v>#REF!</v>
      </c>
      <c r="F24" s="74" t="e">
        <f>'27.06.19'!F24+#REF!</f>
        <v>#REF!</v>
      </c>
      <c r="G24" s="74" t="e">
        <f>'27.06.19'!G24+#REF!</f>
        <v>#REF!</v>
      </c>
      <c r="H24" s="74" t="e">
        <f>'27.06.19'!H24+#REF!</f>
        <v>#REF!</v>
      </c>
      <c r="I24" s="74" t="e">
        <f>'27.06.19'!I24+#REF!</f>
        <v>#REF!</v>
      </c>
      <c r="J24" s="74" t="e">
        <f>'27.06.19'!J24+#REF!</f>
        <v>#REF!</v>
      </c>
      <c r="K24" s="74" t="e">
        <f>'27.06.19'!K24+#REF!</f>
        <v>#REF!</v>
      </c>
      <c r="L24" s="74" t="e">
        <f>'27.06.19'!L24+#REF!</f>
        <v>#REF!</v>
      </c>
      <c r="M24" s="74" t="e">
        <f>'27.06.19'!M24+#REF!</f>
        <v>#REF!</v>
      </c>
      <c r="N24" s="74" t="e">
        <f>'27.06.19'!N24+#REF!</f>
        <v>#REF!</v>
      </c>
      <c r="O24" s="74" t="e">
        <f>'27.06.19'!O24+#REF!</f>
        <v>#REF!</v>
      </c>
      <c r="P24" s="82" t="e">
        <f>'27.06.19'!P24+#REF!</f>
        <v>#REF!</v>
      </c>
      <c r="Q24" s="66" t="s">
        <v>126</v>
      </c>
    </row>
    <row r="25" spans="1:17" s="22" customFormat="1" ht="25.5" x14ac:dyDescent="0.2">
      <c r="A25" s="67">
        <v>610000</v>
      </c>
      <c r="B25" s="68"/>
      <c r="C25" s="68"/>
      <c r="D25" s="89" t="s">
        <v>28</v>
      </c>
      <c r="E25" s="75" t="e">
        <f>'27.06.19'!E25+#REF!</f>
        <v>#REF!</v>
      </c>
      <c r="F25" s="75" t="e">
        <f>'27.06.19'!F25+#REF!</f>
        <v>#REF!</v>
      </c>
      <c r="G25" s="75" t="e">
        <f>'27.06.19'!G25+#REF!</f>
        <v>#REF!</v>
      </c>
      <c r="H25" s="75" t="e">
        <f>'27.06.19'!H25+#REF!</f>
        <v>#REF!</v>
      </c>
      <c r="I25" s="75" t="e">
        <f>'27.06.19'!I25+#REF!</f>
        <v>#REF!</v>
      </c>
      <c r="J25" s="75" t="e">
        <f>'27.06.19'!J25+#REF!</f>
        <v>#REF!</v>
      </c>
      <c r="K25" s="75" t="e">
        <f>'27.06.19'!K25+#REF!</f>
        <v>#REF!</v>
      </c>
      <c r="L25" s="75" t="e">
        <f>'27.06.19'!L25+#REF!</f>
        <v>#REF!</v>
      </c>
      <c r="M25" s="75" t="e">
        <f>'27.06.19'!M25+#REF!</f>
        <v>#REF!</v>
      </c>
      <c r="N25" s="75" t="e">
        <f>'27.06.19'!N25+#REF!</f>
        <v>#REF!</v>
      </c>
      <c r="O25" s="75" t="e">
        <f>'27.06.19'!O25+#REF!</f>
        <v>#REF!</v>
      </c>
      <c r="P25" s="81" t="e">
        <f>'27.06.19'!P25+#REF!</f>
        <v>#REF!</v>
      </c>
      <c r="Q25" s="69" t="s">
        <v>126</v>
      </c>
    </row>
    <row r="26" spans="1:17" s="1" customFormat="1" ht="25.5" x14ac:dyDescent="0.2">
      <c r="A26" s="67">
        <v>610160</v>
      </c>
      <c r="B26" s="68">
        <v>160</v>
      </c>
      <c r="C26" s="68">
        <v>111</v>
      </c>
      <c r="D26" s="89" t="s">
        <v>29</v>
      </c>
      <c r="E26" s="75" t="e">
        <f>'27.06.19'!E26+#REF!</f>
        <v>#REF!</v>
      </c>
      <c r="F26" s="75" t="e">
        <f>'27.06.19'!F26+#REF!</f>
        <v>#REF!</v>
      </c>
      <c r="G26" s="75" t="e">
        <f>'27.06.19'!G26+#REF!</f>
        <v>#REF!</v>
      </c>
      <c r="H26" s="75" t="e">
        <f>'27.06.19'!H26+#REF!</f>
        <v>#REF!</v>
      </c>
      <c r="I26" s="75" t="e">
        <f>'27.06.19'!I26+#REF!</f>
        <v>#REF!</v>
      </c>
      <c r="J26" s="75" t="e">
        <f>'27.06.19'!J26+#REF!</f>
        <v>#REF!</v>
      </c>
      <c r="K26" s="75" t="e">
        <f>'27.06.19'!K26+#REF!</f>
        <v>#REF!</v>
      </c>
      <c r="L26" s="75" t="e">
        <f>'27.06.19'!L26+#REF!</f>
        <v>#REF!</v>
      </c>
      <c r="M26" s="75" t="e">
        <f>'27.06.19'!M26+#REF!</f>
        <v>#REF!</v>
      </c>
      <c r="N26" s="75" t="e">
        <f>'27.06.19'!N26+#REF!</f>
        <v>#REF!</v>
      </c>
      <c r="O26" s="75" t="e">
        <f>'27.06.19'!O26+#REF!</f>
        <v>#REF!</v>
      </c>
      <c r="P26" s="81" t="e">
        <f>'27.06.19'!P26+#REF!</f>
        <v>#REF!</v>
      </c>
      <c r="Q26" s="70" t="s">
        <v>126</v>
      </c>
    </row>
    <row r="27" spans="1:17" s="1" customFormat="1" x14ac:dyDescent="0.2">
      <c r="A27" s="67">
        <v>611010</v>
      </c>
      <c r="B27" s="68">
        <v>1010</v>
      </c>
      <c r="C27" s="68">
        <v>910</v>
      </c>
      <c r="D27" s="89" t="s">
        <v>30</v>
      </c>
      <c r="E27" s="75" t="e">
        <f>'27.06.19'!E27+#REF!</f>
        <v>#REF!</v>
      </c>
      <c r="F27" s="75" t="e">
        <f>'27.06.19'!F27+#REF!</f>
        <v>#REF!</v>
      </c>
      <c r="G27" s="75" t="e">
        <f>'27.06.19'!G27+#REF!</f>
        <v>#REF!</v>
      </c>
      <c r="H27" s="75" t="e">
        <f>'27.06.19'!H27+#REF!</f>
        <v>#REF!</v>
      </c>
      <c r="I27" s="75" t="e">
        <f>'27.06.19'!I27+#REF!</f>
        <v>#REF!</v>
      </c>
      <c r="J27" s="75" t="e">
        <f>'27.06.19'!J27+#REF!</f>
        <v>#REF!</v>
      </c>
      <c r="K27" s="75" t="e">
        <f>'27.06.19'!K27+#REF!</f>
        <v>#REF!</v>
      </c>
      <c r="L27" s="75" t="e">
        <f>'27.06.19'!L27+#REF!</f>
        <v>#REF!</v>
      </c>
      <c r="M27" s="75" t="e">
        <f>'27.06.19'!M27+#REF!</f>
        <v>#REF!</v>
      </c>
      <c r="N27" s="75" t="e">
        <f>'27.06.19'!N27+#REF!</f>
        <v>#REF!</v>
      </c>
      <c r="O27" s="75" t="e">
        <f>'27.06.19'!O27+#REF!</f>
        <v>#REF!</v>
      </c>
      <c r="P27" s="81" t="e">
        <f>'27.06.19'!P27+#REF!</f>
        <v>#REF!</v>
      </c>
      <c r="Q27" s="70" t="s">
        <v>126</v>
      </c>
    </row>
    <row r="28" spans="1:17" s="1" customFormat="1" ht="38.25" x14ac:dyDescent="0.2">
      <c r="A28" s="67"/>
      <c r="B28" s="68"/>
      <c r="C28" s="73"/>
      <c r="D28" s="91" t="s">
        <v>33</v>
      </c>
      <c r="E28" s="83" t="e">
        <f>'27.06.19'!E28+#REF!</f>
        <v>#REF!</v>
      </c>
      <c r="F28" s="83" t="e">
        <f>'27.06.19'!F28+#REF!</f>
        <v>#REF!</v>
      </c>
      <c r="G28" s="75" t="e">
        <f>'27.06.19'!G28+#REF!</f>
        <v>#REF!</v>
      </c>
      <c r="H28" s="75" t="e">
        <f>'27.06.19'!H28+#REF!</f>
        <v>#REF!</v>
      </c>
      <c r="I28" s="75" t="e">
        <f>'27.06.19'!I28+#REF!</f>
        <v>#REF!</v>
      </c>
      <c r="J28" s="75" t="e">
        <f>'27.06.19'!J28+#REF!</f>
        <v>#REF!</v>
      </c>
      <c r="K28" s="75" t="e">
        <f>'27.06.19'!K28+#REF!</f>
        <v>#REF!</v>
      </c>
      <c r="L28" s="75" t="e">
        <f>'27.06.19'!L28+#REF!</f>
        <v>#REF!</v>
      </c>
      <c r="M28" s="75" t="e">
        <f>'27.06.19'!M28+#REF!</f>
        <v>#REF!</v>
      </c>
      <c r="N28" s="75" t="e">
        <f>'27.06.19'!N28+#REF!</f>
        <v>#REF!</v>
      </c>
      <c r="O28" s="75" t="e">
        <f>'27.06.19'!O28+#REF!</f>
        <v>#REF!</v>
      </c>
      <c r="P28" s="81" t="e">
        <f>'27.06.19'!P28+#REF!</f>
        <v>#REF!</v>
      </c>
      <c r="Q28" s="70"/>
    </row>
    <row r="29" spans="1:17" s="1" customFormat="1" ht="51" x14ac:dyDescent="0.2">
      <c r="A29" s="67">
        <v>611020</v>
      </c>
      <c r="B29" s="68">
        <v>1020</v>
      </c>
      <c r="C29" s="68">
        <v>921</v>
      </c>
      <c r="D29" s="89" t="s">
        <v>31</v>
      </c>
      <c r="E29" s="75" t="e">
        <f>'27.06.19'!E29+#REF!</f>
        <v>#REF!</v>
      </c>
      <c r="F29" s="75" t="e">
        <f>'27.06.19'!F29+#REF!</f>
        <v>#REF!</v>
      </c>
      <c r="G29" s="75" t="e">
        <f>'27.06.19'!G29+#REF!</f>
        <v>#REF!</v>
      </c>
      <c r="H29" s="75" t="e">
        <f>'27.06.19'!H29+#REF!</f>
        <v>#REF!</v>
      </c>
      <c r="I29" s="75" t="e">
        <f>'27.06.19'!I29+#REF!</f>
        <v>#REF!</v>
      </c>
      <c r="J29" s="75" t="e">
        <f>'27.06.19'!J29+#REF!</f>
        <v>#REF!</v>
      </c>
      <c r="K29" s="75" t="e">
        <f>'27.06.19'!K29+#REF!</f>
        <v>#REF!</v>
      </c>
      <c r="L29" s="75" t="e">
        <f>'27.06.19'!L29+#REF!</f>
        <v>#REF!</v>
      </c>
      <c r="M29" s="75" t="e">
        <f>'27.06.19'!M29+#REF!</f>
        <v>#REF!</v>
      </c>
      <c r="N29" s="75" t="e">
        <f>'27.06.19'!N29+#REF!</f>
        <v>#REF!</v>
      </c>
      <c r="O29" s="75" t="e">
        <f>'27.06.19'!O29+#REF!</f>
        <v>#REF!</v>
      </c>
      <c r="P29" s="81" t="e">
        <f>'27.06.19'!P29+#REF!</f>
        <v>#REF!</v>
      </c>
      <c r="Q29" s="70" t="s">
        <v>126</v>
      </c>
    </row>
    <row r="30" spans="1:17" s="1" customFormat="1" ht="25.5" x14ac:dyDescent="0.2">
      <c r="A30" s="67"/>
      <c r="B30" s="68"/>
      <c r="C30" s="73"/>
      <c r="D30" s="92" t="s">
        <v>32</v>
      </c>
      <c r="E30" s="83" t="e">
        <f>'27.06.19'!E30+#REF!</f>
        <v>#REF!</v>
      </c>
      <c r="F30" s="83" t="e">
        <f>'27.06.19'!F30+#REF!</f>
        <v>#REF!</v>
      </c>
      <c r="G30" s="75" t="e">
        <f>'27.06.19'!G30+#REF!</f>
        <v>#REF!</v>
      </c>
      <c r="H30" s="75" t="e">
        <f>'27.06.19'!H30+#REF!</f>
        <v>#REF!</v>
      </c>
      <c r="I30" s="75" t="e">
        <f>'27.06.19'!I30+#REF!</f>
        <v>#REF!</v>
      </c>
      <c r="J30" s="75" t="e">
        <f>'27.06.19'!J30+#REF!</f>
        <v>#REF!</v>
      </c>
      <c r="K30" s="75" t="e">
        <f>'27.06.19'!K30+#REF!</f>
        <v>#REF!</v>
      </c>
      <c r="L30" s="75" t="e">
        <f>'27.06.19'!L30+#REF!</f>
        <v>#REF!</v>
      </c>
      <c r="M30" s="75" t="e">
        <f>'27.06.19'!M30+#REF!</f>
        <v>#REF!</v>
      </c>
      <c r="N30" s="75" t="e">
        <f>'27.06.19'!N30+#REF!</f>
        <v>#REF!</v>
      </c>
      <c r="O30" s="75" t="e">
        <f>'27.06.19'!O30+#REF!</f>
        <v>#REF!</v>
      </c>
      <c r="P30" s="81" t="e">
        <f>'27.06.19'!P30+#REF!</f>
        <v>#REF!</v>
      </c>
      <c r="Q30" s="70"/>
    </row>
    <row r="31" spans="1:17" s="1" customFormat="1" ht="38.25" x14ac:dyDescent="0.2">
      <c r="A31" s="67"/>
      <c r="B31" s="68"/>
      <c r="C31" s="73"/>
      <c r="D31" s="92" t="s">
        <v>227</v>
      </c>
      <c r="E31" s="83" t="e">
        <f>'27.06.19'!E31+#REF!</f>
        <v>#REF!</v>
      </c>
      <c r="F31" s="83" t="e">
        <f>'27.06.19'!F31+#REF!</f>
        <v>#REF!</v>
      </c>
      <c r="G31" s="75" t="e">
        <f>'27.06.19'!G31+#REF!</f>
        <v>#REF!</v>
      </c>
      <c r="H31" s="75" t="e">
        <f>'27.06.19'!H31+#REF!</f>
        <v>#REF!</v>
      </c>
      <c r="I31" s="75" t="e">
        <f>'27.06.19'!I31+#REF!</f>
        <v>#REF!</v>
      </c>
      <c r="J31" s="75" t="e">
        <f>'27.06.19'!J31+#REF!</f>
        <v>#REF!</v>
      </c>
      <c r="K31" s="75" t="e">
        <f>'27.06.19'!K31+#REF!</f>
        <v>#REF!</v>
      </c>
      <c r="L31" s="75" t="e">
        <f>'27.06.19'!L31+#REF!</f>
        <v>#REF!</v>
      </c>
      <c r="M31" s="75" t="e">
        <f>'27.06.19'!M31+#REF!</f>
        <v>#REF!</v>
      </c>
      <c r="N31" s="75" t="e">
        <f>'27.06.19'!N31+#REF!</f>
        <v>#REF!</v>
      </c>
      <c r="O31" s="75" t="e">
        <f>'27.06.19'!O31+#REF!</f>
        <v>#REF!</v>
      </c>
      <c r="P31" s="81" t="e">
        <f>'27.06.19'!P31+#REF!</f>
        <v>#REF!</v>
      </c>
      <c r="Q31" s="70"/>
    </row>
    <row r="32" spans="1:17" s="1" customFormat="1" ht="38.25" x14ac:dyDescent="0.2">
      <c r="A32" s="67"/>
      <c r="B32" s="68"/>
      <c r="C32" s="73"/>
      <c r="D32" s="91" t="s">
        <v>33</v>
      </c>
      <c r="E32" s="83" t="e">
        <f>'27.06.19'!E32+#REF!</f>
        <v>#REF!</v>
      </c>
      <c r="F32" s="83" t="e">
        <f>'27.06.19'!F32+#REF!</f>
        <v>#REF!</v>
      </c>
      <c r="G32" s="75" t="e">
        <f>'27.06.19'!G32+#REF!</f>
        <v>#REF!</v>
      </c>
      <c r="H32" s="75" t="e">
        <f>'27.06.19'!H32+#REF!</f>
        <v>#REF!</v>
      </c>
      <c r="I32" s="75" t="e">
        <f>'27.06.19'!I32+#REF!</f>
        <v>#REF!</v>
      </c>
      <c r="J32" s="75" t="e">
        <f>'27.06.19'!J32+#REF!</f>
        <v>#REF!</v>
      </c>
      <c r="K32" s="75" t="e">
        <f>'27.06.19'!K32+#REF!</f>
        <v>#REF!</v>
      </c>
      <c r="L32" s="75" t="e">
        <f>'27.06.19'!L32+#REF!</f>
        <v>#REF!</v>
      </c>
      <c r="M32" s="75" t="e">
        <f>'27.06.19'!M32+#REF!</f>
        <v>#REF!</v>
      </c>
      <c r="N32" s="75" t="e">
        <f>'27.06.19'!N32+#REF!</f>
        <v>#REF!</v>
      </c>
      <c r="O32" s="75" t="e">
        <f>'27.06.19'!O32+#REF!</f>
        <v>#REF!</v>
      </c>
      <c r="P32" s="81" t="e">
        <f>'27.06.19'!P32+#REF!</f>
        <v>#REF!</v>
      </c>
      <c r="Q32" s="70"/>
    </row>
    <row r="33" spans="1:17" s="1" customFormat="1" ht="51" x14ac:dyDescent="0.2">
      <c r="A33" s="67"/>
      <c r="B33" s="68"/>
      <c r="C33" s="73"/>
      <c r="D33" s="91" t="s">
        <v>220</v>
      </c>
      <c r="E33" s="83" t="e">
        <f>'27.06.19'!E33+#REF!</f>
        <v>#REF!</v>
      </c>
      <c r="F33" s="83" t="e">
        <f>'27.06.19'!F33+#REF!</f>
        <v>#REF!</v>
      </c>
      <c r="G33" s="75" t="e">
        <f>'27.06.19'!G33+#REF!</f>
        <v>#REF!</v>
      </c>
      <c r="H33" s="75" t="e">
        <f>'27.06.19'!H33+#REF!</f>
        <v>#REF!</v>
      </c>
      <c r="I33" s="75" t="e">
        <f>'27.06.19'!I33+#REF!</f>
        <v>#REF!</v>
      </c>
      <c r="J33" s="75" t="e">
        <f>'27.06.19'!J33+#REF!</f>
        <v>#REF!</v>
      </c>
      <c r="K33" s="75" t="e">
        <f>'27.06.19'!K33+#REF!</f>
        <v>#REF!</v>
      </c>
      <c r="L33" s="75" t="e">
        <f>'27.06.19'!L33+#REF!</f>
        <v>#REF!</v>
      </c>
      <c r="M33" s="75" t="e">
        <f>'27.06.19'!M33+#REF!</f>
        <v>#REF!</v>
      </c>
      <c r="N33" s="75" t="e">
        <f>'27.06.19'!N33+#REF!</f>
        <v>#REF!</v>
      </c>
      <c r="O33" s="75" t="e">
        <f>'27.06.19'!O33+#REF!</f>
        <v>#REF!</v>
      </c>
      <c r="P33" s="81" t="e">
        <f>'27.06.19'!P33+#REF!</f>
        <v>#REF!</v>
      </c>
      <c r="Q33" s="70"/>
    </row>
    <row r="34" spans="1:17" s="1" customFormat="1" ht="25.5" x14ac:dyDescent="0.2">
      <c r="A34" s="67"/>
      <c r="B34" s="68"/>
      <c r="C34" s="73"/>
      <c r="D34" s="101" t="s">
        <v>230</v>
      </c>
      <c r="E34" s="83" t="e">
        <f>'27.06.19'!E34+#REF!</f>
        <v>#REF!</v>
      </c>
      <c r="F34" s="83" t="e">
        <f>'27.06.19'!F34+#REF!</f>
        <v>#REF!</v>
      </c>
      <c r="G34" s="75" t="e">
        <f>'27.06.19'!G34+#REF!</f>
        <v>#REF!</v>
      </c>
      <c r="H34" s="75" t="e">
        <f>'27.06.19'!H34+#REF!</f>
        <v>#REF!</v>
      </c>
      <c r="I34" s="75" t="e">
        <f>'27.06.19'!I34+#REF!</f>
        <v>#REF!</v>
      </c>
      <c r="J34" s="75" t="e">
        <f>'27.06.19'!J34+#REF!</f>
        <v>#REF!</v>
      </c>
      <c r="K34" s="75" t="e">
        <f>'27.06.19'!K34+#REF!</f>
        <v>#REF!</v>
      </c>
      <c r="L34" s="75" t="e">
        <f>'27.06.19'!L34+#REF!</f>
        <v>#REF!</v>
      </c>
      <c r="M34" s="75" t="e">
        <f>'27.06.19'!M34+#REF!</f>
        <v>#REF!</v>
      </c>
      <c r="N34" s="75" t="e">
        <f>'27.06.19'!N34+#REF!</f>
        <v>#REF!</v>
      </c>
      <c r="O34" s="75" t="e">
        <f>'27.06.19'!O34+#REF!</f>
        <v>#REF!</v>
      </c>
      <c r="P34" s="81" t="e">
        <f>'27.06.19'!P34+#REF!</f>
        <v>#REF!</v>
      </c>
      <c r="Q34" s="70"/>
    </row>
    <row r="35" spans="1:17" s="1" customFormat="1" ht="38.25" x14ac:dyDescent="0.2">
      <c r="A35" s="67"/>
      <c r="B35" s="68"/>
      <c r="C35" s="73"/>
      <c r="D35" s="101" t="s">
        <v>233</v>
      </c>
      <c r="E35" s="83" t="e">
        <f>'27.06.19'!E35+#REF!</f>
        <v>#REF!</v>
      </c>
      <c r="F35" s="83" t="e">
        <f>'27.06.19'!F35+#REF!</f>
        <v>#REF!</v>
      </c>
      <c r="G35" s="75" t="e">
        <f>'27.06.19'!G35+#REF!</f>
        <v>#REF!</v>
      </c>
      <c r="H35" s="75" t="e">
        <f>'27.06.19'!H35+#REF!</f>
        <v>#REF!</v>
      </c>
      <c r="I35" s="75" t="e">
        <f>'27.06.19'!I35+#REF!</f>
        <v>#REF!</v>
      </c>
      <c r="J35" s="75" t="e">
        <f>'27.06.19'!J35+#REF!</f>
        <v>#REF!</v>
      </c>
      <c r="K35" s="75" t="e">
        <f>'27.06.19'!K35+#REF!</f>
        <v>#REF!</v>
      </c>
      <c r="L35" s="75" t="e">
        <f>'27.06.19'!L35+#REF!</f>
        <v>#REF!</v>
      </c>
      <c r="M35" s="75" t="e">
        <f>'27.06.19'!M35+#REF!</f>
        <v>#REF!</v>
      </c>
      <c r="N35" s="75" t="e">
        <f>'27.06.19'!N35+#REF!</f>
        <v>#REF!</v>
      </c>
      <c r="O35" s="75" t="e">
        <f>'27.06.19'!O35+#REF!</f>
        <v>#REF!</v>
      </c>
      <c r="P35" s="81" t="e">
        <f>'27.06.19'!P35+#REF!</f>
        <v>#REF!</v>
      </c>
      <c r="Q35" s="70"/>
    </row>
    <row r="36" spans="1:17" s="1" customFormat="1" ht="25.5" x14ac:dyDescent="0.2">
      <c r="A36" s="67">
        <v>611030</v>
      </c>
      <c r="B36" s="68">
        <v>1030</v>
      </c>
      <c r="C36" s="68">
        <v>921</v>
      </c>
      <c r="D36" s="89" t="s">
        <v>34</v>
      </c>
      <c r="E36" s="75" t="e">
        <f>'27.06.19'!E36+#REF!</f>
        <v>#REF!</v>
      </c>
      <c r="F36" s="75" t="e">
        <f>'27.06.19'!F36+#REF!</f>
        <v>#REF!</v>
      </c>
      <c r="G36" s="75" t="e">
        <f>'27.06.19'!G36+#REF!</f>
        <v>#REF!</v>
      </c>
      <c r="H36" s="75" t="e">
        <f>'27.06.19'!H36+#REF!</f>
        <v>#REF!</v>
      </c>
      <c r="I36" s="75" t="e">
        <f>'27.06.19'!I36+#REF!</f>
        <v>#REF!</v>
      </c>
      <c r="J36" s="75" t="e">
        <f>'27.06.19'!J36+#REF!</f>
        <v>#REF!</v>
      </c>
      <c r="K36" s="75" t="e">
        <f>'27.06.19'!K36+#REF!</f>
        <v>#REF!</v>
      </c>
      <c r="L36" s="75" t="e">
        <f>'27.06.19'!L36+#REF!</f>
        <v>#REF!</v>
      </c>
      <c r="M36" s="75" t="e">
        <f>'27.06.19'!M36+#REF!</f>
        <v>#REF!</v>
      </c>
      <c r="N36" s="75" t="e">
        <f>'27.06.19'!N36+#REF!</f>
        <v>#REF!</v>
      </c>
      <c r="O36" s="75" t="e">
        <f>'27.06.19'!O36+#REF!</f>
        <v>#REF!</v>
      </c>
      <c r="P36" s="81" t="e">
        <f>'27.06.19'!P36+#REF!</f>
        <v>#REF!</v>
      </c>
      <c r="Q36" s="70"/>
    </row>
    <row r="37" spans="1:17" s="1" customFormat="1" ht="25.5" x14ac:dyDescent="0.2">
      <c r="A37" s="67"/>
      <c r="B37" s="68"/>
      <c r="C37" s="68"/>
      <c r="D37" s="89" t="s">
        <v>32</v>
      </c>
      <c r="E37" s="75" t="e">
        <f>'27.06.19'!E37+#REF!</f>
        <v>#REF!</v>
      </c>
      <c r="F37" s="75" t="e">
        <f>'27.06.19'!F37+#REF!</f>
        <v>#REF!</v>
      </c>
      <c r="G37" s="75" t="e">
        <f>'27.06.19'!G37+#REF!</f>
        <v>#REF!</v>
      </c>
      <c r="H37" s="75" t="e">
        <f>'27.06.19'!H37+#REF!</f>
        <v>#REF!</v>
      </c>
      <c r="I37" s="75" t="e">
        <f>'27.06.19'!I37+#REF!</f>
        <v>#REF!</v>
      </c>
      <c r="J37" s="75" t="e">
        <f>'27.06.19'!J37+#REF!</f>
        <v>#REF!</v>
      </c>
      <c r="K37" s="75" t="e">
        <f>'27.06.19'!K37+#REF!</f>
        <v>#REF!</v>
      </c>
      <c r="L37" s="75" t="e">
        <f>'27.06.19'!L37+#REF!</f>
        <v>#REF!</v>
      </c>
      <c r="M37" s="75" t="e">
        <f>'27.06.19'!M37+#REF!</f>
        <v>#REF!</v>
      </c>
      <c r="N37" s="75" t="e">
        <f>'27.06.19'!N37+#REF!</f>
        <v>#REF!</v>
      </c>
      <c r="O37" s="75" t="e">
        <f>'27.06.19'!O37+#REF!</f>
        <v>#REF!</v>
      </c>
      <c r="P37" s="81" t="e">
        <f>'27.06.19'!P37+#REF!</f>
        <v>#REF!</v>
      </c>
      <c r="Q37" s="70"/>
    </row>
    <row r="38" spans="1:17" s="1" customFormat="1" ht="25.5" x14ac:dyDescent="0.2">
      <c r="A38" s="67">
        <v>611090</v>
      </c>
      <c r="B38" s="68">
        <v>1090</v>
      </c>
      <c r="C38" s="68">
        <v>960</v>
      </c>
      <c r="D38" s="89" t="s">
        <v>35</v>
      </c>
      <c r="E38" s="75" t="e">
        <f>'27.06.19'!E38+#REF!</f>
        <v>#REF!</v>
      </c>
      <c r="F38" s="75" t="e">
        <f>'27.06.19'!F38+#REF!</f>
        <v>#REF!</v>
      </c>
      <c r="G38" s="75" t="e">
        <f>'27.06.19'!G38+#REF!</f>
        <v>#REF!</v>
      </c>
      <c r="H38" s="75" t="e">
        <f>'27.06.19'!H38+#REF!</f>
        <v>#REF!</v>
      </c>
      <c r="I38" s="75" t="e">
        <f>'27.06.19'!I38+#REF!</f>
        <v>#REF!</v>
      </c>
      <c r="J38" s="75" t="e">
        <f>'27.06.19'!J38+#REF!</f>
        <v>#REF!</v>
      </c>
      <c r="K38" s="75" t="e">
        <f>'27.06.19'!K38+#REF!</f>
        <v>#REF!</v>
      </c>
      <c r="L38" s="75" t="e">
        <f>'27.06.19'!L38+#REF!</f>
        <v>#REF!</v>
      </c>
      <c r="M38" s="75" t="e">
        <f>'27.06.19'!M38+#REF!</f>
        <v>#REF!</v>
      </c>
      <c r="N38" s="75" t="e">
        <f>'27.06.19'!N38+#REF!</f>
        <v>#REF!</v>
      </c>
      <c r="O38" s="75" t="e">
        <f>'27.06.19'!O38+#REF!</f>
        <v>#REF!</v>
      </c>
      <c r="P38" s="81" t="e">
        <f>'27.06.19'!P38+#REF!</f>
        <v>#REF!</v>
      </c>
      <c r="Q38" s="70" t="s">
        <v>126</v>
      </c>
    </row>
    <row r="39" spans="1:17" s="1" customFormat="1" x14ac:dyDescent="0.2">
      <c r="A39" s="67" t="s">
        <v>135</v>
      </c>
      <c r="B39" s="68">
        <v>1150</v>
      </c>
      <c r="C39" s="68">
        <v>990</v>
      </c>
      <c r="D39" s="89" t="s">
        <v>36</v>
      </c>
      <c r="E39" s="75" t="e">
        <f>'27.06.19'!E39+#REF!</f>
        <v>#REF!</v>
      </c>
      <c r="F39" s="75" t="e">
        <f>'27.06.19'!F39+#REF!</f>
        <v>#REF!</v>
      </c>
      <c r="G39" s="75" t="e">
        <f>'27.06.19'!G39+#REF!</f>
        <v>#REF!</v>
      </c>
      <c r="H39" s="75" t="e">
        <f>'27.06.19'!H39+#REF!</f>
        <v>#REF!</v>
      </c>
      <c r="I39" s="75" t="e">
        <f>'27.06.19'!I39+#REF!</f>
        <v>#REF!</v>
      </c>
      <c r="J39" s="75" t="e">
        <f>'27.06.19'!J39+#REF!</f>
        <v>#REF!</v>
      </c>
      <c r="K39" s="75" t="e">
        <f>'27.06.19'!K39+#REF!</f>
        <v>#REF!</v>
      </c>
      <c r="L39" s="75" t="e">
        <f>'27.06.19'!L39+#REF!</f>
        <v>#REF!</v>
      </c>
      <c r="M39" s="75" t="e">
        <f>'27.06.19'!M39+#REF!</f>
        <v>#REF!</v>
      </c>
      <c r="N39" s="75" t="e">
        <f>'27.06.19'!N39+#REF!</f>
        <v>#REF!</v>
      </c>
      <c r="O39" s="75" t="e">
        <f>'27.06.19'!O39+#REF!</f>
        <v>#REF!</v>
      </c>
      <c r="P39" s="81" t="e">
        <f>'27.06.19'!P39+#REF!</f>
        <v>#REF!</v>
      </c>
      <c r="Q39" s="70"/>
    </row>
    <row r="40" spans="1:17" s="1" customFormat="1" x14ac:dyDescent="0.2">
      <c r="A40" s="67" t="s">
        <v>136</v>
      </c>
      <c r="B40" s="68">
        <v>1161</v>
      </c>
      <c r="C40" s="68">
        <v>990</v>
      </c>
      <c r="D40" s="89" t="s">
        <v>37</v>
      </c>
      <c r="E40" s="75" t="e">
        <f>'27.06.19'!E40+#REF!</f>
        <v>#REF!</v>
      </c>
      <c r="F40" s="75" t="e">
        <f>'27.06.19'!F40+#REF!</f>
        <v>#REF!</v>
      </c>
      <c r="G40" s="75" t="e">
        <f>'27.06.19'!G40+#REF!</f>
        <v>#REF!</v>
      </c>
      <c r="H40" s="75" t="e">
        <f>'27.06.19'!H40+#REF!</f>
        <v>#REF!</v>
      </c>
      <c r="I40" s="75" t="e">
        <f>'27.06.19'!I40+#REF!</f>
        <v>#REF!</v>
      </c>
      <c r="J40" s="75" t="e">
        <f>'27.06.19'!J40+#REF!</f>
        <v>#REF!</v>
      </c>
      <c r="K40" s="75" t="e">
        <f>'27.06.19'!K40+#REF!</f>
        <v>#REF!</v>
      </c>
      <c r="L40" s="75" t="e">
        <f>'27.06.19'!L40+#REF!</f>
        <v>#REF!</v>
      </c>
      <c r="M40" s="75" t="e">
        <f>'27.06.19'!M40+#REF!</f>
        <v>#REF!</v>
      </c>
      <c r="N40" s="75" t="e">
        <f>'27.06.19'!N40+#REF!</f>
        <v>#REF!</v>
      </c>
      <c r="O40" s="75" t="e">
        <f>'27.06.19'!O40+#REF!</f>
        <v>#REF!</v>
      </c>
      <c r="P40" s="81" t="e">
        <f>'27.06.19'!P40+#REF!</f>
        <v>#REF!</v>
      </c>
      <c r="Q40" s="70"/>
    </row>
    <row r="41" spans="1:17" s="1" customFormat="1" ht="25.5" x14ac:dyDescent="0.2">
      <c r="A41" s="67"/>
      <c r="B41" s="68"/>
      <c r="C41" s="68"/>
      <c r="D41" s="89" t="s">
        <v>38</v>
      </c>
      <c r="E41" s="75" t="e">
        <f>'27.06.19'!E41+#REF!</f>
        <v>#REF!</v>
      </c>
      <c r="F41" s="75" t="e">
        <f>'27.06.19'!F41+#REF!</f>
        <v>#REF!</v>
      </c>
      <c r="G41" s="75" t="e">
        <f>'27.06.19'!G41+#REF!</f>
        <v>#REF!</v>
      </c>
      <c r="H41" s="75" t="e">
        <f>'27.06.19'!H41+#REF!</f>
        <v>#REF!</v>
      </c>
      <c r="I41" s="75" t="e">
        <f>'27.06.19'!I41+#REF!</f>
        <v>#REF!</v>
      </c>
      <c r="J41" s="75" t="e">
        <f>'27.06.19'!J41+#REF!</f>
        <v>#REF!</v>
      </c>
      <c r="K41" s="75" t="e">
        <f>'27.06.19'!K41+#REF!</f>
        <v>#REF!</v>
      </c>
      <c r="L41" s="75" t="e">
        <f>'27.06.19'!L41+#REF!</f>
        <v>#REF!</v>
      </c>
      <c r="M41" s="75" t="e">
        <f>'27.06.19'!M41+#REF!</f>
        <v>#REF!</v>
      </c>
      <c r="N41" s="75" t="e">
        <f>'27.06.19'!N41+#REF!</f>
        <v>#REF!</v>
      </c>
      <c r="O41" s="75" t="e">
        <f>'27.06.19'!O41+#REF!</f>
        <v>#REF!</v>
      </c>
      <c r="P41" s="81" t="e">
        <f>'27.06.19'!P41+#REF!</f>
        <v>#REF!</v>
      </c>
      <c r="Q41" s="70"/>
    </row>
    <row r="42" spans="1:17" s="1" customFormat="1" x14ac:dyDescent="0.2">
      <c r="A42" s="67" t="s">
        <v>137</v>
      </c>
      <c r="B42" s="68">
        <v>1162</v>
      </c>
      <c r="C42" s="68">
        <v>990</v>
      </c>
      <c r="D42" s="89" t="s">
        <v>39</v>
      </c>
      <c r="E42" s="75" t="e">
        <f>'27.06.19'!E42+#REF!</f>
        <v>#REF!</v>
      </c>
      <c r="F42" s="75" t="e">
        <f>'27.06.19'!F42+#REF!</f>
        <v>#REF!</v>
      </c>
      <c r="G42" s="75" t="e">
        <f>'27.06.19'!G42+#REF!</f>
        <v>#REF!</v>
      </c>
      <c r="H42" s="75" t="e">
        <f>'27.06.19'!H42+#REF!</f>
        <v>#REF!</v>
      </c>
      <c r="I42" s="75" t="e">
        <f>'27.06.19'!I42+#REF!</f>
        <v>#REF!</v>
      </c>
      <c r="J42" s="75" t="e">
        <f>'27.06.19'!J42+#REF!</f>
        <v>#REF!</v>
      </c>
      <c r="K42" s="75" t="e">
        <f>'27.06.19'!K42+#REF!</f>
        <v>#REF!</v>
      </c>
      <c r="L42" s="75" t="e">
        <f>'27.06.19'!L42+#REF!</f>
        <v>#REF!</v>
      </c>
      <c r="M42" s="75" t="e">
        <f>'27.06.19'!M42+#REF!</f>
        <v>#REF!</v>
      </c>
      <c r="N42" s="75" t="e">
        <f>'27.06.19'!N42+#REF!</f>
        <v>#REF!</v>
      </c>
      <c r="O42" s="75" t="e">
        <f>'27.06.19'!O42+#REF!</f>
        <v>#REF!</v>
      </c>
      <c r="P42" s="81" t="e">
        <f>'27.06.19'!P42+#REF!</f>
        <v>#REF!</v>
      </c>
      <c r="Q42" s="70"/>
    </row>
    <row r="43" spans="1:17" s="1" customFormat="1" x14ac:dyDescent="0.2">
      <c r="A43" s="67" t="s">
        <v>138</v>
      </c>
      <c r="B43" s="68">
        <v>1170</v>
      </c>
      <c r="C43" s="68">
        <v>990</v>
      </c>
      <c r="D43" s="89" t="s">
        <v>124</v>
      </c>
      <c r="E43" s="75" t="e">
        <f>'27.06.19'!E43+#REF!</f>
        <v>#REF!</v>
      </c>
      <c r="F43" s="75" t="e">
        <f>'27.06.19'!F43+#REF!</f>
        <v>#REF!</v>
      </c>
      <c r="G43" s="75" t="e">
        <f>'27.06.19'!G43+#REF!</f>
        <v>#REF!</v>
      </c>
      <c r="H43" s="75" t="e">
        <f>'27.06.19'!H43+#REF!</f>
        <v>#REF!</v>
      </c>
      <c r="I43" s="75" t="e">
        <f>'27.06.19'!I43+#REF!</f>
        <v>#REF!</v>
      </c>
      <c r="J43" s="75" t="e">
        <f>'27.06.19'!J43+#REF!</f>
        <v>#REF!</v>
      </c>
      <c r="K43" s="75" t="e">
        <f>'27.06.19'!K43+#REF!</f>
        <v>#REF!</v>
      </c>
      <c r="L43" s="75" t="e">
        <f>'27.06.19'!L43+#REF!</f>
        <v>#REF!</v>
      </c>
      <c r="M43" s="75" t="e">
        <f>'27.06.19'!M43+#REF!</f>
        <v>#REF!</v>
      </c>
      <c r="N43" s="75" t="e">
        <f>'27.06.19'!N43+#REF!</f>
        <v>#REF!</v>
      </c>
      <c r="O43" s="75" t="e">
        <f>'27.06.19'!O43+#REF!</f>
        <v>#REF!</v>
      </c>
      <c r="P43" s="81" t="e">
        <f>'27.06.19'!P43+#REF!</f>
        <v>#REF!</v>
      </c>
      <c r="Q43" s="70"/>
    </row>
    <row r="44" spans="1:17" s="1" customFormat="1" ht="25.5" x14ac:dyDescent="0.2">
      <c r="A44" s="67"/>
      <c r="B44" s="68"/>
      <c r="C44" s="68"/>
      <c r="D44" s="89" t="s">
        <v>38</v>
      </c>
      <c r="E44" s="75" t="e">
        <f>'27.06.19'!E44+#REF!</f>
        <v>#REF!</v>
      </c>
      <c r="F44" s="75" t="e">
        <f>'27.06.19'!F44+#REF!</f>
        <v>#REF!</v>
      </c>
      <c r="G44" s="75" t="e">
        <f>'27.06.19'!G44+#REF!</f>
        <v>#REF!</v>
      </c>
      <c r="H44" s="75" t="e">
        <f>'27.06.19'!H44+#REF!</f>
        <v>#REF!</v>
      </c>
      <c r="I44" s="75" t="e">
        <f>'27.06.19'!I44+#REF!</f>
        <v>#REF!</v>
      </c>
      <c r="J44" s="75" t="e">
        <f>'27.06.19'!J44+#REF!</f>
        <v>#REF!</v>
      </c>
      <c r="K44" s="75" t="e">
        <f>'27.06.19'!K44+#REF!</f>
        <v>#REF!</v>
      </c>
      <c r="L44" s="75" t="e">
        <f>'27.06.19'!L44+#REF!</f>
        <v>#REF!</v>
      </c>
      <c r="M44" s="75" t="e">
        <f>'27.06.19'!M44+#REF!</f>
        <v>#REF!</v>
      </c>
      <c r="N44" s="75" t="e">
        <f>'27.06.19'!N44+#REF!</f>
        <v>#REF!</v>
      </c>
      <c r="O44" s="75" t="e">
        <f>'27.06.19'!O44+#REF!</f>
        <v>#REF!</v>
      </c>
      <c r="P44" s="81" t="e">
        <f>'27.06.19'!P44+#REF!</f>
        <v>#REF!</v>
      </c>
      <c r="Q44" s="70"/>
    </row>
    <row r="45" spans="1:17" s="1" customFormat="1" ht="51" x14ac:dyDescent="0.2">
      <c r="A45" s="67" t="s">
        <v>139</v>
      </c>
      <c r="B45" s="68">
        <v>3140</v>
      </c>
      <c r="C45" s="68">
        <v>1040</v>
      </c>
      <c r="D45" s="89" t="s">
        <v>40</v>
      </c>
      <c r="E45" s="75" t="e">
        <f>'27.06.19'!E45+#REF!</f>
        <v>#REF!</v>
      </c>
      <c r="F45" s="75" t="e">
        <f>'27.06.19'!F45+#REF!</f>
        <v>#REF!</v>
      </c>
      <c r="G45" s="75" t="e">
        <f>'27.06.19'!G45+#REF!</f>
        <v>#REF!</v>
      </c>
      <c r="H45" s="75" t="e">
        <f>'27.06.19'!H45+#REF!</f>
        <v>#REF!</v>
      </c>
      <c r="I45" s="75" t="e">
        <f>'27.06.19'!I45+#REF!</f>
        <v>#REF!</v>
      </c>
      <c r="J45" s="75" t="e">
        <f>'27.06.19'!J45+#REF!</f>
        <v>#REF!</v>
      </c>
      <c r="K45" s="75" t="e">
        <f>'27.06.19'!K45+#REF!</f>
        <v>#REF!</v>
      </c>
      <c r="L45" s="75" t="e">
        <f>'27.06.19'!L45+#REF!</f>
        <v>#REF!</v>
      </c>
      <c r="M45" s="75" t="e">
        <f>'27.06.19'!M45+#REF!</f>
        <v>#REF!</v>
      </c>
      <c r="N45" s="75" t="e">
        <f>'27.06.19'!N45+#REF!</f>
        <v>#REF!</v>
      </c>
      <c r="O45" s="75" t="e">
        <f>'27.06.19'!O45+#REF!</f>
        <v>#REF!</v>
      </c>
      <c r="P45" s="81" t="e">
        <f>'27.06.19'!P45+#REF!</f>
        <v>#REF!</v>
      </c>
      <c r="Q45" s="70"/>
    </row>
    <row r="46" spans="1:17" s="1" customFormat="1" ht="25.5" x14ac:dyDescent="0.2">
      <c r="A46" s="67" t="s">
        <v>140</v>
      </c>
      <c r="B46" s="68">
        <v>7363</v>
      </c>
      <c r="C46" s="68">
        <v>490</v>
      </c>
      <c r="D46" s="89" t="s">
        <v>141</v>
      </c>
      <c r="E46" s="75" t="e">
        <f>'27.06.19'!E46+#REF!</f>
        <v>#REF!</v>
      </c>
      <c r="F46" s="75" t="e">
        <f>'27.06.19'!F46+#REF!</f>
        <v>#REF!</v>
      </c>
      <c r="G46" s="75" t="e">
        <f>'27.06.19'!G46+#REF!</f>
        <v>#REF!</v>
      </c>
      <c r="H46" s="75" t="e">
        <f>'27.06.19'!H46+#REF!</f>
        <v>#REF!</v>
      </c>
      <c r="I46" s="75" t="e">
        <f>'27.06.19'!I46+#REF!</f>
        <v>#REF!</v>
      </c>
      <c r="J46" s="75" t="e">
        <f>'27.06.19'!J46+#REF!</f>
        <v>#REF!</v>
      </c>
      <c r="K46" s="75" t="e">
        <f>'27.06.19'!K46+#REF!</f>
        <v>#REF!</v>
      </c>
      <c r="L46" s="75" t="e">
        <f>'27.06.19'!L46+#REF!</f>
        <v>#REF!</v>
      </c>
      <c r="M46" s="75" t="e">
        <f>'27.06.19'!M46+#REF!</f>
        <v>#REF!</v>
      </c>
      <c r="N46" s="75" t="e">
        <f>'27.06.19'!N46+#REF!</f>
        <v>#REF!</v>
      </c>
      <c r="O46" s="75" t="e">
        <f>'27.06.19'!O46+#REF!</f>
        <v>#REF!</v>
      </c>
      <c r="P46" s="81" t="e">
        <f>'27.06.19'!P46+#REF!</f>
        <v>#REF!</v>
      </c>
      <c r="Q46" s="70" t="s">
        <v>126</v>
      </c>
    </row>
    <row r="47" spans="1:17" s="1" customFormat="1" ht="38.25" x14ac:dyDescent="0.2">
      <c r="A47" s="67"/>
      <c r="B47" s="68"/>
      <c r="C47" s="68"/>
      <c r="D47" s="89" t="s">
        <v>213</v>
      </c>
      <c r="E47" s="75" t="e">
        <f>'27.06.19'!E47+#REF!</f>
        <v>#REF!</v>
      </c>
      <c r="F47" s="75" t="e">
        <f>'27.06.19'!F47+#REF!</f>
        <v>#REF!</v>
      </c>
      <c r="G47" s="75" t="e">
        <f>'27.06.19'!G47+#REF!</f>
        <v>#REF!</v>
      </c>
      <c r="H47" s="75" t="e">
        <f>'27.06.19'!H47+#REF!</f>
        <v>#REF!</v>
      </c>
      <c r="I47" s="75" t="e">
        <f>'27.06.19'!I47+#REF!</f>
        <v>#REF!</v>
      </c>
      <c r="J47" s="75" t="e">
        <f>'27.06.19'!J47+#REF!</f>
        <v>#REF!</v>
      </c>
      <c r="K47" s="75" t="e">
        <f>'27.06.19'!K47+#REF!</f>
        <v>#REF!</v>
      </c>
      <c r="L47" s="75" t="e">
        <f>'27.06.19'!L47+#REF!</f>
        <v>#REF!</v>
      </c>
      <c r="M47" s="75" t="e">
        <f>'27.06.19'!M47+#REF!</f>
        <v>#REF!</v>
      </c>
      <c r="N47" s="75" t="e">
        <f>'27.06.19'!N47+#REF!</f>
        <v>#REF!</v>
      </c>
      <c r="O47" s="75" t="e">
        <f>'27.06.19'!O47+#REF!</f>
        <v>#REF!</v>
      </c>
      <c r="P47" s="81" t="e">
        <f>'27.06.19'!P47+#REF!</f>
        <v>#REF!</v>
      </c>
      <c r="Q47" s="70"/>
    </row>
    <row r="48" spans="1:17" s="1" customFormat="1" ht="38.25" x14ac:dyDescent="0.2">
      <c r="A48" s="67"/>
      <c r="B48" s="68"/>
      <c r="C48" s="68"/>
      <c r="D48" s="89" t="s">
        <v>241</v>
      </c>
      <c r="E48" s="75" t="e">
        <f>'27.06.19'!E48+#REF!</f>
        <v>#REF!</v>
      </c>
      <c r="F48" s="75" t="e">
        <f>'27.06.19'!F48+#REF!</f>
        <v>#REF!</v>
      </c>
      <c r="G48" s="75" t="e">
        <f>'27.06.19'!G48+#REF!</f>
        <v>#REF!</v>
      </c>
      <c r="H48" s="75" t="e">
        <f>'27.06.19'!H48+#REF!</f>
        <v>#REF!</v>
      </c>
      <c r="I48" s="75" t="e">
        <f>'27.06.19'!I48+#REF!</f>
        <v>#REF!</v>
      </c>
      <c r="J48" s="75" t="e">
        <f>'27.06.19'!J48+#REF!</f>
        <v>#REF!</v>
      </c>
      <c r="K48" s="75" t="e">
        <f>'27.06.19'!K48+#REF!</f>
        <v>#REF!</v>
      </c>
      <c r="L48" s="75" t="e">
        <f>'27.06.19'!L48+#REF!</f>
        <v>#REF!</v>
      </c>
      <c r="M48" s="75" t="e">
        <f>'27.06.19'!M48+#REF!</f>
        <v>#REF!</v>
      </c>
      <c r="N48" s="75" t="e">
        <f>'27.06.19'!N48+#REF!</f>
        <v>#REF!</v>
      </c>
      <c r="O48" s="75" t="e">
        <f>'27.06.19'!O48+#REF!</f>
        <v>#REF!</v>
      </c>
      <c r="P48" s="81" t="e">
        <f>'27.06.19'!P48+#REF!</f>
        <v>#REF!</v>
      </c>
      <c r="Q48" s="70" t="s">
        <v>126</v>
      </c>
    </row>
    <row r="49" spans="1:17" s="1" customFormat="1" ht="25.5" x14ac:dyDescent="0.2">
      <c r="A49" s="71">
        <v>700000</v>
      </c>
      <c r="B49" s="72"/>
      <c r="C49" s="72"/>
      <c r="D49" s="90" t="s">
        <v>41</v>
      </c>
      <c r="E49" s="74" t="e">
        <f>'27.06.19'!E49+#REF!</f>
        <v>#REF!</v>
      </c>
      <c r="F49" s="74" t="e">
        <f>'27.06.19'!F49+#REF!</f>
        <v>#REF!</v>
      </c>
      <c r="G49" s="74" t="e">
        <f>'27.06.19'!G49+#REF!</f>
        <v>#REF!</v>
      </c>
      <c r="H49" s="74" t="e">
        <f>'27.06.19'!H49+#REF!</f>
        <v>#REF!</v>
      </c>
      <c r="I49" s="74" t="e">
        <f>'27.06.19'!I49+#REF!</f>
        <v>#REF!</v>
      </c>
      <c r="J49" s="74" t="e">
        <f>'27.06.19'!J49+#REF!</f>
        <v>#REF!</v>
      </c>
      <c r="K49" s="74" t="e">
        <f>'27.06.19'!K49+#REF!</f>
        <v>#REF!</v>
      </c>
      <c r="L49" s="74" t="e">
        <f>'27.06.19'!L49+#REF!</f>
        <v>#REF!</v>
      </c>
      <c r="M49" s="74" t="e">
        <f>'27.06.19'!M49+#REF!</f>
        <v>#REF!</v>
      </c>
      <c r="N49" s="74" t="e">
        <f>'27.06.19'!N49+#REF!</f>
        <v>#REF!</v>
      </c>
      <c r="O49" s="74" t="e">
        <f>'27.06.19'!O49+#REF!</f>
        <v>#REF!</v>
      </c>
      <c r="P49" s="82" t="e">
        <f>'27.06.19'!P49+#REF!</f>
        <v>#REF!</v>
      </c>
      <c r="Q49" s="66" t="s">
        <v>126</v>
      </c>
    </row>
    <row r="50" spans="1:17" s="1" customFormat="1" ht="25.5" x14ac:dyDescent="0.2">
      <c r="A50" s="67">
        <v>710000</v>
      </c>
      <c r="B50" s="68"/>
      <c r="C50" s="68"/>
      <c r="D50" s="89" t="s">
        <v>41</v>
      </c>
      <c r="E50" s="75" t="e">
        <f>'27.06.19'!E50+#REF!</f>
        <v>#REF!</v>
      </c>
      <c r="F50" s="75" t="e">
        <f>'27.06.19'!F50+#REF!</f>
        <v>#REF!</v>
      </c>
      <c r="G50" s="75" t="e">
        <f>'27.06.19'!G50+#REF!</f>
        <v>#REF!</v>
      </c>
      <c r="H50" s="75" t="e">
        <f>'27.06.19'!H50+#REF!</f>
        <v>#REF!</v>
      </c>
      <c r="I50" s="75" t="e">
        <f>'27.06.19'!I50+#REF!</f>
        <v>#REF!</v>
      </c>
      <c r="J50" s="75" t="e">
        <f>'27.06.19'!J50+#REF!</f>
        <v>#REF!</v>
      </c>
      <c r="K50" s="75" t="e">
        <f>'27.06.19'!K50+#REF!</f>
        <v>#REF!</v>
      </c>
      <c r="L50" s="75" t="e">
        <f>'27.06.19'!L50+#REF!</f>
        <v>#REF!</v>
      </c>
      <c r="M50" s="75" t="e">
        <f>'27.06.19'!M50+#REF!</f>
        <v>#REF!</v>
      </c>
      <c r="N50" s="75" t="e">
        <f>'27.06.19'!N50+#REF!</f>
        <v>#REF!</v>
      </c>
      <c r="O50" s="75" t="e">
        <f>'27.06.19'!O50+#REF!</f>
        <v>#REF!</v>
      </c>
      <c r="P50" s="81" t="e">
        <f>'27.06.19'!P50+#REF!</f>
        <v>#REF!</v>
      </c>
      <c r="Q50" s="69" t="s">
        <v>126</v>
      </c>
    </row>
    <row r="51" spans="1:17" s="1" customFormat="1" ht="25.5" x14ac:dyDescent="0.2">
      <c r="A51" s="67">
        <v>710160</v>
      </c>
      <c r="B51" s="68">
        <v>160</v>
      </c>
      <c r="C51" s="68">
        <v>111</v>
      </c>
      <c r="D51" s="89" t="s">
        <v>29</v>
      </c>
      <c r="E51" s="75" t="e">
        <f>'27.06.19'!E51+#REF!</f>
        <v>#REF!</v>
      </c>
      <c r="F51" s="75" t="e">
        <f>'27.06.19'!F51+#REF!</f>
        <v>#REF!</v>
      </c>
      <c r="G51" s="75" t="e">
        <f>'27.06.19'!G51+#REF!</f>
        <v>#REF!</v>
      </c>
      <c r="H51" s="75" t="e">
        <f>'27.06.19'!H51+#REF!</f>
        <v>#REF!</v>
      </c>
      <c r="I51" s="75" t="e">
        <f>'27.06.19'!I51+#REF!</f>
        <v>#REF!</v>
      </c>
      <c r="J51" s="75" t="e">
        <f>'27.06.19'!J51+#REF!</f>
        <v>#REF!</v>
      </c>
      <c r="K51" s="75" t="e">
        <f>'27.06.19'!K51+#REF!</f>
        <v>#REF!</v>
      </c>
      <c r="L51" s="75" t="e">
        <f>'27.06.19'!L51+#REF!</f>
        <v>#REF!</v>
      </c>
      <c r="M51" s="75" t="e">
        <f>'27.06.19'!M51+#REF!</f>
        <v>#REF!</v>
      </c>
      <c r="N51" s="75" t="e">
        <f>'27.06.19'!N51+#REF!</f>
        <v>#REF!</v>
      </c>
      <c r="O51" s="75" t="e">
        <f>'27.06.19'!O51+#REF!</f>
        <v>#REF!</v>
      </c>
      <c r="P51" s="81" t="e">
        <f>'27.06.19'!P51+#REF!</f>
        <v>#REF!</v>
      </c>
      <c r="Q51" s="70" t="s">
        <v>126</v>
      </c>
    </row>
    <row r="52" spans="1:17" s="1" customFormat="1" x14ac:dyDescent="0.2">
      <c r="A52" s="67">
        <v>712010</v>
      </c>
      <c r="B52" s="68">
        <v>2010</v>
      </c>
      <c r="C52" s="68">
        <v>731</v>
      </c>
      <c r="D52" s="89" t="s">
        <v>42</v>
      </c>
      <c r="E52" s="75" t="e">
        <f>'27.06.19'!E52+#REF!</f>
        <v>#REF!</v>
      </c>
      <c r="F52" s="75" t="e">
        <f>'27.06.19'!F52+#REF!</f>
        <v>#REF!</v>
      </c>
      <c r="G52" s="75" t="e">
        <f>'27.06.19'!G52+#REF!</f>
        <v>#REF!</v>
      </c>
      <c r="H52" s="75" t="e">
        <f>'27.06.19'!H52+#REF!</f>
        <v>#REF!</v>
      </c>
      <c r="I52" s="75" t="e">
        <f>'27.06.19'!I52+#REF!</f>
        <v>#REF!</v>
      </c>
      <c r="J52" s="75" t="e">
        <f>'27.06.19'!J52+#REF!</f>
        <v>#REF!</v>
      </c>
      <c r="K52" s="75" t="e">
        <f>'27.06.19'!K52+#REF!</f>
        <v>#REF!</v>
      </c>
      <c r="L52" s="75" t="e">
        <f>'27.06.19'!L52+#REF!</f>
        <v>#REF!</v>
      </c>
      <c r="M52" s="75" t="e">
        <f>'27.06.19'!M52+#REF!</f>
        <v>#REF!</v>
      </c>
      <c r="N52" s="75" t="e">
        <f>'27.06.19'!N52+#REF!</f>
        <v>#REF!</v>
      </c>
      <c r="O52" s="75" t="e">
        <f>'27.06.19'!O52+#REF!</f>
        <v>#REF!</v>
      </c>
      <c r="P52" s="81" t="e">
        <f>'27.06.19'!P52+#REF!</f>
        <v>#REF!</v>
      </c>
      <c r="Q52" s="70" t="s">
        <v>126</v>
      </c>
    </row>
    <row r="53" spans="1:17" s="1" customFormat="1" ht="25.5" x14ac:dyDescent="0.2">
      <c r="A53" s="67"/>
      <c r="B53" s="68"/>
      <c r="C53" s="68"/>
      <c r="D53" s="89" t="s">
        <v>43</v>
      </c>
      <c r="E53" s="75" t="e">
        <f>'27.06.19'!E53+#REF!</f>
        <v>#REF!</v>
      </c>
      <c r="F53" s="75" t="e">
        <f>'27.06.19'!F53+#REF!</f>
        <v>#REF!</v>
      </c>
      <c r="G53" s="75" t="e">
        <f>'27.06.19'!G53+#REF!</f>
        <v>#REF!</v>
      </c>
      <c r="H53" s="75" t="e">
        <f>'27.06.19'!H53+#REF!</f>
        <v>#REF!</v>
      </c>
      <c r="I53" s="75" t="e">
        <f>'27.06.19'!I53+#REF!</f>
        <v>#REF!</v>
      </c>
      <c r="J53" s="75" t="e">
        <f>'27.06.19'!J53+#REF!</f>
        <v>#REF!</v>
      </c>
      <c r="K53" s="75" t="e">
        <f>'27.06.19'!K53+#REF!</f>
        <v>#REF!</v>
      </c>
      <c r="L53" s="75" t="e">
        <f>'27.06.19'!L53+#REF!</f>
        <v>#REF!</v>
      </c>
      <c r="M53" s="75" t="e">
        <f>'27.06.19'!M53+#REF!</f>
        <v>#REF!</v>
      </c>
      <c r="N53" s="75" t="e">
        <f>'27.06.19'!N53+#REF!</f>
        <v>#REF!</v>
      </c>
      <c r="O53" s="75" t="e">
        <f>'27.06.19'!O53+#REF!</f>
        <v>#REF!</v>
      </c>
      <c r="P53" s="81" t="e">
        <f>'27.06.19'!P53+#REF!</f>
        <v>#REF!</v>
      </c>
      <c r="Q53" s="70"/>
    </row>
    <row r="54" spans="1:17" s="1" customFormat="1" ht="38.25" x14ac:dyDescent="0.2">
      <c r="A54" s="67"/>
      <c r="B54" s="68"/>
      <c r="C54" s="68"/>
      <c r="D54" s="89" t="s">
        <v>44</v>
      </c>
      <c r="E54" s="75" t="e">
        <f>'27.06.19'!E54+#REF!</f>
        <v>#REF!</v>
      </c>
      <c r="F54" s="75" t="e">
        <f>'27.06.19'!F54+#REF!</f>
        <v>#REF!</v>
      </c>
      <c r="G54" s="75" t="e">
        <f>'27.06.19'!G54+#REF!</f>
        <v>#REF!</v>
      </c>
      <c r="H54" s="75" t="e">
        <f>'27.06.19'!H54+#REF!</f>
        <v>#REF!</v>
      </c>
      <c r="I54" s="75" t="e">
        <f>'27.06.19'!I54+#REF!</f>
        <v>#REF!</v>
      </c>
      <c r="J54" s="75" t="e">
        <f>'27.06.19'!J54+#REF!</f>
        <v>#REF!</v>
      </c>
      <c r="K54" s="75" t="e">
        <f>'27.06.19'!K54+#REF!</f>
        <v>#REF!</v>
      </c>
      <c r="L54" s="75" t="e">
        <f>'27.06.19'!L54+#REF!</f>
        <v>#REF!</v>
      </c>
      <c r="M54" s="75" t="e">
        <f>'27.06.19'!M54+#REF!</f>
        <v>#REF!</v>
      </c>
      <c r="N54" s="75" t="e">
        <f>'27.06.19'!N54+#REF!</f>
        <v>#REF!</v>
      </c>
      <c r="O54" s="75" t="e">
        <f>'27.06.19'!O54+#REF!</f>
        <v>#REF!</v>
      </c>
      <c r="P54" s="81" t="e">
        <f>'27.06.19'!P54+#REF!</f>
        <v>#REF!</v>
      </c>
      <c r="Q54" s="70"/>
    </row>
    <row r="55" spans="1:17" s="1" customFormat="1" ht="51" x14ac:dyDescent="0.2">
      <c r="A55" s="67"/>
      <c r="B55" s="68"/>
      <c r="C55" s="68"/>
      <c r="D55" s="89" t="s">
        <v>45</v>
      </c>
      <c r="E55" s="75" t="e">
        <f>'27.06.19'!E55+#REF!</f>
        <v>#REF!</v>
      </c>
      <c r="F55" s="75" t="e">
        <f>'27.06.19'!F55+#REF!</f>
        <v>#REF!</v>
      </c>
      <c r="G55" s="75" t="e">
        <f>'27.06.19'!G55+#REF!</f>
        <v>#REF!</v>
      </c>
      <c r="H55" s="75" t="e">
        <f>'27.06.19'!H55+#REF!</f>
        <v>#REF!</v>
      </c>
      <c r="I55" s="75" t="e">
        <f>'27.06.19'!I55+#REF!</f>
        <v>#REF!</v>
      </c>
      <c r="J55" s="75" t="e">
        <f>'27.06.19'!J55+#REF!</f>
        <v>#REF!</v>
      </c>
      <c r="K55" s="75" t="e">
        <f>'27.06.19'!K55+#REF!</f>
        <v>#REF!</v>
      </c>
      <c r="L55" s="75" t="e">
        <f>'27.06.19'!L55+#REF!</f>
        <v>#REF!</v>
      </c>
      <c r="M55" s="75" t="e">
        <f>'27.06.19'!M55+#REF!</f>
        <v>#REF!</v>
      </c>
      <c r="N55" s="75" t="e">
        <f>'27.06.19'!N55+#REF!</f>
        <v>#REF!</v>
      </c>
      <c r="O55" s="75" t="e">
        <f>'27.06.19'!O55+#REF!</f>
        <v>#REF!</v>
      </c>
      <c r="P55" s="81" t="e">
        <f>'27.06.19'!P55+#REF!</f>
        <v>#REF!</v>
      </c>
      <c r="Q55" s="70"/>
    </row>
    <row r="56" spans="1:17" s="1" customFormat="1" ht="38.25" x14ac:dyDescent="0.2">
      <c r="A56" s="67"/>
      <c r="B56" s="68"/>
      <c r="C56" s="68"/>
      <c r="D56" s="89" t="s">
        <v>215</v>
      </c>
      <c r="E56" s="75" t="e">
        <f>'27.06.19'!E56+#REF!</f>
        <v>#REF!</v>
      </c>
      <c r="F56" s="75" t="e">
        <f>'27.06.19'!F56+#REF!</f>
        <v>#REF!</v>
      </c>
      <c r="G56" s="75" t="e">
        <f>'27.06.19'!G56+#REF!</f>
        <v>#REF!</v>
      </c>
      <c r="H56" s="75" t="e">
        <f>'27.06.19'!H56+#REF!</f>
        <v>#REF!</v>
      </c>
      <c r="I56" s="75" t="e">
        <f>'27.06.19'!I56+#REF!</f>
        <v>#REF!</v>
      </c>
      <c r="J56" s="75" t="e">
        <f>'27.06.19'!J56+#REF!</f>
        <v>#REF!</v>
      </c>
      <c r="K56" s="75" t="e">
        <f>'27.06.19'!K56+#REF!</f>
        <v>#REF!</v>
      </c>
      <c r="L56" s="75" t="e">
        <f>'27.06.19'!L56+#REF!</f>
        <v>#REF!</v>
      </c>
      <c r="M56" s="75" t="e">
        <f>'27.06.19'!M56+#REF!</f>
        <v>#REF!</v>
      </c>
      <c r="N56" s="75" t="e">
        <f>'27.06.19'!N56+#REF!</f>
        <v>#REF!</v>
      </c>
      <c r="O56" s="75" t="e">
        <f>'27.06.19'!O56+#REF!</f>
        <v>#REF!</v>
      </c>
      <c r="P56" s="81" t="e">
        <f>'27.06.19'!P56+#REF!</f>
        <v>#REF!</v>
      </c>
      <c r="Q56" s="70"/>
    </row>
    <row r="57" spans="1:17" s="13" customFormat="1" ht="25.5" x14ac:dyDescent="0.2">
      <c r="A57" s="67">
        <v>712111</v>
      </c>
      <c r="B57" s="68">
        <v>2111</v>
      </c>
      <c r="C57" s="68">
        <v>726</v>
      </c>
      <c r="D57" s="89" t="s">
        <v>46</v>
      </c>
      <c r="E57" s="75" t="e">
        <f>'27.06.19'!E57+#REF!</f>
        <v>#REF!</v>
      </c>
      <c r="F57" s="75" t="e">
        <f>'27.06.19'!F57+#REF!</f>
        <v>#REF!</v>
      </c>
      <c r="G57" s="75" t="e">
        <f>'27.06.19'!G57+#REF!</f>
        <v>#REF!</v>
      </c>
      <c r="H57" s="75" t="e">
        <f>'27.06.19'!H57+#REF!</f>
        <v>#REF!</v>
      </c>
      <c r="I57" s="75" t="e">
        <f>'27.06.19'!I57+#REF!</f>
        <v>#REF!</v>
      </c>
      <c r="J57" s="75" t="e">
        <f>'27.06.19'!J57+#REF!</f>
        <v>#REF!</v>
      </c>
      <c r="K57" s="75" t="e">
        <f>'27.06.19'!K57+#REF!</f>
        <v>#REF!</v>
      </c>
      <c r="L57" s="75" t="e">
        <f>'27.06.19'!L57+#REF!</f>
        <v>#REF!</v>
      </c>
      <c r="M57" s="75" t="e">
        <f>'27.06.19'!M57+#REF!</f>
        <v>#REF!</v>
      </c>
      <c r="N57" s="75" t="e">
        <f>'27.06.19'!N57+#REF!</f>
        <v>#REF!</v>
      </c>
      <c r="O57" s="75" t="e">
        <f>'27.06.19'!O57+#REF!</f>
        <v>#REF!</v>
      </c>
      <c r="P57" s="81" t="e">
        <f>'27.06.19'!P57+#REF!</f>
        <v>#REF!</v>
      </c>
      <c r="Q57" s="70" t="s">
        <v>126</v>
      </c>
    </row>
    <row r="58" spans="1:17" s="22" customFormat="1" ht="25.5" x14ac:dyDescent="0.2">
      <c r="A58" s="67" t="s">
        <v>142</v>
      </c>
      <c r="B58" s="68">
        <v>2113</v>
      </c>
      <c r="C58" s="68">
        <v>721</v>
      </c>
      <c r="D58" s="89" t="s">
        <v>47</v>
      </c>
      <c r="E58" s="75" t="e">
        <f>'27.06.19'!E58+#REF!</f>
        <v>#REF!</v>
      </c>
      <c r="F58" s="75" t="e">
        <f>'27.06.19'!F58+#REF!</f>
        <v>#REF!</v>
      </c>
      <c r="G58" s="75" t="e">
        <f>'27.06.19'!G58+#REF!</f>
        <v>#REF!</v>
      </c>
      <c r="H58" s="75" t="e">
        <f>'27.06.19'!H58+#REF!</f>
        <v>#REF!</v>
      </c>
      <c r="I58" s="75" t="e">
        <f>'27.06.19'!I58+#REF!</f>
        <v>#REF!</v>
      </c>
      <c r="J58" s="75" t="e">
        <f>'27.06.19'!J58+#REF!</f>
        <v>#REF!</v>
      </c>
      <c r="K58" s="75" t="e">
        <f>'27.06.19'!K58+#REF!</f>
        <v>#REF!</v>
      </c>
      <c r="L58" s="75" t="e">
        <f>'27.06.19'!L58+#REF!</f>
        <v>#REF!</v>
      </c>
      <c r="M58" s="75" t="e">
        <f>'27.06.19'!M58+#REF!</f>
        <v>#REF!</v>
      </c>
      <c r="N58" s="75" t="e">
        <f>'27.06.19'!N58+#REF!</f>
        <v>#REF!</v>
      </c>
      <c r="O58" s="75" t="e">
        <f>'27.06.19'!O58+#REF!</f>
        <v>#REF!</v>
      </c>
      <c r="P58" s="81" t="e">
        <f>'27.06.19'!P58+#REF!</f>
        <v>#REF!</v>
      </c>
      <c r="Q58" s="70"/>
    </row>
    <row r="59" spans="1:17" s="1" customFormat="1" x14ac:dyDescent="0.2">
      <c r="A59" s="67">
        <v>712142</v>
      </c>
      <c r="B59" s="68">
        <v>2142</v>
      </c>
      <c r="C59" s="68">
        <v>763</v>
      </c>
      <c r="D59" s="89" t="s">
        <v>48</v>
      </c>
      <c r="E59" s="75" t="e">
        <f>'27.06.19'!E59+#REF!</f>
        <v>#REF!</v>
      </c>
      <c r="F59" s="75" t="e">
        <f>'27.06.19'!F59+#REF!</f>
        <v>#REF!</v>
      </c>
      <c r="G59" s="75" t="e">
        <f>'27.06.19'!G59+#REF!</f>
        <v>#REF!</v>
      </c>
      <c r="H59" s="75" t="e">
        <f>'27.06.19'!H59+#REF!</f>
        <v>#REF!</v>
      </c>
      <c r="I59" s="75" t="e">
        <f>'27.06.19'!I59+#REF!</f>
        <v>#REF!</v>
      </c>
      <c r="J59" s="75" t="e">
        <f>'27.06.19'!J59+#REF!</f>
        <v>#REF!</v>
      </c>
      <c r="K59" s="75" t="e">
        <f>'27.06.19'!K59+#REF!</f>
        <v>#REF!</v>
      </c>
      <c r="L59" s="75" t="e">
        <f>'27.06.19'!L59+#REF!</f>
        <v>#REF!</v>
      </c>
      <c r="M59" s="75" t="e">
        <f>'27.06.19'!M59+#REF!</f>
        <v>#REF!</v>
      </c>
      <c r="N59" s="75" t="e">
        <f>'27.06.19'!N59+#REF!</f>
        <v>#REF!</v>
      </c>
      <c r="O59" s="75" t="e">
        <f>'27.06.19'!O59+#REF!</f>
        <v>#REF!</v>
      </c>
      <c r="P59" s="81" t="e">
        <f>'27.06.19'!P59+#REF!</f>
        <v>#REF!</v>
      </c>
      <c r="Q59" s="70"/>
    </row>
    <row r="60" spans="1:17" s="1" customFormat="1" ht="25.5" x14ac:dyDescent="0.2">
      <c r="A60" s="67" t="s">
        <v>143</v>
      </c>
      <c r="B60" s="68">
        <v>2144</v>
      </c>
      <c r="C60" s="68">
        <v>763</v>
      </c>
      <c r="D60" s="89" t="s">
        <v>49</v>
      </c>
      <c r="E60" s="75" t="e">
        <f>'27.06.19'!E60+#REF!</f>
        <v>#REF!</v>
      </c>
      <c r="F60" s="75" t="e">
        <f>'27.06.19'!F60+#REF!</f>
        <v>#REF!</v>
      </c>
      <c r="G60" s="75" t="e">
        <f>'27.06.19'!G60+#REF!</f>
        <v>#REF!</v>
      </c>
      <c r="H60" s="75" t="e">
        <f>'27.06.19'!H60+#REF!</f>
        <v>#REF!</v>
      </c>
      <c r="I60" s="75" t="e">
        <f>'27.06.19'!I60+#REF!</f>
        <v>#REF!</v>
      </c>
      <c r="J60" s="75" t="e">
        <f>'27.06.19'!J60+#REF!</f>
        <v>#REF!</v>
      </c>
      <c r="K60" s="75" t="e">
        <f>'27.06.19'!K60+#REF!</f>
        <v>#REF!</v>
      </c>
      <c r="L60" s="75" t="e">
        <f>'27.06.19'!L60+#REF!</f>
        <v>#REF!</v>
      </c>
      <c r="M60" s="75" t="e">
        <f>'27.06.19'!M60+#REF!</f>
        <v>#REF!</v>
      </c>
      <c r="N60" s="75" t="e">
        <f>'27.06.19'!N60+#REF!</f>
        <v>#REF!</v>
      </c>
      <c r="O60" s="75" t="e">
        <f>'27.06.19'!O60+#REF!</f>
        <v>#REF!</v>
      </c>
      <c r="P60" s="81" t="e">
        <f>'27.06.19'!P60+#REF!</f>
        <v>#REF!</v>
      </c>
      <c r="Q60" s="70" t="s">
        <v>126</v>
      </c>
    </row>
    <row r="61" spans="1:17" s="1" customFormat="1" ht="38.25" x14ac:dyDescent="0.2">
      <c r="A61" s="67"/>
      <c r="B61" s="68"/>
      <c r="C61" s="68"/>
      <c r="D61" s="89" t="s">
        <v>44</v>
      </c>
      <c r="E61" s="75" t="e">
        <f>'27.06.19'!E61+#REF!</f>
        <v>#REF!</v>
      </c>
      <c r="F61" s="75" t="e">
        <f>'27.06.19'!F61+#REF!</f>
        <v>#REF!</v>
      </c>
      <c r="G61" s="75" t="e">
        <f>'27.06.19'!G61+#REF!</f>
        <v>#REF!</v>
      </c>
      <c r="H61" s="75" t="e">
        <f>'27.06.19'!H61+#REF!</f>
        <v>#REF!</v>
      </c>
      <c r="I61" s="75" t="e">
        <f>'27.06.19'!I61+#REF!</f>
        <v>#REF!</v>
      </c>
      <c r="J61" s="75" t="e">
        <f>'27.06.19'!J61+#REF!</f>
        <v>#REF!</v>
      </c>
      <c r="K61" s="75" t="e">
        <f>'27.06.19'!K61+#REF!</f>
        <v>#REF!</v>
      </c>
      <c r="L61" s="75" t="e">
        <f>'27.06.19'!L61+#REF!</f>
        <v>#REF!</v>
      </c>
      <c r="M61" s="75" t="e">
        <f>'27.06.19'!M61+#REF!</f>
        <v>#REF!</v>
      </c>
      <c r="N61" s="75" t="e">
        <f>'27.06.19'!N61+#REF!</f>
        <v>#REF!</v>
      </c>
      <c r="O61" s="75" t="e">
        <f>'27.06.19'!O61+#REF!</f>
        <v>#REF!</v>
      </c>
      <c r="P61" s="81" t="e">
        <f>'27.06.19'!P61+#REF!</f>
        <v>#REF!</v>
      </c>
      <c r="Q61" s="70"/>
    </row>
    <row r="62" spans="1:17" s="1" customFormat="1" ht="38.25" x14ac:dyDescent="0.2">
      <c r="A62" s="67"/>
      <c r="B62" s="68"/>
      <c r="C62" s="68"/>
      <c r="D62" s="89" t="s">
        <v>215</v>
      </c>
      <c r="E62" s="75" t="e">
        <f>'27.06.19'!E62+#REF!</f>
        <v>#REF!</v>
      </c>
      <c r="F62" s="75" t="e">
        <f>'27.06.19'!F62+#REF!</f>
        <v>#REF!</v>
      </c>
      <c r="G62" s="75" t="e">
        <f>'27.06.19'!G62+#REF!</f>
        <v>#REF!</v>
      </c>
      <c r="H62" s="75" t="e">
        <f>'27.06.19'!H62+#REF!</f>
        <v>#REF!</v>
      </c>
      <c r="I62" s="75" t="e">
        <f>'27.06.19'!I62+#REF!</f>
        <v>#REF!</v>
      </c>
      <c r="J62" s="75" t="e">
        <f>'27.06.19'!J62+#REF!</f>
        <v>#REF!</v>
      </c>
      <c r="K62" s="75" t="e">
        <f>'27.06.19'!K62+#REF!</f>
        <v>#REF!</v>
      </c>
      <c r="L62" s="75" t="e">
        <f>'27.06.19'!L62+#REF!</f>
        <v>#REF!</v>
      </c>
      <c r="M62" s="75" t="e">
        <f>'27.06.19'!M62+#REF!</f>
        <v>#REF!</v>
      </c>
      <c r="N62" s="75" t="e">
        <f>'27.06.19'!N62+#REF!</f>
        <v>#REF!</v>
      </c>
      <c r="O62" s="75" t="e">
        <f>'27.06.19'!O62+#REF!</f>
        <v>#REF!</v>
      </c>
      <c r="P62" s="81" t="e">
        <f>'27.06.19'!P62+#REF!</f>
        <v>#REF!</v>
      </c>
      <c r="Q62" s="70"/>
    </row>
    <row r="63" spans="1:17" s="1" customFormat="1" ht="25.5" x14ac:dyDescent="0.2">
      <c r="A63" s="67" t="s">
        <v>144</v>
      </c>
      <c r="B63" s="68">
        <v>2146</v>
      </c>
      <c r="C63" s="68">
        <v>763</v>
      </c>
      <c r="D63" s="89" t="s">
        <v>50</v>
      </c>
      <c r="E63" s="75" t="e">
        <f>'27.06.19'!E63+#REF!</f>
        <v>#REF!</v>
      </c>
      <c r="F63" s="75" t="e">
        <f>'27.06.19'!F63+#REF!</f>
        <v>#REF!</v>
      </c>
      <c r="G63" s="75" t="e">
        <f>'27.06.19'!G63+#REF!</f>
        <v>#REF!</v>
      </c>
      <c r="H63" s="75" t="e">
        <f>'27.06.19'!H63+#REF!</f>
        <v>#REF!</v>
      </c>
      <c r="I63" s="75" t="e">
        <f>'27.06.19'!I63+#REF!</f>
        <v>#REF!</v>
      </c>
      <c r="J63" s="75" t="e">
        <f>'27.06.19'!J63+#REF!</f>
        <v>#REF!</v>
      </c>
      <c r="K63" s="75" t="e">
        <f>'27.06.19'!K63+#REF!</f>
        <v>#REF!</v>
      </c>
      <c r="L63" s="75" t="e">
        <f>'27.06.19'!L63+#REF!</f>
        <v>#REF!</v>
      </c>
      <c r="M63" s="75" t="e">
        <f>'27.06.19'!M63+#REF!</f>
        <v>#REF!</v>
      </c>
      <c r="N63" s="75" t="e">
        <f>'27.06.19'!N63+#REF!</f>
        <v>#REF!</v>
      </c>
      <c r="O63" s="75" t="e">
        <f>'27.06.19'!O63+#REF!</f>
        <v>#REF!</v>
      </c>
      <c r="P63" s="81" t="e">
        <f>'27.06.19'!P63+#REF!</f>
        <v>#REF!</v>
      </c>
      <c r="Q63" s="70"/>
    </row>
    <row r="64" spans="1:17" s="1" customFormat="1" ht="38.25" x14ac:dyDescent="0.2">
      <c r="A64" s="67"/>
      <c r="B64" s="68"/>
      <c r="C64" s="68"/>
      <c r="D64" s="89" t="s">
        <v>51</v>
      </c>
      <c r="E64" s="75" t="e">
        <f>'27.06.19'!E64+#REF!</f>
        <v>#REF!</v>
      </c>
      <c r="F64" s="75" t="e">
        <f>'27.06.19'!F64+#REF!</f>
        <v>#REF!</v>
      </c>
      <c r="G64" s="75" t="e">
        <f>'27.06.19'!G64+#REF!</f>
        <v>#REF!</v>
      </c>
      <c r="H64" s="75" t="e">
        <f>'27.06.19'!H64+#REF!</f>
        <v>#REF!</v>
      </c>
      <c r="I64" s="75" t="e">
        <f>'27.06.19'!I64+#REF!</f>
        <v>#REF!</v>
      </c>
      <c r="J64" s="75" t="e">
        <f>'27.06.19'!J64+#REF!</f>
        <v>#REF!</v>
      </c>
      <c r="K64" s="75" t="e">
        <f>'27.06.19'!K64+#REF!</f>
        <v>#REF!</v>
      </c>
      <c r="L64" s="75" t="e">
        <f>'27.06.19'!L64+#REF!</f>
        <v>#REF!</v>
      </c>
      <c r="M64" s="75" t="e">
        <f>'27.06.19'!M64+#REF!</f>
        <v>#REF!</v>
      </c>
      <c r="N64" s="75" t="e">
        <f>'27.06.19'!N64+#REF!</f>
        <v>#REF!</v>
      </c>
      <c r="O64" s="75" t="e">
        <f>'27.06.19'!O64+#REF!</f>
        <v>#REF!</v>
      </c>
      <c r="P64" s="81" t="e">
        <f>'27.06.19'!P64+#REF!</f>
        <v>#REF!</v>
      </c>
      <c r="Q64" s="70"/>
    </row>
    <row r="65" spans="1:19" s="1" customFormat="1" ht="25.5" x14ac:dyDescent="0.2">
      <c r="A65" s="67" t="s">
        <v>145</v>
      </c>
      <c r="B65" s="68">
        <v>2151</v>
      </c>
      <c r="C65" s="68">
        <v>763</v>
      </c>
      <c r="D65" s="89" t="s">
        <v>52</v>
      </c>
      <c r="E65" s="75" t="e">
        <f>'27.06.19'!E65+#REF!</f>
        <v>#REF!</v>
      </c>
      <c r="F65" s="75" t="e">
        <f>'27.06.19'!F65+#REF!</f>
        <v>#REF!</v>
      </c>
      <c r="G65" s="75" t="e">
        <f>'27.06.19'!G65+#REF!</f>
        <v>#REF!</v>
      </c>
      <c r="H65" s="75" t="e">
        <f>'27.06.19'!H65+#REF!</f>
        <v>#REF!</v>
      </c>
      <c r="I65" s="75" t="e">
        <f>'27.06.19'!I65+#REF!</f>
        <v>#REF!</v>
      </c>
      <c r="J65" s="75" t="e">
        <f>'27.06.19'!J65+#REF!</f>
        <v>#REF!</v>
      </c>
      <c r="K65" s="75" t="e">
        <f>'27.06.19'!K65+#REF!</f>
        <v>#REF!</v>
      </c>
      <c r="L65" s="75" t="e">
        <f>'27.06.19'!L65+#REF!</f>
        <v>#REF!</v>
      </c>
      <c r="M65" s="75" t="e">
        <f>'27.06.19'!M65+#REF!</f>
        <v>#REF!</v>
      </c>
      <c r="N65" s="75" t="e">
        <f>'27.06.19'!N65+#REF!</f>
        <v>#REF!</v>
      </c>
      <c r="O65" s="75" t="e">
        <f>'27.06.19'!O65+#REF!</f>
        <v>#REF!</v>
      </c>
      <c r="P65" s="81" t="e">
        <f>'27.06.19'!P65+#REF!</f>
        <v>#REF!</v>
      </c>
      <c r="Q65" s="70"/>
      <c r="S65" s="36"/>
    </row>
    <row r="66" spans="1:19" s="1" customFormat="1" x14ac:dyDescent="0.2">
      <c r="A66" s="67" t="s">
        <v>146</v>
      </c>
      <c r="B66" s="68">
        <v>2152</v>
      </c>
      <c r="C66" s="68">
        <v>763</v>
      </c>
      <c r="D66" s="89" t="s">
        <v>53</v>
      </c>
      <c r="E66" s="75" t="e">
        <f>'27.06.19'!E66+#REF!</f>
        <v>#REF!</v>
      </c>
      <c r="F66" s="75" t="e">
        <f>'27.06.19'!F66+#REF!</f>
        <v>#REF!</v>
      </c>
      <c r="G66" s="75" t="e">
        <f>'27.06.19'!G66+#REF!</f>
        <v>#REF!</v>
      </c>
      <c r="H66" s="75" t="e">
        <f>'27.06.19'!H66+#REF!</f>
        <v>#REF!</v>
      </c>
      <c r="I66" s="75" t="e">
        <f>'27.06.19'!I66+#REF!</f>
        <v>#REF!</v>
      </c>
      <c r="J66" s="75" t="e">
        <f>'27.06.19'!J66+#REF!</f>
        <v>#REF!</v>
      </c>
      <c r="K66" s="75" t="e">
        <f>'27.06.19'!K66+#REF!</f>
        <v>#REF!</v>
      </c>
      <c r="L66" s="75" t="e">
        <f>'27.06.19'!L66+#REF!</f>
        <v>#REF!</v>
      </c>
      <c r="M66" s="75" t="e">
        <f>'27.06.19'!M66+#REF!</f>
        <v>#REF!</v>
      </c>
      <c r="N66" s="75" t="e">
        <f>'27.06.19'!N66+#REF!</f>
        <v>#REF!</v>
      </c>
      <c r="O66" s="75" t="e">
        <f>'27.06.19'!O66+#REF!</f>
        <v>#REF!</v>
      </c>
      <c r="P66" s="81" t="e">
        <f>'27.06.19'!P66+#REF!</f>
        <v>#REF!</v>
      </c>
      <c r="Q66" s="70"/>
    </row>
    <row r="67" spans="1:19" s="1" customFormat="1" ht="38.25" x14ac:dyDescent="0.2">
      <c r="A67" s="67"/>
      <c r="B67" s="68"/>
      <c r="C67" s="68"/>
      <c r="D67" s="89" t="s">
        <v>44</v>
      </c>
      <c r="E67" s="75" t="e">
        <f>'27.06.19'!E67+#REF!</f>
        <v>#REF!</v>
      </c>
      <c r="F67" s="75" t="e">
        <f>'27.06.19'!F67+#REF!</f>
        <v>#REF!</v>
      </c>
      <c r="G67" s="75" t="e">
        <f>'27.06.19'!G67+#REF!</f>
        <v>#REF!</v>
      </c>
      <c r="H67" s="75" t="e">
        <f>'27.06.19'!H67+#REF!</f>
        <v>#REF!</v>
      </c>
      <c r="I67" s="75" t="e">
        <f>'27.06.19'!I67+#REF!</f>
        <v>#REF!</v>
      </c>
      <c r="J67" s="75" t="e">
        <f>'27.06.19'!J67+#REF!</f>
        <v>#REF!</v>
      </c>
      <c r="K67" s="75" t="e">
        <f>'27.06.19'!K67+#REF!</f>
        <v>#REF!</v>
      </c>
      <c r="L67" s="75" t="e">
        <f>'27.06.19'!L67+#REF!</f>
        <v>#REF!</v>
      </c>
      <c r="M67" s="75" t="e">
        <f>'27.06.19'!M67+#REF!</f>
        <v>#REF!</v>
      </c>
      <c r="N67" s="75" t="e">
        <f>'27.06.19'!N67+#REF!</f>
        <v>#REF!</v>
      </c>
      <c r="O67" s="75" t="e">
        <f>'27.06.19'!O67+#REF!</f>
        <v>#REF!</v>
      </c>
      <c r="P67" s="81" t="e">
        <f>'27.06.19'!P67+#REF!</f>
        <v>#REF!</v>
      </c>
      <c r="Q67" s="70"/>
    </row>
    <row r="68" spans="1:19" s="1" customFormat="1" ht="38.25" x14ac:dyDescent="0.2">
      <c r="A68" s="67"/>
      <c r="B68" s="68"/>
      <c r="C68" s="68"/>
      <c r="D68" s="89" t="s">
        <v>215</v>
      </c>
      <c r="E68" s="75" t="e">
        <f>'27.06.19'!E68+#REF!</f>
        <v>#REF!</v>
      </c>
      <c r="F68" s="75" t="e">
        <f>'27.06.19'!F68+#REF!</f>
        <v>#REF!</v>
      </c>
      <c r="G68" s="75" t="e">
        <f>'27.06.19'!G68+#REF!</f>
        <v>#REF!</v>
      </c>
      <c r="H68" s="75" t="e">
        <f>'27.06.19'!H68+#REF!</f>
        <v>#REF!</v>
      </c>
      <c r="I68" s="75" t="e">
        <f>'27.06.19'!I68+#REF!</f>
        <v>#REF!</v>
      </c>
      <c r="J68" s="75" t="e">
        <f>'27.06.19'!J68+#REF!</f>
        <v>#REF!</v>
      </c>
      <c r="K68" s="75" t="e">
        <f>'27.06.19'!K68+#REF!</f>
        <v>#REF!</v>
      </c>
      <c r="L68" s="75" t="e">
        <f>'27.06.19'!L68+#REF!</f>
        <v>#REF!</v>
      </c>
      <c r="M68" s="75" t="e">
        <f>'27.06.19'!M68+#REF!</f>
        <v>#REF!</v>
      </c>
      <c r="N68" s="75" t="e">
        <f>'27.06.19'!N68+#REF!</f>
        <v>#REF!</v>
      </c>
      <c r="O68" s="75" t="e">
        <f>'27.06.19'!O68+#REF!</f>
        <v>#REF!</v>
      </c>
      <c r="P68" s="81" t="e">
        <f>'27.06.19'!P68+#REF!</f>
        <v>#REF!</v>
      </c>
      <c r="Q68" s="70"/>
    </row>
    <row r="69" spans="1:19" s="1" customFormat="1" ht="25.5" x14ac:dyDescent="0.2">
      <c r="A69" s="67" t="s">
        <v>147</v>
      </c>
      <c r="B69" s="68">
        <v>7363</v>
      </c>
      <c r="C69" s="68">
        <v>490</v>
      </c>
      <c r="D69" s="89" t="s">
        <v>141</v>
      </c>
      <c r="E69" s="75" t="e">
        <f>'27.06.19'!E69+#REF!</f>
        <v>#REF!</v>
      </c>
      <c r="F69" s="75" t="e">
        <f>'27.06.19'!F69+#REF!</f>
        <v>#REF!</v>
      </c>
      <c r="G69" s="75" t="e">
        <f>'27.06.19'!G69+#REF!</f>
        <v>#REF!</v>
      </c>
      <c r="H69" s="75" t="e">
        <f>'27.06.19'!H69+#REF!</f>
        <v>#REF!</v>
      </c>
      <c r="I69" s="75" t="e">
        <f>'27.06.19'!I69+#REF!</f>
        <v>#REF!</v>
      </c>
      <c r="J69" s="75" t="e">
        <f>'27.06.19'!J69+#REF!</f>
        <v>#REF!</v>
      </c>
      <c r="K69" s="75" t="e">
        <f>'27.06.19'!K69+#REF!</f>
        <v>#REF!</v>
      </c>
      <c r="L69" s="75" t="e">
        <f>'27.06.19'!L69+#REF!</f>
        <v>#REF!</v>
      </c>
      <c r="M69" s="75" t="e">
        <f>'27.06.19'!M69+#REF!</f>
        <v>#REF!</v>
      </c>
      <c r="N69" s="75" t="e">
        <f>'27.06.19'!N69+#REF!</f>
        <v>#REF!</v>
      </c>
      <c r="O69" s="75" t="e">
        <f>'27.06.19'!O69+#REF!</f>
        <v>#REF!</v>
      </c>
      <c r="P69" s="81" t="e">
        <f>'27.06.19'!P69+#REF!</f>
        <v>#REF!</v>
      </c>
      <c r="Q69" s="70" t="s">
        <v>126</v>
      </c>
    </row>
    <row r="70" spans="1:19" s="1" customFormat="1" ht="38.25" x14ac:dyDescent="0.2">
      <c r="A70" s="67"/>
      <c r="B70" s="68"/>
      <c r="C70" s="68"/>
      <c r="D70" s="89" t="s">
        <v>213</v>
      </c>
      <c r="E70" s="75" t="e">
        <f>'27.06.19'!E70+#REF!</f>
        <v>#REF!</v>
      </c>
      <c r="F70" s="75" t="e">
        <f>'27.06.19'!F70+#REF!</f>
        <v>#REF!</v>
      </c>
      <c r="G70" s="75" t="e">
        <f>'27.06.19'!G70+#REF!</f>
        <v>#REF!</v>
      </c>
      <c r="H70" s="75" t="e">
        <f>'27.06.19'!H70+#REF!</f>
        <v>#REF!</v>
      </c>
      <c r="I70" s="75" t="e">
        <f>'27.06.19'!I70+#REF!</f>
        <v>#REF!</v>
      </c>
      <c r="J70" s="75" t="e">
        <f>'27.06.19'!J70+#REF!</f>
        <v>#REF!</v>
      </c>
      <c r="K70" s="75" t="e">
        <f>'27.06.19'!K70+#REF!</f>
        <v>#REF!</v>
      </c>
      <c r="L70" s="75" t="e">
        <f>'27.06.19'!L70+#REF!</f>
        <v>#REF!</v>
      </c>
      <c r="M70" s="75" t="e">
        <f>'27.06.19'!M70+#REF!</f>
        <v>#REF!</v>
      </c>
      <c r="N70" s="75" t="e">
        <f>'27.06.19'!N70+#REF!</f>
        <v>#REF!</v>
      </c>
      <c r="O70" s="75" t="e">
        <f>'27.06.19'!O70+#REF!</f>
        <v>#REF!</v>
      </c>
      <c r="P70" s="81" t="e">
        <f>'27.06.19'!P70+#REF!</f>
        <v>#REF!</v>
      </c>
      <c r="Q70" s="70"/>
    </row>
    <row r="71" spans="1:19" s="1" customFormat="1" ht="38.25" x14ac:dyDescent="0.2">
      <c r="A71" s="67"/>
      <c r="B71" s="68"/>
      <c r="C71" s="68"/>
      <c r="D71" s="89" t="s">
        <v>241</v>
      </c>
      <c r="E71" s="75" t="e">
        <f>'27.06.19'!E71+#REF!</f>
        <v>#REF!</v>
      </c>
      <c r="F71" s="75" t="e">
        <f>'27.06.19'!F71+#REF!</f>
        <v>#REF!</v>
      </c>
      <c r="G71" s="75" t="e">
        <f>'27.06.19'!G71+#REF!</f>
        <v>#REF!</v>
      </c>
      <c r="H71" s="75" t="e">
        <f>'27.06.19'!H71+#REF!</f>
        <v>#REF!</v>
      </c>
      <c r="I71" s="75" t="e">
        <f>'27.06.19'!I71+#REF!</f>
        <v>#REF!</v>
      </c>
      <c r="J71" s="75" t="e">
        <f>'27.06.19'!J71+#REF!</f>
        <v>#REF!</v>
      </c>
      <c r="K71" s="75" t="e">
        <f>'27.06.19'!K71+#REF!</f>
        <v>#REF!</v>
      </c>
      <c r="L71" s="75" t="e">
        <f>'27.06.19'!L71+#REF!</f>
        <v>#REF!</v>
      </c>
      <c r="M71" s="75" t="e">
        <f>'27.06.19'!M71+#REF!</f>
        <v>#REF!</v>
      </c>
      <c r="N71" s="75" t="e">
        <f>'27.06.19'!N71+#REF!</f>
        <v>#REF!</v>
      </c>
      <c r="O71" s="75" t="e">
        <f>'27.06.19'!O71+#REF!</f>
        <v>#REF!</v>
      </c>
      <c r="P71" s="81" t="e">
        <f>'27.06.19'!P71+#REF!</f>
        <v>#REF!</v>
      </c>
      <c r="Q71" s="70" t="s">
        <v>126</v>
      </c>
    </row>
    <row r="72" spans="1:19" s="1" customFormat="1" ht="38.25" x14ac:dyDescent="0.2">
      <c r="A72" s="67" t="s">
        <v>148</v>
      </c>
      <c r="B72" s="68">
        <v>7367</v>
      </c>
      <c r="C72" s="68">
        <v>490</v>
      </c>
      <c r="D72" s="89" t="s">
        <v>149</v>
      </c>
      <c r="E72" s="75" t="e">
        <f>'27.06.19'!E72+#REF!</f>
        <v>#REF!</v>
      </c>
      <c r="F72" s="75" t="e">
        <f>'27.06.19'!F72+#REF!</f>
        <v>#REF!</v>
      </c>
      <c r="G72" s="75" t="e">
        <f>'27.06.19'!G72+#REF!</f>
        <v>#REF!</v>
      </c>
      <c r="H72" s="75" t="e">
        <f>'27.06.19'!H72+#REF!</f>
        <v>#REF!</v>
      </c>
      <c r="I72" s="75" t="e">
        <f>'27.06.19'!I72+#REF!</f>
        <v>#REF!</v>
      </c>
      <c r="J72" s="75" t="e">
        <f>'27.06.19'!J72+#REF!</f>
        <v>#REF!</v>
      </c>
      <c r="K72" s="75" t="e">
        <f>'27.06.19'!K72+#REF!</f>
        <v>#REF!</v>
      </c>
      <c r="L72" s="75" t="e">
        <f>'27.06.19'!L72+#REF!</f>
        <v>#REF!</v>
      </c>
      <c r="M72" s="75" t="e">
        <f>'27.06.19'!M72+#REF!</f>
        <v>#REF!</v>
      </c>
      <c r="N72" s="75" t="e">
        <f>'27.06.19'!N72+#REF!</f>
        <v>#REF!</v>
      </c>
      <c r="O72" s="75" t="e">
        <f>'27.06.19'!O72+#REF!</f>
        <v>#REF!</v>
      </c>
      <c r="P72" s="81" t="e">
        <f>'27.06.19'!P72+#REF!</f>
        <v>#REF!</v>
      </c>
      <c r="Q72" s="70"/>
    </row>
    <row r="73" spans="1:19" s="1" customFormat="1" ht="51" x14ac:dyDescent="0.2">
      <c r="A73" s="67"/>
      <c r="B73" s="68"/>
      <c r="C73" s="68"/>
      <c r="D73" s="89" t="s">
        <v>214</v>
      </c>
      <c r="E73" s="75" t="e">
        <f>'27.06.19'!E73+#REF!</f>
        <v>#REF!</v>
      </c>
      <c r="F73" s="75" t="e">
        <f>'27.06.19'!F73+#REF!</f>
        <v>#REF!</v>
      </c>
      <c r="G73" s="75" t="e">
        <f>'27.06.19'!G73+#REF!</f>
        <v>#REF!</v>
      </c>
      <c r="H73" s="75" t="e">
        <f>'27.06.19'!H73+#REF!</f>
        <v>#REF!</v>
      </c>
      <c r="I73" s="75" t="e">
        <f>'27.06.19'!I73+#REF!</f>
        <v>#REF!</v>
      </c>
      <c r="J73" s="75" t="e">
        <f>'27.06.19'!J73+#REF!</f>
        <v>#REF!</v>
      </c>
      <c r="K73" s="75" t="e">
        <f>'27.06.19'!K73+#REF!</f>
        <v>#REF!</v>
      </c>
      <c r="L73" s="75" t="e">
        <f>'27.06.19'!L73+#REF!</f>
        <v>#REF!</v>
      </c>
      <c r="M73" s="75" t="e">
        <f>'27.06.19'!M73+#REF!</f>
        <v>#REF!</v>
      </c>
      <c r="N73" s="75" t="e">
        <f>'27.06.19'!N73+#REF!</f>
        <v>#REF!</v>
      </c>
      <c r="O73" s="75" t="e">
        <f>'27.06.19'!O73+#REF!</f>
        <v>#REF!</v>
      </c>
      <c r="P73" s="81" t="e">
        <f>'27.06.19'!P73+#REF!</f>
        <v>#REF!</v>
      </c>
      <c r="Q73" s="70"/>
    </row>
    <row r="74" spans="1:19" s="1" customFormat="1" ht="25.5" x14ac:dyDescent="0.2">
      <c r="A74" s="71">
        <v>800000</v>
      </c>
      <c r="B74" s="72"/>
      <c r="C74" s="72"/>
      <c r="D74" s="90" t="s">
        <v>54</v>
      </c>
      <c r="E74" s="74" t="e">
        <f>'27.06.19'!E74+#REF!</f>
        <v>#REF!</v>
      </c>
      <c r="F74" s="74" t="e">
        <f>'27.06.19'!F74+#REF!</f>
        <v>#REF!</v>
      </c>
      <c r="G74" s="74" t="e">
        <f>'27.06.19'!G74+#REF!</f>
        <v>#REF!</v>
      </c>
      <c r="H74" s="74" t="e">
        <f>'27.06.19'!H74+#REF!</f>
        <v>#REF!</v>
      </c>
      <c r="I74" s="74" t="e">
        <f>'27.06.19'!I74+#REF!</f>
        <v>#REF!</v>
      </c>
      <c r="J74" s="74" t="e">
        <f>'27.06.19'!J74+#REF!</f>
        <v>#REF!</v>
      </c>
      <c r="K74" s="74" t="e">
        <f>'27.06.19'!K74+#REF!</f>
        <v>#REF!</v>
      </c>
      <c r="L74" s="74" t="e">
        <f>'27.06.19'!L74+#REF!</f>
        <v>#REF!</v>
      </c>
      <c r="M74" s="74" t="e">
        <f>'27.06.19'!M74+#REF!</f>
        <v>#REF!</v>
      </c>
      <c r="N74" s="74" t="e">
        <f>'27.06.19'!N74+#REF!</f>
        <v>#REF!</v>
      </c>
      <c r="O74" s="74" t="e">
        <f>'27.06.19'!O74+#REF!</f>
        <v>#REF!</v>
      </c>
      <c r="P74" s="82" t="e">
        <f>'27.06.19'!P74+#REF!</f>
        <v>#REF!</v>
      </c>
      <c r="Q74" s="66" t="s">
        <v>126</v>
      </c>
    </row>
    <row r="75" spans="1:19" s="1" customFormat="1" ht="25.5" x14ac:dyDescent="0.2">
      <c r="A75" s="67">
        <v>810000</v>
      </c>
      <c r="B75" s="68"/>
      <c r="C75" s="68"/>
      <c r="D75" s="89" t="s">
        <v>54</v>
      </c>
      <c r="E75" s="75" t="e">
        <f>'27.06.19'!E75+#REF!</f>
        <v>#REF!</v>
      </c>
      <c r="F75" s="75" t="e">
        <f>'27.06.19'!F75+#REF!</f>
        <v>#REF!</v>
      </c>
      <c r="G75" s="75" t="e">
        <f>'27.06.19'!G75+#REF!</f>
        <v>#REF!</v>
      </c>
      <c r="H75" s="75" t="e">
        <f>'27.06.19'!H75+#REF!</f>
        <v>#REF!</v>
      </c>
      <c r="I75" s="75" t="e">
        <f>'27.06.19'!I75+#REF!</f>
        <v>#REF!</v>
      </c>
      <c r="J75" s="75" t="e">
        <f>'27.06.19'!J75+#REF!</f>
        <v>#REF!</v>
      </c>
      <c r="K75" s="75" t="e">
        <f>'27.06.19'!K75+#REF!</f>
        <v>#REF!</v>
      </c>
      <c r="L75" s="75" t="e">
        <f>'27.06.19'!L75+#REF!</f>
        <v>#REF!</v>
      </c>
      <c r="M75" s="75" t="e">
        <f>'27.06.19'!M75+#REF!</f>
        <v>#REF!</v>
      </c>
      <c r="N75" s="75" t="e">
        <f>'27.06.19'!N75+#REF!</f>
        <v>#REF!</v>
      </c>
      <c r="O75" s="75" t="e">
        <f>'27.06.19'!O75+#REF!</f>
        <v>#REF!</v>
      </c>
      <c r="P75" s="81" t="e">
        <f>'27.06.19'!P75+#REF!</f>
        <v>#REF!</v>
      </c>
      <c r="Q75" s="69" t="s">
        <v>126</v>
      </c>
    </row>
    <row r="76" spans="1:19" s="1" customFormat="1" ht="25.5" x14ac:dyDescent="0.2">
      <c r="A76" s="67">
        <v>810160</v>
      </c>
      <c r="B76" s="68">
        <v>160</v>
      </c>
      <c r="C76" s="68">
        <v>111</v>
      </c>
      <c r="D76" s="89" t="s">
        <v>29</v>
      </c>
      <c r="E76" s="75" t="e">
        <f>'27.06.19'!E76+#REF!</f>
        <v>#REF!</v>
      </c>
      <c r="F76" s="75" t="e">
        <f>'27.06.19'!F76+#REF!</f>
        <v>#REF!</v>
      </c>
      <c r="G76" s="75" t="e">
        <f>'27.06.19'!G76+#REF!</f>
        <v>#REF!</v>
      </c>
      <c r="H76" s="75" t="e">
        <f>'27.06.19'!H76+#REF!</f>
        <v>#REF!</v>
      </c>
      <c r="I76" s="75" t="e">
        <f>'27.06.19'!I76+#REF!</f>
        <v>#REF!</v>
      </c>
      <c r="J76" s="75" t="e">
        <f>'27.06.19'!J76+#REF!</f>
        <v>#REF!</v>
      </c>
      <c r="K76" s="75" t="e">
        <f>'27.06.19'!K76+#REF!</f>
        <v>#REF!</v>
      </c>
      <c r="L76" s="75" t="e">
        <f>'27.06.19'!L76+#REF!</f>
        <v>#REF!</v>
      </c>
      <c r="M76" s="75" t="e">
        <f>'27.06.19'!M76+#REF!</f>
        <v>#REF!</v>
      </c>
      <c r="N76" s="75" t="e">
        <f>'27.06.19'!N76+#REF!</f>
        <v>#REF!</v>
      </c>
      <c r="O76" s="75" t="e">
        <f>'27.06.19'!O76+#REF!</f>
        <v>#REF!</v>
      </c>
      <c r="P76" s="81" t="e">
        <f>'27.06.19'!P76+#REF!</f>
        <v>#REF!</v>
      </c>
      <c r="Q76" s="70" t="s">
        <v>126</v>
      </c>
      <c r="S76" s="76"/>
    </row>
    <row r="77" spans="1:19" s="1" customFormat="1" ht="25.5" x14ac:dyDescent="0.2">
      <c r="A77" s="67">
        <v>813011</v>
      </c>
      <c r="B77" s="68">
        <v>3011</v>
      </c>
      <c r="C77" s="68">
        <v>1030</v>
      </c>
      <c r="D77" s="89" t="s">
        <v>55</v>
      </c>
      <c r="E77" s="75" t="e">
        <f>'27.06.19'!E77+#REF!</f>
        <v>#REF!</v>
      </c>
      <c r="F77" s="75" t="e">
        <f>'27.06.19'!F77+#REF!</f>
        <v>#REF!</v>
      </c>
      <c r="G77" s="75" t="e">
        <f>'27.06.19'!G77+#REF!</f>
        <v>#REF!</v>
      </c>
      <c r="H77" s="75" t="e">
        <f>'27.06.19'!H77+#REF!</f>
        <v>#REF!</v>
      </c>
      <c r="I77" s="75" t="e">
        <f>'27.06.19'!I77+#REF!</f>
        <v>#REF!</v>
      </c>
      <c r="J77" s="75" t="e">
        <f>'27.06.19'!J77+#REF!</f>
        <v>#REF!</v>
      </c>
      <c r="K77" s="75" t="e">
        <f>'27.06.19'!K77+#REF!</f>
        <v>#REF!</v>
      </c>
      <c r="L77" s="75" t="e">
        <f>'27.06.19'!L77+#REF!</f>
        <v>#REF!</v>
      </c>
      <c r="M77" s="75" t="e">
        <f>'27.06.19'!M77+#REF!</f>
        <v>#REF!</v>
      </c>
      <c r="N77" s="75" t="e">
        <f>'27.06.19'!N77+#REF!</f>
        <v>#REF!</v>
      </c>
      <c r="O77" s="75" t="e">
        <f>'27.06.19'!O77+#REF!</f>
        <v>#REF!</v>
      </c>
      <c r="P77" s="81" t="e">
        <f>'27.06.19'!P77+#REF!</f>
        <v>#REF!</v>
      </c>
      <c r="Q77" s="70"/>
    </row>
    <row r="78" spans="1:19" s="1" customFormat="1" ht="102" x14ac:dyDescent="0.2">
      <c r="A78" s="67"/>
      <c r="B78" s="68"/>
      <c r="C78" s="68"/>
      <c r="D78" s="89" t="s">
        <v>56</v>
      </c>
      <c r="E78" s="75" t="e">
        <f>'27.06.19'!E78+#REF!</f>
        <v>#REF!</v>
      </c>
      <c r="F78" s="75" t="e">
        <f>'27.06.19'!F78+#REF!</f>
        <v>#REF!</v>
      </c>
      <c r="G78" s="75" t="e">
        <f>'27.06.19'!G78+#REF!</f>
        <v>#REF!</v>
      </c>
      <c r="H78" s="75" t="e">
        <f>'27.06.19'!H78+#REF!</f>
        <v>#REF!</v>
      </c>
      <c r="I78" s="75" t="e">
        <f>'27.06.19'!I78+#REF!</f>
        <v>#REF!</v>
      </c>
      <c r="J78" s="75" t="e">
        <f>'27.06.19'!J78+#REF!</f>
        <v>#REF!</v>
      </c>
      <c r="K78" s="75" t="e">
        <f>'27.06.19'!K78+#REF!</f>
        <v>#REF!</v>
      </c>
      <c r="L78" s="75" t="e">
        <f>'27.06.19'!L78+#REF!</f>
        <v>#REF!</v>
      </c>
      <c r="M78" s="75" t="e">
        <f>'27.06.19'!M78+#REF!</f>
        <v>#REF!</v>
      </c>
      <c r="N78" s="75" t="e">
        <f>'27.06.19'!N78+#REF!</f>
        <v>#REF!</v>
      </c>
      <c r="O78" s="75" t="e">
        <f>'27.06.19'!O78+#REF!</f>
        <v>#REF!</v>
      </c>
      <c r="P78" s="81" t="e">
        <f>'27.06.19'!P78+#REF!</f>
        <v>#REF!</v>
      </c>
      <c r="Q78" s="70"/>
    </row>
    <row r="79" spans="1:19" s="1" customFormat="1" ht="25.5" x14ac:dyDescent="0.2">
      <c r="A79" s="67">
        <v>813012</v>
      </c>
      <c r="B79" s="68">
        <v>3012</v>
      </c>
      <c r="C79" s="68">
        <v>1060</v>
      </c>
      <c r="D79" s="89" t="s">
        <v>57</v>
      </c>
      <c r="E79" s="75" t="e">
        <f>'27.06.19'!E79+#REF!</f>
        <v>#REF!</v>
      </c>
      <c r="F79" s="75" t="e">
        <f>'27.06.19'!F79+#REF!</f>
        <v>#REF!</v>
      </c>
      <c r="G79" s="75" t="e">
        <f>'27.06.19'!G79+#REF!</f>
        <v>#REF!</v>
      </c>
      <c r="H79" s="75" t="e">
        <f>'27.06.19'!H79+#REF!</f>
        <v>#REF!</v>
      </c>
      <c r="I79" s="75" t="e">
        <f>'27.06.19'!I79+#REF!</f>
        <v>#REF!</v>
      </c>
      <c r="J79" s="75" t="e">
        <f>'27.06.19'!J79+#REF!</f>
        <v>#REF!</v>
      </c>
      <c r="K79" s="75" t="e">
        <f>'27.06.19'!K79+#REF!</f>
        <v>#REF!</v>
      </c>
      <c r="L79" s="75" t="e">
        <f>'27.06.19'!L79+#REF!</f>
        <v>#REF!</v>
      </c>
      <c r="M79" s="75" t="e">
        <f>'27.06.19'!M79+#REF!</f>
        <v>#REF!</v>
      </c>
      <c r="N79" s="75" t="e">
        <f>'27.06.19'!N79+#REF!</f>
        <v>#REF!</v>
      </c>
      <c r="O79" s="75" t="e">
        <f>'27.06.19'!O79+#REF!</f>
        <v>#REF!</v>
      </c>
      <c r="P79" s="81" t="e">
        <f>'27.06.19'!P79+#REF!</f>
        <v>#REF!</v>
      </c>
      <c r="Q79" s="70"/>
    </row>
    <row r="80" spans="1:19" s="1" customFormat="1" ht="102" x14ac:dyDescent="0.2">
      <c r="A80" s="67"/>
      <c r="B80" s="68"/>
      <c r="C80" s="68"/>
      <c r="D80" s="89" t="s">
        <v>56</v>
      </c>
      <c r="E80" s="75" t="e">
        <f>'27.06.19'!E80+#REF!</f>
        <v>#REF!</v>
      </c>
      <c r="F80" s="75" t="e">
        <f>'27.06.19'!F80+#REF!</f>
        <v>#REF!</v>
      </c>
      <c r="G80" s="75" t="e">
        <f>'27.06.19'!G80+#REF!</f>
        <v>#REF!</v>
      </c>
      <c r="H80" s="75" t="e">
        <f>'27.06.19'!H80+#REF!</f>
        <v>#REF!</v>
      </c>
      <c r="I80" s="75" t="e">
        <f>'27.06.19'!I80+#REF!</f>
        <v>#REF!</v>
      </c>
      <c r="J80" s="75" t="e">
        <f>'27.06.19'!J80+#REF!</f>
        <v>#REF!</v>
      </c>
      <c r="K80" s="75" t="e">
        <f>'27.06.19'!K80+#REF!</f>
        <v>#REF!</v>
      </c>
      <c r="L80" s="75" t="e">
        <f>'27.06.19'!L80+#REF!</f>
        <v>#REF!</v>
      </c>
      <c r="M80" s="75" t="e">
        <f>'27.06.19'!M80+#REF!</f>
        <v>#REF!</v>
      </c>
      <c r="N80" s="75" t="e">
        <f>'27.06.19'!N80+#REF!</f>
        <v>#REF!</v>
      </c>
      <c r="O80" s="75" t="e">
        <f>'27.06.19'!O80+#REF!</f>
        <v>#REF!</v>
      </c>
      <c r="P80" s="81" t="e">
        <f>'27.06.19'!P80+#REF!</f>
        <v>#REF!</v>
      </c>
      <c r="Q80" s="70"/>
    </row>
    <row r="81" spans="1:17" s="1" customFormat="1" ht="38.25" x14ac:dyDescent="0.2">
      <c r="A81" s="67" t="s">
        <v>150</v>
      </c>
      <c r="B81" s="68">
        <v>3021</v>
      </c>
      <c r="C81" s="68">
        <v>1030</v>
      </c>
      <c r="D81" s="89" t="s">
        <v>58</v>
      </c>
      <c r="E81" s="75" t="e">
        <f>'27.06.19'!E81+#REF!</f>
        <v>#REF!</v>
      </c>
      <c r="F81" s="75" t="e">
        <f>'27.06.19'!F81+#REF!</f>
        <v>#REF!</v>
      </c>
      <c r="G81" s="75" t="e">
        <f>'27.06.19'!G81+#REF!</f>
        <v>#REF!</v>
      </c>
      <c r="H81" s="75" t="e">
        <f>'27.06.19'!H81+#REF!</f>
        <v>#REF!</v>
      </c>
      <c r="I81" s="75" t="e">
        <f>'27.06.19'!I81+#REF!</f>
        <v>#REF!</v>
      </c>
      <c r="J81" s="75" t="e">
        <f>'27.06.19'!J81+#REF!</f>
        <v>#REF!</v>
      </c>
      <c r="K81" s="75" t="e">
        <f>'27.06.19'!K81+#REF!</f>
        <v>#REF!</v>
      </c>
      <c r="L81" s="75" t="e">
        <f>'27.06.19'!L81+#REF!</f>
        <v>#REF!</v>
      </c>
      <c r="M81" s="75" t="e">
        <f>'27.06.19'!M81+#REF!</f>
        <v>#REF!</v>
      </c>
      <c r="N81" s="75" t="e">
        <f>'27.06.19'!N81+#REF!</f>
        <v>#REF!</v>
      </c>
      <c r="O81" s="75" t="e">
        <f>'27.06.19'!O81+#REF!</f>
        <v>#REF!</v>
      </c>
      <c r="P81" s="81" t="e">
        <f>'27.06.19'!P81+#REF!</f>
        <v>#REF!</v>
      </c>
      <c r="Q81" s="70"/>
    </row>
    <row r="82" spans="1:17" s="1" customFormat="1" ht="51" x14ac:dyDescent="0.2">
      <c r="A82" s="67"/>
      <c r="B82" s="68"/>
      <c r="C82" s="68"/>
      <c r="D82" s="89" t="s">
        <v>59</v>
      </c>
      <c r="E82" s="75" t="e">
        <f>'27.06.19'!E82+#REF!</f>
        <v>#REF!</v>
      </c>
      <c r="F82" s="75" t="e">
        <f>'27.06.19'!F82+#REF!</f>
        <v>#REF!</v>
      </c>
      <c r="G82" s="75" t="e">
        <f>'27.06.19'!G82+#REF!</f>
        <v>#REF!</v>
      </c>
      <c r="H82" s="75" t="e">
        <f>'27.06.19'!H82+#REF!</f>
        <v>#REF!</v>
      </c>
      <c r="I82" s="75" t="e">
        <f>'27.06.19'!I82+#REF!</f>
        <v>#REF!</v>
      </c>
      <c r="J82" s="75" t="e">
        <f>'27.06.19'!J82+#REF!</f>
        <v>#REF!</v>
      </c>
      <c r="K82" s="75" t="e">
        <f>'27.06.19'!K82+#REF!</f>
        <v>#REF!</v>
      </c>
      <c r="L82" s="75" t="e">
        <f>'27.06.19'!L82+#REF!</f>
        <v>#REF!</v>
      </c>
      <c r="M82" s="75" t="e">
        <f>'27.06.19'!M82+#REF!</f>
        <v>#REF!</v>
      </c>
      <c r="N82" s="75" t="e">
        <f>'27.06.19'!N82+#REF!</f>
        <v>#REF!</v>
      </c>
      <c r="O82" s="75" t="e">
        <f>'27.06.19'!O82+#REF!</f>
        <v>#REF!</v>
      </c>
      <c r="P82" s="81" t="e">
        <f>'27.06.19'!P82+#REF!</f>
        <v>#REF!</v>
      </c>
      <c r="Q82" s="70"/>
    </row>
    <row r="83" spans="1:17" s="1" customFormat="1" ht="38.25" x14ac:dyDescent="0.2">
      <c r="A83" s="67" t="s">
        <v>151</v>
      </c>
      <c r="B83" s="68">
        <v>3022</v>
      </c>
      <c r="C83" s="68">
        <v>1060</v>
      </c>
      <c r="D83" s="89" t="s">
        <v>60</v>
      </c>
      <c r="E83" s="75" t="e">
        <f>'27.06.19'!E83+#REF!</f>
        <v>#REF!</v>
      </c>
      <c r="F83" s="75" t="e">
        <f>'27.06.19'!F83+#REF!</f>
        <v>#REF!</v>
      </c>
      <c r="G83" s="75" t="e">
        <f>'27.06.19'!G83+#REF!</f>
        <v>#REF!</v>
      </c>
      <c r="H83" s="75" t="e">
        <f>'27.06.19'!H83+#REF!</f>
        <v>#REF!</v>
      </c>
      <c r="I83" s="75" t="e">
        <f>'27.06.19'!I83+#REF!</f>
        <v>#REF!</v>
      </c>
      <c r="J83" s="75" t="e">
        <f>'27.06.19'!J83+#REF!</f>
        <v>#REF!</v>
      </c>
      <c r="K83" s="75" t="e">
        <f>'27.06.19'!K83+#REF!</f>
        <v>#REF!</v>
      </c>
      <c r="L83" s="75" t="e">
        <f>'27.06.19'!L83+#REF!</f>
        <v>#REF!</v>
      </c>
      <c r="M83" s="75" t="e">
        <f>'27.06.19'!M83+#REF!</f>
        <v>#REF!</v>
      </c>
      <c r="N83" s="75" t="e">
        <f>'27.06.19'!N83+#REF!</f>
        <v>#REF!</v>
      </c>
      <c r="O83" s="75" t="e">
        <f>'27.06.19'!O83+#REF!</f>
        <v>#REF!</v>
      </c>
      <c r="P83" s="81" t="e">
        <f>'27.06.19'!P83+#REF!</f>
        <v>#REF!</v>
      </c>
      <c r="Q83" s="70"/>
    </row>
    <row r="84" spans="1:17" s="1" customFormat="1" ht="51" x14ac:dyDescent="0.2">
      <c r="A84" s="67"/>
      <c r="B84" s="68"/>
      <c r="C84" s="68"/>
      <c r="D84" s="89" t="s">
        <v>59</v>
      </c>
      <c r="E84" s="75" t="e">
        <f>'27.06.19'!E84+#REF!</f>
        <v>#REF!</v>
      </c>
      <c r="F84" s="75" t="e">
        <f>'27.06.19'!F84+#REF!</f>
        <v>#REF!</v>
      </c>
      <c r="G84" s="75" t="e">
        <f>'27.06.19'!G84+#REF!</f>
        <v>#REF!</v>
      </c>
      <c r="H84" s="75" t="e">
        <f>'27.06.19'!H84+#REF!</f>
        <v>#REF!</v>
      </c>
      <c r="I84" s="75" t="e">
        <f>'27.06.19'!I84+#REF!</f>
        <v>#REF!</v>
      </c>
      <c r="J84" s="75" t="e">
        <f>'27.06.19'!J84+#REF!</f>
        <v>#REF!</v>
      </c>
      <c r="K84" s="75" t="e">
        <f>'27.06.19'!K84+#REF!</f>
        <v>#REF!</v>
      </c>
      <c r="L84" s="75" t="e">
        <f>'27.06.19'!L84+#REF!</f>
        <v>#REF!</v>
      </c>
      <c r="M84" s="75" t="e">
        <f>'27.06.19'!M84+#REF!</f>
        <v>#REF!</v>
      </c>
      <c r="N84" s="75" t="e">
        <f>'27.06.19'!N84+#REF!</f>
        <v>#REF!</v>
      </c>
      <c r="O84" s="75" t="e">
        <f>'27.06.19'!O84+#REF!</f>
        <v>#REF!</v>
      </c>
      <c r="P84" s="81" t="e">
        <f>'27.06.19'!P84+#REF!</f>
        <v>#REF!</v>
      </c>
      <c r="Q84" s="70"/>
    </row>
    <row r="85" spans="1:17" s="1" customFormat="1" ht="25.5" x14ac:dyDescent="0.2">
      <c r="A85" s="67" t="s">
        <v>152</v>
      </c>
      <c r="B85" s="68">
        <v>3031</v>
      </c>
      <c r="C85" s="68">
        <v>1030</v>
      </c>
      <c r="D85" s="89" t="s">
        <v>61</v>
      </c>
      <c r="E85" s="75" t="e">
        <f>'27.06.19'!E85+#REF!</f>
        <v>#REF!</v>
      </c>
      <c r="F85" s="75" t="e">
        <f>'27.06.19'!F85+#REF!</f>
        <v>#REF!</v>
      </c>
      <c r="G85" s="75" t="e">
        <f>'27.06.19'!G85+#REF!</f>
        <v>#REF!</v>
      </c>
      <c r="H85" s="75" t="e">
        <f>'27.06.19'!H85+#REF!</f>
        <v>#REF!</v>
      </c>
      <c r="I85" s="75" t="e">
        <f>'27.06.19'!I85+#REF!</f>
        <v>#REF!</v>
      </c>
      <c r="J85" s="75" t="e">
        <f>'27.06.19'!J85+#REF!</f>
        <v>#REF!</v>
      </c>
      <c r="K85" s="75" t="e">
        <f>'27.06.19'!K85+#REF!</f>
        <v>#REF!</v>
      </c>
      <c r="L85" s="75" t="e">
        <f>'27.06.19'!L85+#REF!</f>
        <v>#REF!</v>
      </c>
      <c r="M85" s="75" t="e">
        <f>'27.06.19'!M85+#REF!</f>
        <v>#REF!</v>
      </c>
      <c r="N85" s="75" t="e">
        <f>'27.06.19'!N85+#REF!</f>
        <v>#REF!</v>
      </c>
      <c r="O85" s="75" t="e">
        <f>'27.06.19'!O85+#REF!</f>
        <v>#REF!</v>
      </c>
      <c r="P85" s="81" t="e">
        <f>'27.06.19'!P85+#REF!</f>
        <v>#REF!</v>
      </c>
      <c r="Q85" s="70"/>
    </row>
    <row r="86" spans="1:17" s="13" customFormat="1" ht="25.5" x14ac:dyDescent="0.2">
      <c r="A86" s="67" t="s">
        <v>153</v>
      </c>
      <c r="B86" s="68">
        <v>3032</v>
      </c>
      <c r="C86" s="68">
        <v>1070</v>
      </c>
      <c r="D86" s="89" t="s">
        <v>154</v>
      </c>
      <c r="E86" s="75" t="e">
        <f>'27.06.19'!E86+#REF!</f>
        <v>#REF!</v>
      </c>
      <c r="F86" s="75" t="e">
        <f>'27.06.19'!F86+#REF!</f>
        <v>#REF!</v>
      </c>
      <c r="G86" s="75" t="e">
        <f>'27.06.19'!G86+#REF!</f>
        <v>#REF!</v>
      </c>
      <c r="H86" s="75" t="e">
        <f>'27.06.19'!H86+#REF!</f>
        <v>#REF!</v>
      </c>
      <c r="I86" s="75" t="e">
        <f>'27.06.19'!I86+#REF!</f>
        <v>#REF!</v>
      </c>
      <c r="J86" s="75" t="e">
        <f>'27.06.19'!J86+#REF!</f>
        <v>#REF!</v>
      </c>
      <c r="K86" s="75" t="e">
        <f>'27.06.19'!K86+#REF!</f>
        <v>#REF!</v>
      </c>
      <c r="L86" s="75" t="e">
        <f>'27.06.19'!L86+#REF!</f>
        <v>#REF!</v>
      </c>
      <c r="M86" s="75" t="e">
        <f>'27.06.19'!M86+#REF!</f>
        <v>#REF!</v>
      </c>
      <c r="N86" s="75" t="e">
        <f>'27.06.19'!N86+#REF!</f>
        <v>#REF!</v>
      </c>
      <c r="O86" s="75" t="e">
        <f>'27.06.19'!O86+#REF!</f>
        <v>#REF!</v>
      </c>
      <c r="P86" s="81" t="e">
        <f>'27.06.19'!P86+#REF!</f>
        <v>#REF!</v>
      </c>
      <c r="Q86" s="70"/>
    </row>
    <row r="87" spans="1:17" s="22" customFormat="1" ht="25.5" x14ac:dyDescent="0.2">
      <c r="A87" s="67" t="s">
        <v>155</v>
      </c>
      <c r="B87" s="68">
        <v>3033</v>
      </c>
      <c r="C87" s="68">
        <v>1070</v>
      </c>
      <c r="D87" s="89" t="s">
        <v>62</v>
      </c>
      <c r="E87" s="75" t="e">
        <f>'27.06.19'!E87+#REF!</f>
        <v>#REF!</v>
      </c>
      <c r="F87" s="75" t="e">
        <f>'27.06.19'!F87+#REF!</f>
        <v>#REF!</v>
      </c>
      <c r="G87" s="75" t="e">
        <f>'27.06.19'!G87+#REF!</f>
        <v>#REF!</v>
      </c>
      <c r="H87" s="75" t="e">
        <f>'27.06.19'!H87+#REF!</f>
        <v>#REF!</v>
      </c>
      <c r="I87" s="75" t="e">
        <f>'27.06.19'!I87+#REF!</f>
        <v>#REF!</v>
      </c>
      <c r="J87" s="75" t="e">
        <f>'27.06.19'!J87+#REF!</f>
        <v>#REF!</v>
      </c>
      <c r="K87" s="75" t="e">
        <f>'27.06.19'!K87+#REF!</f>
        <v>#REF!</v>
      </c>
      <c r="L87" s="75" t="e">
        <f>'27.06.19'!L87+#REF!</f>
        <v>#REF!</v>
      </c>
      <c r="M87" s="75" t="e">
        <f>'27.06.19'!M87+#REF!</f>
        <v>#REF!</v>
      </c>
      <c r="N87" s="75" t="e">
        <f>'27.06.19'!N87+#REF!</f>
        <v>#REF!</v>
      </c>
      <c r="O87" s="75" t="e">
        <f>'27.06.19'!O87+#REF!</f>
        <v>#REF!</v>
      </c>
      <c r="P87" s="81" t="e">
        <f>'27.06.19'!P87+#REF!</f>
        <v>#REF!</v>
      </c>
      <c r="Q87" s="70" t="s">
        <v>126</v>
      </c>
    </row>
    <row r="88" spans="1:17" s="1" customFormat="1" ht="25.5" x14ac:dyDescent="0.2">
      <c r="A88" s="67" t="s">
        <v>156</v>
      </c>
      <c r="B88" s="68">
        <v>3035</v>
      </c>
      <c r="C88" s="68">
        <v>1070</v>
      </c>
      <c r="D88" s="89" t="s">
        <v>63</v>
      </c>
      <c r="E88" s="75" t="e">
        <f>'27.06.19'!E88+#REF!</f>
        <v>#REF!</v>
      </c>
      <c r="F88" s="75" t="e">
        <f>'27.06.19'!F88+#REF!</f>
        <v>#REF!</v>
      </c>
      <c r="G88" s="75" t="e">
        <f>'27.06.19'!G88+#REF!</f>
        <v>#REF!</v>
      </c>
      <c r="H88" s="75" t="e">
        <f>'27.06.19'!H88+#REF!</f>
        <v>#REF!</v>
      </c>
      <c r="I88" s="75" t="e">
        <f>'27.06.19'!I88+#REF!</f>
        <v>#REF!</v>
      </c>
      <c r="J88" s="75" t="e">
        <f>'27.06.19'!J88+#REF!</f>
        <v>#REF!</v>
      </c>
      <c r="K88" s="75" t="e">
        <f>'27.06.19'!K88+#REF!</f>
        <v>#REF!</v>
      </c>
      <c r="L88" s="75" t="e">
        <f>'27.06.19'!L88+#REF!</f>
        <v>#REF!</v>
      </c>
      <c r="M88" s="75" t="e">
        <f>'27.06.19'!M88+#REF!</f>
        <v>#REF!</v>
      </c>
      <c r="N88" s="75" t="e">
        <f>'27.06.19'!N88+#REF!</f>
        <v>#REF!</v>
      </c>
      <c r="O88" s="75" t="e">
        <f>'27.06.19'!O88+#REF!</f>
        <v>#REF!</v>
      </c>
      <c r="P88" s="81" t="e">
        <f>'27.06.19'!P88+#REF!</f>
        <v>#REF!</v>
      </c>
      <c r="Q88" s="70"/>
    </row>
    <row r="89" spans="1:17" s="1" customFormat="1" x14ac:dyDescent="0.2">
      <c r="A89" s="67" t="s">
        <v>157</v>
      </c>
      <c r="B89" s="68">
        <v>3041</v>
      </c>
      <c r="C89" s="68">
        <v>1040</v>
      </c>
      <c r="D89" s="89" t="s">
        <v>64</v>
      </c>
      <c r="E89" s="75" t="e">
        <f>'27.06.19'!E89+#REF!</f>
        <v>#REF!</v>
      </c>
      <c r="F89" s="75" t="e">
        <f>'27.06.19'!F89+#REF!</f>
        <v>#REF!</v>
      </c>
      <c r="G89" s="75" t="e">
        <f>'27.06.19'!G89+#REF!</f>
        <v>#REF!</v>
      </c>
      <c r="H89" s="75" t="e">
        <f>'27.06.19'!H89+#REF!</f>
        <v>#REF!</v>
      </c>
      <c r="I89" s="75" t="e">
        <f>'27.06.19'!I89+#REF!</f>
        <v>#REF!</v>
      </c>
      <c r="J89" s="75" t="e">
        <f>'27.06.19'!J89+#REF!</f>
        <v>#REF!</v>
      </c>
      <c r="K89" s="75" t="e">
        <f>'27.06.19'!K89+#REF!</f>
        <v>#REF!</v>
      </c>
      <c r="L89" s="75" t="e">
        <f>'27.06.19'!L89+#REF!</f>
        <v>#REF!</v>
      </c>
      <c r="M89" s="75" t="e">
        <f>'27.06.19'!M89+#REF!</f>
        <v>#REF!</v>
      </c>
      <c r="N89" s="75" t="e">
        <f>'27.06.19'!N89+#REF!</f>
        <v>#REF!</v>
      </c>
      <c r="O89" s="75" t="e">
        <f>'27.06.19'!O89+#REF!</f>
        <v>#REF!</v>
      </c>
      <c r="P89" s="81" t="e">
        <f>'27.06.19'!P89+#REF!</f>
        <v>#REF!</v>
      </c>
      <c r="Q89" s="70"/>
    </row>
    <row r="90" spans="1:17" s="1" customFormat="1" ht="153" x14ac:dyDescent="0.2">
      <c r="A90" s="67"/>
      <c r="B90" s="68"/>
      <c r="C90" s="68"/>
      <c r="D90" s="89" t="s">
        <v>65</v>
      </c>
      <c r="E90" s="75" t="e">
        <f>'27.06.19'!E90+#REF!</f>
        <v>#REF!</v>
      </c>
      <c r="F90" s="75" t="e">
        <f>'27.06.19'!F90+#REF!</f>
        <v>#REF!</v>
      </c>
      <c r="G90" s="75" t="e">
        <f>'27.06.19'!G90+#REF!</f>
        <v>#REF!</v>
      </c>
      <c r="H90" s="75" t="e">
        <f>'27.06.19'!H90+#REF!</f>
        <v>#REF!</v>
      </c>
      <c r="I90" s="75" t="e">
        <f>'27.06.19'!I90+#REF!</f>
        <v>#REF!</v>
      </c>
      <c r="J90" s="75" t="e">
        <f>'27.06.19'!J90+#REF!</f>
        <v>#REF!</v>
      </c>
      <c r="K90" s="75" t="e">
        <f>'27.06.19'!K90+#REF!</f>
        <v>#REF!</v>
      </c>
      <c r="L90" s="75" t="e">
        <f>'27.06.19'!L90+#REF!</f>
        <v>#REF!</v>
      </c>
      <c r="M90" s="75" t="e">
        <f>'27.06.19'!M90+#REF!</f>
        <v>#REF!</v>
      </c>
      <c r="N90" s="75" t="e">
        <f>'27.06.19'!N90+#REF!</f>
        <v>#REF!</v>
      </c>
      <c r="O90" s="75" t="e">
        <f>'27.06.19'!O90+#REF!</f>
        <v>#REF!</v>
      </c>
      <c r="P90" s="81" t="e">
        <f>'27.06.19'!P90+#REF!</f>
        <v>#REF!</v>
      </c>
      <c r="Q90" s="70"/>
    </row>
    <row r="91" spans="1:17" s="1" customFormat="1" x14ac:dyDescent="0.2">
      <c r="A91" s="67" t="s">
        <v>158</v>
      </c>
      <c r="B91" s="68">
        <v>3042</v>
      </c>
      <c r="C91" s="68">
        <v>1040</v>
      </c>
      <c r="D91" s="89" t="s">
        <v>66</v>
      </c>
      <c r="E91" s="75" t="e">
        <f>'27.06.19'!E91+#REF!</f>
        <v>#REF!</v>
      </c>
      <c r="F91" s="75" t="e">
        <f>'27.06.19'!F91+#REF!</f>
        <v>#REF!</v>
      </c>
      <c r="G91" s="75" t="e">
        <f>'27.06.19'!G91+#REF!</f>
        <v>#REF!</v>
      </c>
      <c r="H91" s="75" t="e">
        <f>'27.06.19'!H91+#REF!</f>
        <v>#REF!</v>
      </c>
      <c r="I91" s="75" t="e">
        <f>'27.06.19'!I91+#REF!</f>
        <v>#REF!</v>
      </c>
      <c r="J91" s="75" t="e">
        <f>'27.06.19'!J91+#REF!</f>
        <v>#REF!</v>
      </c>
      <c r="K91" s="75" t="e">
        <f>'27.06.19'!K91+#REF!</f>
        <v>#REF!</v>
      </c>
      <c r="L91" s="75" t="e">
        <f>'27.06.19'!L91+#REF!</f>
        <v>#REF!</v>
      </c>
      <c r="M91" s="75" t="e">
        <f>'27.06.19'!M91+#REF!</f>
        <v>#REF!</v>
      </c>
      <c r="N91" s="75" t="e">
        <f>'27.06.19'!N91+#REF!</f>
        <v>#REF!</v>
      </c>
      <c r="O91" s="75" t="e">
        <f>'27.06.19'!O91+#REF!</f>
        <v>#REF!</v>
      </c>
      <c r="P91" s="81" t="e">
        <f>'27.06.19'!P91+#REF!</f>
        <v>#REF!</v>
      </c>
      <c r="Q91" s="70"/>
    </row>
    <row r="92" spans="1:17" s="1" customFormat="1" ht="153" x14ac:dyDescent="0.2">
      <c r="A92" s="67"/>
      <c r="B92" s="68"/>
      <c r="C92" s="68"/>
      <c r="D92" s="89" t="s">
        <v>65</v>
      </c>
      <c r="E92" s="75" t="e">
        <f>'27.06.19'!E92+#REF!</f>
        <v>#REF!</v>
      </c>
      <c r="F92" s="75" t="e">
        <f>'27.06.19'!F92+#REF!</f>
        <v>#REF!</v>
      </c>
      <c r="G92" s="75" t="e">
        <f>'27.06.19'!G92+#REF!</f>
        <v>#REF!</v>
      </c>
      <c r="H92" s="75" t="e">
        <f>'27.06.19'!H92+#REF!</f>
        <v>#REF!</v>
      </c>
      <c r="I92" s="75" t="e">
        <f>'27.06.19'!I92+#REF!</f>
        <v>#REF!</v>
      </c>
      <c r="J92" s="75" t="e">
        <f>'27.06.19'!J92+#REF!</f>
        <v>#REF!</v>
      </c>
      <c r="K92" s="75" t="e">
        <f>'27.06.19'!K92+#REF!</f>
        <v>#REF!</v>
      </c>
      <c r="L92" s="75" t="e">
        <f>'27.06.19'!L92+#REF!</f>
        <v>#REF!</v>
      </c>
      <c r="M92" s="75" t="e">
        <f>'27.06.19'!M92+#REF!</f>
        <v>#REF!</v>
      </c>
      <c r="N92" s="75" t="e">
        <f>'27.06.19'!N92+#REF!</f>
        <v>#REF!</v>
      </c>
      <c r="O92" s="75" t="e">
        <f>'27.06.19'!O92+#REF!</f>
        <v>#REF!</v>
      </c>
      <c r="P92" s="81" t="e">
        <f>'27.06.19'!P92+#REF!</f>
        <v>#REF!</v>
      </c>
      <c r="Q92" s="70"/>
    </row>
    <row r="93" spans="1:17" s="1" customFormat="1" x14ac:dyDescent="0.2">
      <c r="A93" s="67" t="s">
        <v>159</v>
      </c>
      <c r="B93" s="68">
        <v>3043</v>
      </c>
      <c r="C93" s="68">
        <v>1040</v>
      </c>
      <c r="D93" s="89" t="s">
        <v>67</v>
      </c>
      <c r="E93" s="75" t="e">
        <f>'27.06.19'!E93+#REF!</f>
        <v>#REF!</v>
      </c>
      <c r="F93" s="75" t="e">
        <f>'27.06.19'!F93+#REF!</f>
        <v>#REF!</v>
      </c>
      <c r="G93" s="75" t="e">
        <f>'27.06.19'!G93+#REF!</f>
        <v>#REF!</v>
      </c>
      <c r="H93" s="75" t="e">
        <f>'27.06.19'!H93+#REF!</f>
        <v>#REF!</v>
      </c>
      <c r="I93" s="75" t="e">
        <f>'27.06.19'!I93+#REF!</f>
        <v>#REF!</v>
      </c>
      <c r="J93" s="75" t="e">
        <f>'27.06.19'!J93+#REF!</f>
        <v>#REF!</v>
      </c>
      <c r="K93" s="75" t="e">
        <f>'27.06.19'!K93+#REF!</f>
        <v>#REF!</v>
      </c>
      <c r="L93" s="75" t="e">
        <f>'27.06.19'!L93+#REF!</f>
        <v>#REF!</v>
      </c>
      <c r="M93" s="75" t="e">
        <f>'27.06.19'!M93+#REF!</f>
        <v>#REF!</v>
      </c>
      <c r="N93" s="75" t="e">
        <f>'27.06.19'!N93+#REF!</f>
        <v>#REF!</v>
      </c>
      <c r="O93" s="75" t="e">
        <f>'27.06.19'!O93+#REF!</f>
        <v>#REF!</v>
      </c>
      <c r="P93" s="81" t="e">
        <f>'27.06.19'!P93+#REF!</f>
        <v>#REF!</v>
      </c>
      <c r="Q93" s="70"/>
    </row>
    <row r="94" spans="1:17" s="1" customFormat="1" ht="153" x14ac:dyDescent="0.2">
      <c r="A94" s="67"/>
      <c r="B94" s="68"/>
      <c r="C94" s="68"/>
      <c r="D94" s="89" t="s">
        <v>65</v>
      </c>
      <c r="E94" s="75" t="e">
        <f>'27.06.19'!E94+#REF!</f>
        <v>#REF!</v>
      </c>
      <c r="F94" s="75" t="e">
        <f>'27.06.19'!F94+#REF!</f>
        <v>#REF!</v>
      </c>
      <c r="G94" s="75" t="e">
        <f>'27.06.19'!G94+#REF!</f>
        <v>#REF!</v>
      </c>
      <c r="H94" s="75" t="e">
        <f>'27.06.19'!H94+#REF!</f>
        <v>#REF!</v>
      </c>
      <c r="I94" s="75" t="e">
        <f>'27.06.19'!I94+#REF!</f>
        <v>#REF!</v>
      </c>
      <c r="J94" s="75" t="e">
        <f>'27.06.19'!J94+#REF!</f>
        <v>#REF!</v>
      </c>
      <c r="K94" s="75" t="e">
        <f>'27.06.19'!K94+#REF!</f>
        <v>#REF!</v>
      </c>
      <c r="L94" s="75" t="e">
        <f>'27.06.19'!L94+#REF!</f>
        <v>#REF!</v>
      </c>
      <c r="M94" s="75" t="e">
        <f>'27.06.19'!M94+#REF!</f>
        <v>#REF!</v>
      </c>
      <c r="N94" s="75" t="e">
        <f>'27.06.19'!N94+#REF!</f>
        <v>#REF!</v>
      </c>
      <c r="O94" s="75" t="e">
        <f>'27.06.19'!O94+#REF!</f>
        <v>#REF!</v>
      </c>
      <c r="P94" s="81" t="e">
        <f>'27.06.19'!P94+#REF!</f>
        <v>#REF!</v>
      </c>
      <c r="Q94" s="70"/>
    </row>
    <row r="95" spans="1:17" s="1" customFormat="1" ht="25.5" x14ac:dyDescent="0.2">
      <c r="A95" s="67" t="s">
        <v>160</v>
      </c>
      <c r="B95" s="68">
        <v>3044</v>
      </c>
      <c r="C95" s="68">
        <v>1040</v>
      </c>
      <c r="D95" s="89" t="s">
        <v>68</v>
      </c>
      <c r="E95" s="75" t="e">
        <f>'27.06.19'!E95+#REF!</f>
        <v>#REF!</v>
      </c>
      <c r="F95" s="75" t="e">
        <f>'27.06.19'!F95+#REF!</f>
        <v>#REF!</v>
      </c>
      <c r="G95" s="75" t="e">
        <f>'27.06.19'!G95+#REF!</f>
        <v>#REF!</v>
      </c>
      <c r="H95" s="75" t="e">
        <f>'27.06.19'!H95+#REF!</f>
        <v>#REF!</v>
      </c>
      <c r="I95" s="75" t="e">
        <f>'27.06.19'!I95+#REF!</f>
        <v>#REF!</v>
      </c>
      <c r="J95" s="75" t="e">
        <f>'27.06.19'!J95+#REF!</f>
        <v>#REF!</v>
      </c>
      <c r="K95" s="75" t="e">
        <f>'27.06.19'!K95+#REF!</f>
        <v>#REF!</v>
      </c>
      <c r="L95" s="75" t="e">
        <f>'27.06.19'!L95+#REF!</f>
        <v>#REF!</v>
      </c>
      <c r="M95" s="75" t="e">
        <f>'27.06.19'!M95+#REF!</f>
        <v>#REF!</v>
      </c>
      <c r="N95" s="75" t="e">
        <f>'27.06.19'!N95+#REF!</f>
        <v>#REF!</v>
      </c>
      <c r="O95" s="75" t="e">
        <f>'27.06.19'!O95+#REF!</f>
        <v>#REF!</v>
      </c>
      <c r="P95" s="81" t="e">
        <f>'27.06.19'!P95+#REF!</f>
        <v>#REF!</v>
      </c>
      <c r="Q95" s="70"/>
    </row>
    <row r="96" spans="1:17" s="1" customFormat="1" ht="153" x14ac:dyDescent="0.2">
      <c r="A96" s="67"/>
      <c r="B96" s="68"/>
      <c r="C96" s="68"/>
      <c r="D96" s="89" t="s">
        <v>65</v>
      </c>
      <c r="E96" s="75" t="e">
        <f>'27.06.19'!E96+#REF!</f>
        <v>#REF!</v>
      </c>
      <c r="F96" s="75" t="e">
        <f>'27.06.19'!F96+#REF!</f>
        <v>#REF!</v>
      </c>
      <c r="G96" s="75" t="e">
        <f>'27.06.19'!G96+#REF!</f>
        <v>#REF!</v>
      </c>
      <c r="H96" s="75" t="e">
        <f>'27.06.19'!H96+#REF!</f>
        <v>#REF!</v>
      </c>
      <c r="I96" s="75" t="e">
        <f>'27.06.19'!I96+#REF!</f>
        <v>#REF!</v>
      </c>
      <c r="J96" s="75" t="e">
        <f>'27.06.19'!J96+#REF!</f>
        <v>#REF!</v>
      </c>
      <c r="K96" s="75" t="e">
        <f>'27.06.19'!K96+#REF!</f>
        <v>#REF!</v>
      </c>
      <c r="L96" s="75" t="e">
        <f>'27.06.19'!L96+#REF!</f>
        <v>#REF!</v>
      </c>
      <c r="M96" s="75" t="e">
        <f>'27.06.19'!M96+#REF!</f>
        <v>#REF!</v>
      </c>
      <c r="N96" s="75" t="e">
        <f>'27.06.19'!N96+#REF!</f>
        <v>#REF!</v>
      </c>
      <c r="O96" s="75" t="e">
        <f>'27.06.19'!O96+#REF!</f>
        <v>#REF!</v>
      </c>
      <c r="P96" s="81" t="e">
        <f>'27.06.19'!P96+#REF!</f>
        <v>#REF!</v>
      </c>
      <c r="Q96" s="70"/>
    </row>
    <row r="97" spans="1:17" s="1" customFormat="1" x14ac:dyDescent="0.2">
      <c r="A97" s="67">
        <v>813045</v>
      </c>
      <c r="B97" s="68">
        <v>3045</v>
      </c>
      <c r="C97" s="68">
        <v>1040</v>
      </c>
      <c r="D97" s="89" t="s">
        <v>69</v>
      </c>
      <c r="E97" s="75" t="e">
        <f>'27.06.19'!E97+#REF!</f>
        <v>#REF!</v>
      </c>
      <c r="F97" s="75" t="e">
        <f>'27.06.19'!F97+#REF!</f>
        <v>#REF!</v>
      </c>
      <c r="G97" s="75" t="e">
        <f>'27.06.19'!G97+#REF!</f>
        <v>#REF!</v>
      </c>
      <c r="H97" s="75" t="e">
        <f>'27.06.19'!H97+#REF!</f>
        <v>#REF!</v>
      </c>
      <c r="I97" s="75" t="e">
        <f>'27.06.19'!I97+#REF!</f>
        <v>#REF!</v>
      </c>
      <c r="J97" s="75" t="e">
        <f>'27.06.19'!J97+#REF!</f>
        <v>#REF!</v>
      </c>
      <c r="K97" s="75" t="e">
        <f>'27.06.19'!K97+#REF!</f>
        <v>#REF!</v>
      </c>
      <c r="L97" s="75" t="e">
        <f>'27.06.19'!L97+#REF!</f>
        <v>#REF!</v>
      </c>
      <c r="M97" s="75" t="e">
        <f>'27.06.19'!M97+#REF!</f>
        <v>#REF!</v>
      </c>
      <c r="N97" s="75" t="e">
        <f>'27.06.19'!N97+#REF!</f>
        <v>#REF!</v>
      </c>
      <c r="O97" s="75" t="e">
        <f>'27.06.19'!O97+#REF!</f>
        <v>#REF!</v>
      </c>
      <c r="P97" s="81" t="e">
        <f>'27.06.19'!P97+#REF!</f>
        <v>#REF!</v>
      </c>
      <c r="Q97" s="70"/>
    </row>
    <row r="98" spans="1:17" s="1" customFormat="1" ht="153" x14ac:dyDescent="0.2">
      <c r="A98" s="67"/>
      <c r="B98" s="68"/>
      <c r="C98" s="68"/>
      <c r="D98" s="89" t="s">
        <v>65</v>
      </c>
      <c r="E98" s="75" t="e">
        <f>'27.06.19'!E98+#REF!</f>
        <v>#REF!</v>
      </c>
      <c r="F98" s="75" t="e">
        <f>'27.06.19'!F98+#REF!</f>
        <v>#REF!</v>
      </c>
      <c r="G98" s="75" t="e">
        <f>'27.06.19'!G98+#REF!</f>
        <v>#REF!</v>
      </c>
      <c r="H98" s="75" t="e">
        <f>'27.06.19'!H98+#REF!</f>
        <v>#REF!</v>
      </c>
      <c r="I98" s="75" t="e">
        <f>'27.06.19'!I98+#REF!</f>
        <v>#REF!</v>
      </c>
      <c r="J98" s="75" t="e">
        <f>'27.06.19'!J98+#REF!</f>
        <v>#REF!</v>
      </c>
      <c r="K98" s="75" t="e">
        <f>'27.06.19'!K98+#REF!</f>
        <v>#REF!</v>
      </c>
      <c r="L98" s="75" t="e">
        <f>'27.06.19'!L98+#REF!</f>
        <v>#REF!</v>
      </c>
      <c r="M98" s="75" t="e">
        <f>'27.06.19'!M98+#REF!</f>
        <v>#REF!</v>
      </c>
      <c r="N98" s="75" t="e">
        <f>'27.06.19'!N98+#REF!</f>
        <v>#REF!</v>
      </c>
      <c r="O98" s="75" t="e">
        <f>'27.06.19'!O98+#REF!</f>
        <v>#REF!</v>
      </c>
      <c r="P98" s="81" t="e">
        <f>'27.06.19'!P98+#REF!</f>
        <v>#REF!</v>
      </c>
      <c r="Q98" s="70"/>
    </row>
    <row r="99" spans="1:17" s="1" customFormat="1" x14ac:dyDescent="0.2">
      <c r="A99" s="67" t="s">
        <v>161</v>
      </c>
      <c r="B99" s="68">
        <v>3046</v>
      </c>
      <c r="C99" s="68">
        <v>1040</v>
      </c>
      <c r="D99" s="89" t="s">
        <v>70</v>
      </c>
      <c r="E99" s="75" t="e">
        <f>'27.06.19'!E99+#REF!</f>
        <v>#REF!</v>
      </c>
      <c r="F99" s="75" t="e">
        <f>'27.06.19'!F99+#REF!</f>
        <v>#REF!</v>
      </c>
      <c r="G99" s="75" t="e">
        <f>'27.06.19'!G99+#REF!</f>
        <v>#REF!</v>
      </c>
      <c r="H99" s="75" t="e">
        <f>'27.06.19'!H99+#REF!</f>
        <v>#REF!</v>
      </c>
      <c r="I99" s="75" t="e">
        <f>'27.06.19'!I99+#REF!</f>
        <v>#REF!</v>
      </c>
      <c r="J99" s="75" t="e">
        <f>'27.06.19'!J99+#REF!</f>
        <v>#REF!</v>
      </c>
      <c r="K99" s="75" t="e">
        <f>'27.06.19'!K99+#REF!</f>
        <v>#REF!</v>
      </c>
      <c r="L99" s="75" t="e">
        <f>'27.06.19'!L99+#REF!</f>
        <v>#REF!</v>
      </c>
      <c r="M99" s="75" t="e">
        <f>'27.06.19'!M99+#REF!</f>
        <v>#REF!</v>
      </c>
      <c r="N99" s="75" t="e">
        <f>'27.06.19'!N99+#REF!</f>
        <v>#REF!</v>
      </c>
      <c r="O99" s="75" t="e">
        <f>'27.06.19'!O99+#REF!</f>
        <v>#REF!</v>
      </c>
      <c r="P99" s="81" t="e">
        <f>'27.06.19'!P99+#REF!</f>
        <v>#REF!</v>
      </c>
      <c r="Q99" s="70"/>
    </row>
    <row r="100" spans="1:17" s="1" customFormat="1" ht="153" x14ac:dyDescent="0.2">
      <c r="A100" s="67"/>
      <c r="B100" s="68"/>
      <c r="C100" s="68"/>
      <c r="D100" s="89" t="s">
        <v>65</v>
      </c>
      <c r="E100" s="75" t="e">
        <f>'27.06.19'!E100+#REF!</f>
        <v>#REF!</v>
      </c>
      <c r="F100" s="75" t="e">
        <f>'27.06.19'!F100+#REF!</f>
        <v>#REF!</v>
      </c>
      <c r="G100" s="75" t="e">
        <f>'27.06.19'!G100+#REF!</f>
        <v>#REF!</v>
      </c>
      <c r="H100" s="75" t="e">
        <f>'27.06.19'!H100+#REF!</f>
        <v>#REF!</v>
      </c>
      <c r="I100" s="75" t="e">
        <f>'27.06.19'!I100+#REF!</f>
        <v>#REF!</v>
      </c>
      <c r="J100" s="75" t="e">
        <f>'27.06.19'!J100+#REF!</f>
        <v>#REF!</v>
      </c>
      <c r="K100" s="75" t="e">
        <f>'27.06.19'!K100+#REF!</f>
        <v>#REF!</v>
      </c>
      <c r="L100" s="75" t="e">
        <f>'27.06.19'!L100+#REF!</f>
        <v>#REF!</v>
      </c>
      <c r="M100" s="75" t="e">
        <f>'27.06.19'!M100+#REF!</f>
        <v>#REF!</v>
      </c>
      <c r="N100" s="75" t="e">
        <f>'27.06.19'!N100+#REF!</f>
        <v>#REF!</v>
      </c>
      <c r="O100" s="75" t="e">
        <f>'27.06.19'!O100+#REF!</f>
        <v>#REF!</v>
      </c>
      <c r="P100" s="81" t="e">
        <f>'27.06.19'!P100+#REF!</f>
        <v>#REF!</v>
      </c>
      <c r="Q100" s="70"/>
    </row>
    <row r="101" spans="1:17" s="1" customFormat="1" ht="25.5" x14ac:dyDescent="0.2">
      <c r="A101" s="67" t="s">
        <v>162</v>
      </c>
      <c r="B101" s="68">
        <v>3047</v>
      </c>
      <c r="C101" s="68">
        <v>1040</v>
      </c>
      <c r="D101" s="89" t="s">
        <v>71</v>
      </c>
      <c r="E101" s="75" t="e">
        <f>'27.06.19'!E101+#REF!</f>
        <v>#REF!</v>
      </c>
      <c r="F101" s="75" t="e">
        <f>'27.06.19'!F101+#REF!</f>
        <v>#REF!</v>
      </c>
      <c r="G101" s="75" t="e">
        <f>'27.06.19'!G101+#REF!</f>
        <v>#REF!</v>
      </c>
      <c r="H101" s="75" t="e">
        <f>'27.06.19'!H101+#REF!</f>
        <v>#REF!</v>
      </c>
      <c r="I101" s="75" t="e">
        <f>'27.06.19'!I101+#REF!</f>
        <v>#REF!</v>
      </c>
      <c r="J101" s="75" t="e">
        <f>'27.06.19'!J101+#REF!</f>
        <v>#REF!</v>
      </c>
      <c r="K101" s="75" t="e">
        <f>'27.06.19'!K101+#REF!</f>
        <v>#REF!</v>
      </c>
      <c r="L101" s="75" t="e">
        <f>'27.06.19'!L101+#REF!</f>
        <v>#REF!</v>
      </c>
      <c r="M101" s="75" t="e">
        <f>'27.06.19'!M101+#REF!</f>
        <v>#REF!</v>
      </c>
      <c r="N101" s="75" t="e">
        <f>'27.06.19'!N101+#REF!</f>
        <v>#REF!</v>
      </c>
      <c r="O101" s="75" t="e">
        <f>'27.06.19'!O101+#REF!</f>
        <v>#REF!</v>
      </c>
      <c r="P101" s="81" t="e">
        <f>'27.06.19'!P101+#REF!</f>
        <v>#REF!</v>
      </c>
      <c r="Q101" s="70"/>
    </row>
    <row r="102" spans="1:17" s="1" customFormat="1" ht="153" x14ac:dyDescent="0.2">
      <c r="A102" s="67"/>
      <c r="B102" s="68"/>
      <c r="C102" s="68"/>
      <c r="D102" s="89" t="s">
        <v>65</v>
      </c>
      <c r="E102" s="75" t="e">
        <f>'27.06.19'!E102+#REF!</f>
        <v>#REF!</v>
      </c>
      <c r="F102" s="75" t="e">
        <f>'27.06.19'!F102+#REF!</f>
        <v>#REF!</v>
      </c>
      <c r="G102" s="75" t="e">
        <f>'27.06.19'!G102+#REF!</f>
        <v>#REF!</v>
      </c>
      <c r="H102" s="75" t="e">
        <f>'27.06.19'!H102+#REF!</f>
        <v>#REF!</v>
      </c>
      <c r="I102" s="75" t="e">
        <f>'27.06.19'!I102+#REF!</f>
        <v>#REF!</v>
      </c>
      <c r="J102" s="75" t="e">
        <f>'27.06.19'!J102+#REF!</f>
        <v>#REF!</v>
      </c>
      <c r="K102" s="75" t="e">
        <f>'27.06.19'!K102+#REF!</f>
        <v>#REF!</v>
      </c>
      <c r="L102" s="75" t="e">
        <f>'27.06.19'!L102+#REF!</f>
        <v>#REF!</v>
      </c>
      <c r="M102" s="75" t="e">
        <f>'27.06.19'!M102+#REF!</f>
        <v>#REF!</v>
      </c>
      <c r="N102" s="75" t="e">
        <f>'27.06.19'!N102+#REF!</f>
        <v>#REF!</v>
      </c>
      <c r="O102" s="75" t="e">
        <f>'27.06.19'!O102+#REF!</f>
        <v>#REF!</v>
      </c>
      <c r="P102" s="81" t="e">
        <f>'27.06.19'!P102+#REF!</f>
        <v>#REF!</v>
      </c>
      <c r="Q102" s="70"/>
    </row>
    <row r="103" spans="1:17" s="1" customFormat="1" ht="25.5" x14ac:dyDescent="0.2">
      <c r="A103" s="67">
        <v>813049</v>
      </c>
      <c r="B103" s="68">
        <v>3049</v>
      </c>
      <c r="C103" s="68">
        <v>1040</v>
      </c>
      <c r="D103" s="89" t="s">
        <v>216</v>
      </c>
      <c r="E103" s="75" t="e">
        <f>'27.06.19'!E103+#REF!</f>
        <v>#REF!</v>
      </c>
      <c r="F103" s="75" t="e">
        <f>'27.06.19'!F103+#REF!</f>
        <v>#REF!</v>
      </c>
      <c r="G103" s="75" t="e">
        <f>'27.06.19'!G103+#REF!</f>
        <v>#REF!</v>
      </c>
      <c r="H103" s="75" t="e">
        <f>'27.06.19'!H103+#REF!</f>
        <v>#REF!</v>
      </c>
      <c r="I103" s="75" t="e">
        <f>'27.06.19'!I103+#REF!</f>
        <v>#REF!</v>
      </c>
      <c r="J103" s="75" t="e">
        <f>'27.06.19'!J103+#REF!</f>
        <v>#REF!</v>
      </c>
      <c r="K103" s="75" t="e">
        <f>'27.06.19'!K103+#REF!</f>
        <v>#REF!</v>
      </c>
      <c r="L103" s="75" t="e">
        <f>'27.06.19'!L103+#REF!</f>
        <v>#REF!</v>
      </c>
      <c r="M103" s="75" t="e">
        <f>'27.06.19'!M103+#REF!</f>
        <v>#REF!</v>
      </c>
      <c r="N103" s="75" t="e">
        <f>'27.06.19'!N103+#REF!</f>
        <v>#REF!</v>
      </c>
      <c r="O103" s="75" t="e">
        <f>'27.06.19'!O103+#REF!</f>
        <v>#REF!</v>
      </c>
      <c r="P103" s="81" t="e">
        <f>'27.06.19'!P103+#REF!</f>
        <v>#REF!</v>
      </c>
      <c r="Q103" s="70"/>
    </row>
    <row r="104" spans="1:17" s="1" customFormat="1" ht="153" x14ac:dyDescent="0.2">
      <c r="A104" s="67"/>
      <c r="B104" s="68"/>
      <c r="C104" s="68"/>
      <c r="D104" s="89" t="s">
        <v>65</v>
      </c>
      <c r="E104" s="75" t="e">
        <f>'27.06.19'!E104+#REF!</f>
        <v>#REF!</v>
      </c>
      <c r="F104" s="75" t="e">
        <f>'27.06.19'!F104+#REF!</f>
        <v>#REF!</v>
      </c>
      <c r="G104" s="75" t="e">
        <f>'27.06.19'!G104+#REF!</f>
        <v>#REF!</v>
      </c>
      <c r="H104" s="75" t="e">
        <f>'27.06.19'!H104+#REF!</f>
        <v>#REF!</v>
      </c>
      <c r="I104" s="75" t="e">
        <f>'27.06.19'!I104+#REF!</f>
        <v>#REF!</v>
      </c>
      <c r="J104" s="75" t="e">
        <f>'27.06.19'!J104+#REF!</f>
        <v>#REF!</v>
      </c>
      <c r="K104" s="75" t="e">
        <f>'27.06.19'!K104+#REF!</f>
        <v>#REF!</v>
      </c>
      <c r="L104" s="75" t="e">
        <f>'27.06.19'!L104+#REF!</f>
        <v>#REF!</v>
      </c>
      <c r="M104" s="75" t="e">
        <f>'27.06.19'!M104+#REF!</f>
        <v>#REF!</v>
      </c>
      <c r="N104" s="75" t="e">
        <f>'27.06.19'!N104+#REF!</f>
        <v>#REF!</v>
      </c>
      <c r="O104" s="75" t="e">
        <f>'27.06.19'!O104+#REF!</f>
        <v>#REF!</v>
      </c>
      <c r="P104" s="81" t="e">
        <f>'27.06.19'!P104+#REF!</f>
        <v>#REF!</v>
      </c>
      <c r="Q104" s="70"/>
    </row>
    <row r="105" spans="1:17" s="1" customFormat="1" ht="25.5" x14ac:dyDescent="0.2">
      <c r="A105" s="67" t="s">
        <v>163</v>
      </c>
      <c r="B105" s="68">
        <v>3050</v>
      </c>
      <c r="C105" s="68">
        <v>1070</v>
      </c>
      <c r="D105" s="89" t="s">
        <v>72</v>
      </c>
      <c r="E105" s="75" t="e">
        <f>'27.06.19'!E105+#REF!</f>
        <v>#REF!</v>
      </c>
      <c r="F105" s="75" t="e">
        <f>'27.06.19'!F105+#REF!</f>
        <v>#REF!</v>
      </c>
      <c r="G105" s="75" t="e">
        <f>'27.06.19'!G105+#REF!</f>
        <v>#REF!</v>
      </c>
      <c r="H105" s="75" t="e">
        <f>'27.06.19'!H105+#REF!</f>
        <v>#REF!</v>
      </c>
      <c r="I105" s="75" t="e">
        <f>'27.06.19'!I105+#REF!</f>
        <v>#REF!</v>
      </c>
      <c r="J105" s="75" t="e">
        <f>'27.06.19'!J105+#REF!</f>
        <v>#REF!</v>
      </c>
      <c r="K105" s="75" t="e">
        <f>'27.06.19'!K105+#REF!</f>
        <v>#REF!</v>
      </c>
      <c r="L105" s="75" t="e">
        <f>'27.06.19'!L105+#REF!</f>
        <v>#REF!</v>
      </c>
      <c r="M105" s="75" t="e">
        <f>'27.06.19'!M105+#REF!</f>
        <v>#REF!</v>
      </c>
      <c r="N105" s="75" t="e">
        <f>'27.06.19'!N105+#REF!</f>
        <v>#REF!</v>
      </c>
      <c r="O105" s="75" t="e">
        <f>'27.06.19'!O105+#REF!</f>
        <v>#REF!</v>
      </c>
      <c r="P105" s="81" t="e">
        <f>'27.06.19'!P105+#REF!</f>
        <v>#REF!</v>
      </c>
      <c r="Q105" s="70"/>
    </row>
    <row r="106" spans="1:17" s="1" customFormat="1" ht="25.5" x14ac:dyDescent="0.2">
      <c r="A106" s="67" t="s">
        <v>164</v>
      </c>
      <c r="B106" s="68">
        <v>3081</v>
      </c>
      <c r="C106" s="68">
        <v>1010</v>
      </c>
      <c r="D106" s="89" t="s">
        <v>73</v>
      </c>
      <c r="E106" s="75" t="e">
        <f>'27.06.19'!E106+#REF!</f>
        <v>#REF!</v>
      </c>
      <c r="F106" s="75" t="e">
        <f>'27.06.19'!F106+#REF!</f>
        <v>#REF!</v>
      </c>
      <c r="G106" s="75" t="e">
        <f>'27.06.19'!G106+#REF!</f>
        <v>#REF!</v>
      </c>
      <c r="H106" s="75" t="e">
        <f>'27.06.19'!H106+#REF!</f>
        <v>#REF!</v>
      </c>
      <c r="I106" s="75" t="e">
        <f>'27.06.19'!I106+#REF!</f>
        <v>#REF!</v>
      </c>
      <c r="J106" s="75" t="e">
        <f>'27.06.19'!J106+#REF!</f>
        <v>#REF!</v>
      </c>
      <c r="K106" s="75" t="e">
        <f>'27.06.19'!K106+#REF!</f>
        <v>#REF!</v>
      </c>
      <c r="L106" s="75" t="e">
        <f>'27.06.19'!L106+#REF!</f>
        <v>#REF!</v>
      </c>
      <c r="M106" s="75" t="e">
        <f>'27.06.19'!M106+#REF!</f>
        <v>#REF!</v>
      </c>
      <c r="N106" s="75" t="e">
        <f>'27.06.19'!N106+#REF!</f>
        <v>#REF!</v>
      </c>
      <c r="O106" s="75" t="e">
        <f>'27.06.19'!O106+#REF!</f>
        <v>#REF!</v>
      </c>
      <c r="P106" s="81" t="e">
        <f>'27.06.19'!P106+#REF!</f>
        <v>#REF!</v>
      </c>
      <c r="Q106" s="70"/>
    </row>
    <row r="107" spans="1:17" s="1" customFormat="1" ht="153" x14ac:dyDescent="0.2">
      <c r="A107" s="67"/>
      <c r="B107" s="68"/>
      <c r="C107" s="68"/>
      <c r="D107" s="89" t="s">
        <v>65</v>
      </c>
      <c r="E107" s="75" t="e">
        <f>'27.06.19'!E107+#REF!</f>
        <v>#REF!</v>
      </c>
      <c r="F107" s="75" t="e">
        <f>'27.06.19'!F107+#REF!</f>
        <v>#REF!</v>
      </c>
      <c r="G107" s="75" t="e">
        <f>'27.06.19'!G107+#REF!</f>
        <v>#REF!</v>
      </c>
      <c r="H107" s="75" t="e">
        <f>'27.06.19'!H107+#REF!</f>
        <v>#REF!</v>
      </c>
      <c r="I107" s="75" t="e">
        <f>'27.06.19'!I107+#REF!</f>
        <v>#REF!</v>
      </c>
      <c r="J107" s="75" t="e">
        <f>'27.06.19'!J107+#REF!</f>
        <v>#REF!</v>
      </c>
      <c r="K107" s="75" t="e">
        <f>'27.06.19'!K107+#REF!</f>
        <v>#REF!</v>
      </c>
      <c r="L107" s="75" t="e">
        <f>'27.06.19'!L107+#REF!</f>
        <v>#REF!</v>
      </c>
      <c r="M107" s="75" t="e">
        <f>'27.06.19'!M107+#REF!</f>
        <v>#REF!</v>
      </c>
      <c r="N107" s="75" t="e">
        <f>'27.06.19'!N107+#REF!</f>
        <v>#REF!</v>
      </c>
      <c r="O107" s="75" t="e">
        <f>'27.06.19'!O107+#REF!</f>
        <v>#REF!</v>
      </c>
      <c r="P107" s="81" t="e">
        <f>'27.06.19'!P107+#REF!</f>
        <v>#REF!</v>
      </c>
      <c r="Q107" s="70"/>
    </row>
    <row r="108" spans="1:17" s="1" customFormat="1" ht="38.25" x14ac:dyDescent="0.2">
      <c r="A108" s="67">
        <v>813082</v>
      </c>
      <c r="B108" s="68">
        <v>3082</v>
      </c>
      <c r="C108" s="68">
        <v>1040</v>
      </c>
      <c r="D108" s="89" t="s">
        <v>74</v>
      </c>
      <c r="E108" s="75" t="e">
        <f>'27.06.19'!E108+#REF!</f>
        <v>#REF!</v>
      </c>
      <c r="F108" s="75" t="e">
        <f>'27.06.19'!F108+#REF!</f>
        <v>#REF!</v>
      </c>
      <c r="G108" s="75" t="e">
        <f>'27.06.19'!G108+#REF!</f>
        <v>#REF!</v>
      </c>
      <c r="H108" s="75" t="e">
        <f>'27.06.19'!H108+#REF!</f>
        <v>#REF!</v>
      </c>
      <c r="I108" s="75" t="e">
        <f>'27.06.19'!I108+#REF!</f>
        <v>#REF!</v>
      </c>
      <c r="J108" s="75" t="e">
        <f>'27.06.19'!J108+#REF!</f>
        <v>#REF!</v>
      </c>
      <c r="K108" s="75" t="e">
        <f>'27.06.19'!K108+#REF!</f>
        <v>#REF!</v>
      </c>
      <c r="L108" s="75" t="e">
        <f>'27.06.19'!L108+#REF!</f>
        <v>#REF!</v>
      </c>
      <c r="M108" s="75" t="e">
        <f>'27.06.19'!M108+#REF!</f>
        <v>#REF!</v>
      </c>
      <c r="N108" s="75" t="e">
        <f>'27.06.19'!N108+#REF!</f>
        <v>#REF!</v>
      </c>
      <c r="O108" s="75" t="e">
        <f>'27.06.19'!O108+#REF!</f>
        <v>#REF!</v>
      </c>
      <c r="P108" s="81" t="e">
        <f>'27.06.19'!P108+#REF!</f>
        <v>#REF!</v>
      </c>
      <c r="Q108" s="70"/>
    </row>
    <row r="109" spans="1:17" s="1" customFormat="1" ht="153" x14ac:dyDescent="0.2">
      <c r="A109" s="67"/>
      <c r="B109" s="68"/>
      <c r="C109" s="68"/>
      <c r="D109" s="89" t="s">
        <v>65</v>
      </c>
      <c r="E109" s="75" t="e">
        <f>'27.06.19'!E109+#REF!</f>
        <v>#REF!</v>
      </c>
      <c r="F109" s="75" t="e">
        <f>'27.06.19'!F109+#REF!</f>
        <v>#REF!</v>
      </c>
      <c r="G109" s="75" t="e">
        <f>'27.06.19'!G109+#REF!</f>
        <v>#REF!</v>
      </c>
      <c r="H109" s="75" t="e">
        <f>'27.06.19'!H109+#REF!</f>
        <v>#REF!</v>
      </c>
      <c r="I109" s="75" t="e">
        <f>'27.06.19'!I109+#REF!</f>
        <v>#REF!</v>
      </c>
      <c r="J109" s="75" t="e">
        <f>'27.06.19'!J109+#REF!</f>
        <v>#REF!</v>
      </c>
      <c r="K109" s="75" t="e">
        <f>'27.06.19'!K109+#REF!</f>
        <v>#REF!</v>
      </c>
      <c r="L109" s="75" t="e">
        <f>'27.06.19'!L109+#REF!</f>
        <v>#REF!</v>
      </c>
      <c r="M109" s="75" t="e">
        <f>'27.06.19'!M109+#REF!</f>
        <v>#REF!</v>
      </c>
      <c r="N109" s="75" t="e">
        <f>'27.06.19'!N109+#REF!</f>
        <v>#REF!</v>
      </c>
      <c r="O109" s="75" t="e">
        <f>'27.06.19'!O109+#REF!</f>
        <v>#REF!</v>
      </c>
      <c r="P109" s="81" t="e">
        <f>'27.06.19'!P109+#REF!</f>
        <v>#REF!</v>
      </c>
      <c r="Q109" s="70"/>
    </row>
    <row r="110" spans="1:17" s="1" customFormat="1" ht="25.5" x14ac:dyDescent="0.2">
      <c r="A110" s="67" t="s">
        <v>165</v>
      </c>
      <c r="B110" s="68">
        <v>3083</v>
      </c>
      <c r="C110" s="68">
        <v>1010</v>
      </c>
      <c r="D110" s="89" t="s">
        <v>75</v>
      </c>
      <c r="E110" s="75" t="e">
        <f>'27.06.19'!E110+#REF!</f>
        <v>#REF!</v>
      </c>
      <c r="F110" s="75" t="e">
        <f>'27.06.19'!F110+#REF!</f>
        <v>#REF!</v>
      </c>
      <c r="G110" s="75" t="e">
        <f>'27.06.19'!G110+#REF!</f>
        <v>#REF!</v>
      </c>
      <c r="H110" s="75" t="e">
        <f>'27.06.19'!H110+#REF!</f>
        <v>#REF!</v>
      </c>
      <c r="I110" s="75" t="e">
        <f>'27.06.19'!I110+#REF!</f>
        <v>#REF!</v>
      </c>
      <c r="J110" s="75" t="e">
        <f>'27.06.19'!J110+#REF!</f>
        <v>#REF!</v>
      </c>
      <c r="K110" s="75" t="e">
        <f>'27.06.19'!K110+#REF!</f>
        <v>#REF!</v>
      </c>
      <c r="L110" s="75" t="e">
        <f>'27.06.19'!L110+#REF!</f>
        <v>#REF!</v>
      </c>
      <c r="M110" s="75" t="e">
        <f>'27.06.19'!M110+#REF!</f>
        <v>#REF!</v>
      </c>
      <c r="N110" s="75" t="e">
        <f>'27.06.19'!N110+#REF!</f>
        <v>#REF!</v>
      </c>
      <c r="O110" s="75" t="e">
        <f>'27.06.19'!O110+#REF!</f>
        <v>#REF!</v>
      </c>
      <c r="P110" s="81" t="e">
        <f>'27.06.19'!P110+#REF!</f>
        <v>#REF!</v>
      </c>
      <c r="Q110" s="70"/>
    </row>
    <row r="111" spans="1:17" s="1" customFormat="1" ht="153" x14ac:dyDescent="0.2">
      <c r="A111" s="67"/>
      <c r="B111" s="68"/>
      <c r="C111" s="68"/>
      <c r="D111" s="89" t="s">
        <v>65</v>
      </c>
      <c r="E111" s="75" t="e">
        <f>'27.06.19'!E111+#REF!</f>
        <v>#REF!</v>
      </c>
      <c r="F111" s="75" t="e">
        <f>'27.06.19'!F111+#REF!</f>
        <v>#REF!</v>
      </c>
      <c r="G111" s="75" t="e">
        <f>'27.06.19'!G111+#REF!</f>
        <v>#REF!</v>
      </c>
      <c r="H111" s="75" t="e">
        <f>'27.06.19'!H111+#REF!</f>
        <v>#REF!</v>
      </c>
      <c r="I111" s="75" t="e">
        <f>'27.06.19'!I111+#REF!</f>
        <v>#REF!</v>
      </c>
      <c r="J111" s="75" t="e">
        <f>'27.06.19'!J111+#REF!</f>
        <v>#REF!</v>
      </c>
      <c r="K111" s="75" t="e">
        <f>'27.06.19'!K111+#REF!</f>
        <v>#REF!</v>
      </c>
      <c r="L111" s="75" t="e">
        <f>'27.06.19'!L111+#REF!</f>
        <v>#REF!</v>
      </c>
      <c r="M111" s="75" t="e">
        <f>'27.06.19'!M111+#REF!</f>
        <v>#REF!</v>
      </c>
      <c r="N111" s="75" t="e">
        <f>'27.06.19'!N111+#REF!</f>
        <v>#REF!</v>
      </c>
      <c r="O111" s="75" t="e">
        <f>'27.06.19'!O111+#REF!</f>
        <v>#REF!</v>
      </c>
      <c r="P111" s="81" t="e">
        <f>'27.06.19'!P111+#REF!</f>
        <v>#REF!</v>
      </c>
      <c r="Q111" s="70"/>
    </row>
    <row r="112" spans="1:17" s="1" customFormat="1" ht="38.25" x14ac:dyDescent="0.2">
      <c r="A112" s="67" t="s">
        <v>166</v>
      </c>
      <c r="B112" s="68">
        <v>3084</v>
      </c>
      <c r="C112" s="68">
        <v>1020</v>
      </c>
      <c r="D112" s="89" t="s">
        <v>76</v>
      </c>
      <c r="E112" s="75" t="e">
        <f>'27.06.19'!E112+#REF!</f>
        <v>#REF!</v>
      </c>
      <c r="F112" s="75" t="e">
        <f>'27.06.19'!F112+#REF!</f>
        <v>#REF!</v>
      </c>
      <c r="G112" s="75" t="e">
        <f>'27.06.19'!G112+#REF!</f>
        <v>#REF!</v>
      </c>
      <c r="H112" s="75" t="e">
        <f>'27.06.19'!H112+#REF!</f>
        <v>#REF!</v>
      </c>
      <c r="I112" s="75" t="e">
        <f>'27.06.19'!I112+#REF!</f>
        <v>#REF!</v>
      </c>
      <c r="J112" s="75" t="e">
        <f>'27.06.19'!J112+#REF!</f>
        <v>#REF!</v>
      </c>
      <c r="K112" s="75" t="e">
        <f>'27.06.19'!K112+#REF!</f>
        <v>#REF!</v>
      </c>
      <c r="L112" s="75" t="e">
        <f>'27.06.19'!L112+#REF!</f>
        <v>#REF!</v>
      </c>
      <c r="M112" s="75" t="e">
        <f>'27.06.19'!M112+#REF!</f>
        <v>#REF!</v>
      </c>
      <c r="N112" s="75" t="e">
        <f>'27.06.19'!N112+#REF!</f>
        <v>#REF!</v>
      </c>
      <c r="O112" s="75" t="e">
        <f>'27.06.19'!O112+#REF!</f>
        <v>#REF!</v>
      </c>
      <c r="P112" s="81" t="e">
        <f>'27.06.19'!P112+#REF!</f>
        <v>#REF!</v>
      </c>
      <c r="Q112" s="70"/>
    </row>
    <row r="113" spans="1:17" s="1" customFormat="1" ht="153" x14ac:dyDescent="0.2">
      <c r="A113" s="67"/>
      <c r="B113" s="68"/>
      <c r="C113" s="68"/>
      <c r="D113" s="89" t="s">
        <v>65</v>
      </c>
      <c r="E113" s="75" t="e">
        <f>'27.06.19'!E113+#REF!</f>
        <v>#REF!</v>
      </c>
      <c r="F113" s="75" t="e">
        <f>'27.06.19'!F113+#REF!</f>
        <v>#REF!</v>
      </c>
      <c r="G113" s="75" t="e">
        <f>'27.06.19'!G113+#REF!</f>
        <v>#REF!</v>
      </c>
      <c r="H113" s="75" t="e">
        <f>'27.06.19'!H113+#REF!</f>
        <v>#REF!</v>
      </c>
      <c r="I113" s="75" t="e">
        <f>'27.06.19'!I113+#REF!</f>
        <v>#REF!</v>
      </c>
      <c r="J113" s="75" t="e">
        <f>'27.06.19'!J113+#REF!</f>
        <v>#REF!</v>
      </c>
      <c r="K113" s="75" t="e">
        <f>'27.06.19'!K113+#REF!</f>
        <v>#REF!</v>
      </c>
      <c r="L113" s="75" t="e">
        <f>'27.06.19'!L113+#REF!</f>
        <v>#REF!</v>
      </c>
      <c r="M113" s="75" t="e">
        <f>'27.06.19'!M113+#REF!</f>
        <v>#REF!</v>
      </c>
      <c r="N113" s="75" t="e">
        <f>'27.06.19'!N113+#REF!</f>
        <v>#REF!</v>
      </c>
      <c r="O113" s="75" t="e">
        <f>'27.06.19'!O113+#REF!</f>
        <v>#REF!</v>
      </c>
      <c r="P113" s="81" t="e">
        <f>'27.06.19'!P113+#REF!</f>
        <v>#REF!</v>
      </c>
      <c r="Q113" s="70"/>
    </row>
    <row r="114" spans="1:17" s="1" customFormat="1" ht="38.25" x14ac:dyDescent="0.2">
      <c r="A114" s="67" t="s">
        <v>167</v>
      </c>
      <c r="B114" s="68">
        <v>3085</v>
      </c>
      <c r="C114" s="68">
        <v>1010</v>
      </c>
      <c r="D114" s="89" t="s">
        <v>77</v>
      </c>
      <c r="E114" s="75" t="e">
        <f>'27.06.19'!E114+#REF!</f>
        <v>#REF!</v>
      </c>
      <c r="F114" s="75" t="e">
        <f>'27.06.19'!F114+#REF!</f>
        <v>#REF!</v>
      </c>
      <c r="G114" s="75" t="e">
        <f>'27.06.19'!G114+#REF!</f>
        <v>#REF!</v>
      </c>
      <c r="H114" s="75" t="e">
        <f>'27.06.19'!H114+#REF!</f>
        <v>#REF!</v>
      </c>
      <c r="I114" s="75" t="e">
        <f>'27.06.19'!I114+#REF!</f>
        <v>#REF!</v>
      </c>
      <c r="J114" s="75" t="e">
        <f>'27.06.19'!J114+#REF!</f>
        <v>#REF!</v>
      </c>
      <c r="K114" s="75" t="e">
        <f>'27.06.19'!K114+#REF!</f>
        <v>#REF!</v>
      </c>
      <c r="L114" s="75" t="e">
        <f>'27.06.19'!L114+#REF!</f>
        <v>#REF!</v>
      </c>
      <c r="M114" s="75" t="e">
        <f>'27.06.19'!M114+#REF!</f>
        <v>#REF!</v>
      </c>
      <c r="N114" s="75" t="e">
        <f>'27.06.19'!N114+#REF!</f>
        <v>#REF!</v>
      </c>
      <c r="O114" s="75" t="e">
        <f>'27.06.19'!O114+#REF!</f>
        <v>#REF!</v>
      </c>
      <c r="P114" s="81" t="e">
        <f>'27.06.19'!P114+#REF!</f>
        <v>#REF!</v>
      </c>
      <c r="Q114" s="70"/>
    </row>
    <row r="115" spans="1:17" s="1" customFormat="1" ht="153" x14ac:dyDescent="0.2">
      <c r="A115" s="67"/>
      <c r="B115" s="68"/>
      <c r="C115" s="68"/>
      <c r="D115" s="89" t="s">
        <v>65</v>
      </c>
      <c r="E115" s="75" t="e">
        <f>'27.06.19'!E115+#REF!</f>
        <v>#REF!</v>
      </c>
      <c r="F115" s="75" t="e">
        <f>'27.06.19'!F115+#REF!</f>
        <v>#REF!</v>
      </c>
      <c r="G115" s="75" t="e">
        <f>'27.06.19'!G115+#REF!</f>
        <v>#REF!</v>
      </c>
      <c r="H115" s="75" t="e">
        <f>'27.06.19'!H115+#REF!</f>
        <v>#REF!</v>
      </c>
      <c r="I115" s="75" t="e">
        <f>'27.06.19'!I115+#REF!</f>
        <v>#REF!</v>
      </c>
      <c r="J115" s="75" t="e">
        <f>'27.06.19'!J115+#REF!</f>
        <v>#REF!</v>
      </c>
      <c r="K115" s="75" t="e">
        <f>'27.06.19'!K115+#REF!</f>
        <v>#REF!</v>
      </c>
      <c r="L115" s="75" t="e">
        <f>'27.06.19'!L115+#REF!</f>
        <v>#REF!</v>
      </c>
      <c r="M115" s="75" t="e">
        <f>'27.06.19'!M115+#REF!</f>
        <v>#REF!</v>
      </c>
      <c r="N115" s="75" t="e">
        <f>'27.06.19'!N115+#REF!</f>
        <v>#REF!</v>
      </c>
      <c r="O115" s="75" t="e">
        <f>'27.06.19'!O115+#REF!</f>
        <v>#REF!</v>
      </c>
      <c r="P115" s="81" t="e">
        <f>'27.06.19'!P115+#REF!</f>
        <v>#REF!</v>
      </c>
      <c r="Q115" s="70"/>
    </row>
    <row r="116" spans="1:17" s="1" customFormat="1" ht="114.75" x14ac:dyDescent="0.2">
      <c r="A116" s="67">
        <v>813086</v>
      </c>
      <c r="B116" s="68">
        <v>3086</v>
      </c>
      <c r="C116" s="68">
        <v>1040</v>
      </c>
      <c r="D116" s="89" t="s">
        <v>217</v>
      </c>
      <c r="E116" s="75" t="e">
        <f>'27.06.19'!E116+#REF!</f>
        <v>#REF!</v>
      </c>
      <c r="F116" s="75" t="e">
        <f>'27.06.19'!F116+#REF!</f>
        <v>#REF!</v>
      </c>
      <c r="G116" s="75" t="e">
        <f>'27.06.19'!G116+#REF!</f>
        <v>#REF!</v>
      </c>
      <c r="H116" s="75" t="e">
        <f>'27.06.19'!H116+#REF!</f>
        <v>#REF!</v>
      </c>
      <c r="I116" s="75" t="e">
        <f>'27.06.19'!I116+#REF!</f>
        <v>#REF!</v>
      </c>
      <c r="J116" s="75" t="e">
        <f>'27.06.19'!J116+#REF!</f>
        <v>#REF!</v>
      </c>
      <c r="K116" s="75" t="e">
        <f>'27.06.19'!K116+#REF!</f>
        <v>#REF!</v>
      </c>
      <c r="L116" s="75" t="e">
        <f>'27.06.19'!L116+#REF!</f>
        <v>#REF!</v>
      </c>
      <c r="M116" s="75" t="e">
        <f>'27.06.19'!M116+#REF!</f>
        <v>#REF!</v>
      </c>
      <c r="N116" s="75" t="e">
        <f>'27.06.19'!N116+#REF!</f>
        <v>#REF!</v>
      </c>
      <c r="O116" s="75" t="e">
        <f>'27.06.19'!O116+#REF!</f>
        <v>#REF!</v>
      </c>
      <c r="P116" s="81" t="e">
        <f>'27.06.19'!P116+#REF!</f>
        <v>#REF!</v>
      </c>
      <c r="Q116" s="70"/>
    </row>
    <row r="117" spans="1:17" s="1" customFormat="1" ht="153" x14ac:dyDescent="0.2">
      <c r="A117" s="67"/>
      <c r="B117" s="68"/>
      <c r="C117" s="68"/>
      <c r="D117" s="89" t="s">
        <v>65</v>
      </c>
      <c r="E117" s="75" t="e">
        <f>'27.06.19'!E117+#REF!</f>
        <v>#REF!</v>
      </c>
      <c r="F117" s="75" t="e">
        <f>'27.06.19'!F117+#REF!</f>
        <v>#REF!</v>
      </c>
      <c r="G117" s="75" t="e">
        <f>'27.06.19'!G117+#REF!</f>
        <v>#REF!</v>
      </c>
      <c r="H117" s="75" t="e">
        <f>'27.06.19'!H117+#REF!</f>
        <v>#REF!</v>
      </c>
      <c r="I117" s="75" t="e">
        <f>'27.06.19'!I117+#REF!</f>
        <v>#REF!</v>
      </c>
      <c r="J117" s="75" t="e">
        <f>'27.06.19'!J117+#REF!</f>
        <v>#REF!</v>
      </c>
      <c r="K117" s="75" t="e">
        <f>'27.06.19'!K117+#REF!</f>
        <v>#REF!</v>
      </c>
      <c r="L117" s="75" t="e">
        <f>'27.06.19'!L117+#REF!</f>
        <v>#REF!</v>
      </c>
      <c r="M117" s="75" t="e">
        <f>'27.06.19'!M117+#REF!</f>
        <v>#REF!</v>
      </c>
      <c r="N117" s="75" t="e">
        <f>'27.06.19'!N117+#REF!</f>
        <v>#REF!</v>
      </c>
      <c r="O117" s="75" t="e">
        <f>'27.06.19'!O117+#REF!</f>
        <v>#REF!</v>
      </c>
      <c r="P117" s="81" t="e">
        <f>'27.06.19'!P117+#REF!</f>
        <v>#REF!</v>
      </c>
      <c r="Q117" s="70"/>
    </row>
    <row r="118" spans="1:17" s="1" customFormat="1" ht="25.5" x14ac:dyDescent="0.2">
      <c r="A118" s="67">
        <v>813087</v>
      </c>
      <c r="B118" s="68">
        <v>3087</v>
      </c>
      <c r="C118" s="68">
        <v>1040</v>
      </c>
      <c r="D118" s="89" t="s">
        <v>218</v>
      </c>
      <c r="E118" s="75" t="e">
        <f>'27.06.19'!E118+#REF!</f>
        <v>#REF!</v>
      </c>
      <c r="F118" s="75" t="e">
        <f>'27.06.19'!F118+#REF!</f>
        <v>#REF!</v>
      </c>
      <c r="G118" s="75" t="e">
        <f>'27.06.19'!G118+#REF!</f>
        <v>#REF!</v>
      </c>
      <c r="H118" s="75" t="e">
        <f>'27.06.19'!H118+#REF!</f>
        <v>#REF!</v>
      </c>
      <c r="I118" s="75" t="e">
        <f>'27.06.19'!I118+#REF!</f>
        <v>#REF!</v>
      </c>
      <c r="J118" s="75" t="e">
        <f>'27.06.19'!J118+#REF!</f>
        <v>#REF!</v>
      </c>
      <c r="K118" s="75" t="e">
        <f>'27.06.19'!K118+#REF!</f>
        <v>#REF!</v>
      </c>
      <c r="L118" s="75" t="e">
        <f>'27.06.19'!L118+#REF!</f>
        <v>#REF!</v>
      </c>
      <c r="M118" s="75" t="e">
        <f>'27.06.19'!M118+#REF!</f>
        <v>#REF!</v>
      </c>
      <c r="N118" s="75" t="e">
        <f>'27.06.19'!N118+#REF!</f>
        <v>#REF!</v>
      </c>
      <c r="O118" s="75" t="e">
        <f>'27.06.19'!O118+#REF!</f>
        <v>#REF!</v>
      </c>
      <c r="P118" s="81" t="e">
        <f>'27.06.19'!P118+#REF!</f>
        <v>#REF!</v>
      </c>
      <c r="Q118" s="70"/>
    </row>
    <row r="119" spans="1:17" s="1" customFormat="1" ht="153" x14ac:dyDescent="0.2">
      <c r="A119" s="67"/>
      <c r="B119" s="68"/>
      <c r="C119" s="68"/>
      <c r="D119" s="94" t="s">
        <v>65</v>
      </c>
      <c r="E119" s="75" t="e">
        <f>'27.06.19'!E119+#REF!</f>
        <v>#REF!</v>
      </c>
      <c r="F119" s="75" t="e">
        <f>'27.06.19'!F119+#REF!</f>
        <v>#REF!</v>
      </c>
      <c r="G119" s="75" t="e">
        <f>'27.06.19'!G119+#REF!</f>
        <v>#REF!</v>
      </c>
      <c r="H119" s="75" t="e">
        <f>'27.06.19'!H119+#REF!</f>
        <v>#REF!</v>
      </c>
      <c r="I119" s="75" t="e">
        <f>'27.06.19'!I119+#REF!</f>
        <v>#REF!</v>
      </c>
      <c r="J119" s="75" t="e">
        <f>'27.06.19'!J119+#REF!</f>
        <v>#REF!</v>
      </c>
      <c r="K119" s="75" t="e">
        <f>'27.06.19'!K119+#REF!</f>
        <v>#REF!</v>
      </c>
      <c r="L119" s="75" t="e">
        <f>'27.06.19'!L119+#REF!</f>
        <v>#REF!</v>
      </c>
      <c r="M119" s="75" t="e">
        <f>'27.06.19'!M119+#REF!</f>
        <v>#REF!</v>
      </c>
      <c r="N119" s="75" t="e">
        <f>'27.06.19'!N119+#REF!</f>
        <v>#REF!</v>
      </c>
      <c r="O119" s="75" t="e">
        <f>'27.06.19'!O119+#REF!</f>
        <v>#REF!</v>
      </c>
      <c r="P119" s="81" t="e">
        <f>'27.06.19'!P119+#REF!</f>
        <v>#REF!</v>
      </c>
      <c r="Q119" s="70"/>
    </row>
    <row r="120" spans="1:17" s="1" customFormat="1" ht="25.5" x14ac:dyDescent="0.2">
      <c r="A120" s="67" t="s">
        <v>168</v>
      </c>
      <c r="B120" s="68">
        <v>3090</v>
      </c>
      <c r="C120" s="68">
        <v>1030</v>
      </c>
      <c r="D120" s="89" t="s">
        <v>78</v>
      </c>
      <c r="E120" s="75" t="e">
        <f>'27.06.19'!E120+#REF!</f>
        <v>#REF!</v>
      </c>
      <c r="F120" s="75" t="e">
        <f>'27.06.19'!F120+#REF!</f>
        <v>#REF!</v>
      </c>
      <c r="G120" s="75" t="e">
        <f>'27.06.19'!G120+#REF!</f>
        <v>#REF!</v>
      </c>
      <c r="H120" s="75" t="e">
        <f>'27.06.19'!H120+#REF!</f>
        <v>#REF!</v>
      </c>
      <c r="I120" s="75" t="e">
        <f>'27.06.19'!I120+#REF!</f>
        <v>#REF!</v>
      </c>
      <c r="J120" s="75" t="e">
        <f>'27.06.19'!J120+#REF!</f>
        <v>#REF!</v>
      </c>
      <c r="K120" s="75" t="e">
        <f>'27.06.19'!K120+#REF!</f>
        <v>#REF!</v>
      </c>
      <c r="L120" s="75" t="e">
        <f>'27.06.19'!L120+#REF!</f>
        <v>#REF!</v>
      </c>
      <c r="M120" s="75" t="e">
        <f>'27.06.19'!M120+#REF!</f>
        <v>#REF!</v>
      </c>
      <c r="N120" s="75" t="e">
        <f>'27.06.19'!N120+#REF!</f>
        <v>#REF!</v>
      </c>
      <c r="O120" s="75" t="e">
        <f>'27.06.19'!O120+#REF!</f>
        <v>#REF!</v>
      </c>
      <c r="P120" s="81" t="e">
        <f>'27.06.19'!P120+#REF!</f>
        <v>#REF!</v>
      </c>
      <c r="Q120" s="70"/>
    </row>
    <row r="121" spans="1:17" s="1" customFormat="1" ht="38.25" x14ac:dyDescent="0.2">
      <c r="A121" s="67" t="s">
        <v>169</v>
      </c>
      <c r="B121" s="68">
        <v>3104</v>
      </c>
      <c r="C121" s="68">
        <v>1020</v>
      </c>
      <c r="D121" s="89" t="s">
        <v>79</v>
      </c>
      <c r="E121" s="75" t="e">
        <f>'27.06.19'!E121+#REF!</f>
        <v>#REF!</v>
      </c>
      <c r="F121" s="75" t="e">
        <f>'27.06.19'!F121+#REF!</f>
        <v>#REF!</v>
      </c>
      <c r="G121" s="75" t="e">
        <f>'27.06.19'!G121+#REF!</f>
        <v>#REF!</v>
      </c>
      <c r="H121" s="75" t="e">
        <f>'27.06.19'!H121+#REF!</f>
        <v>#REF!</v>
      </c>
      <c r="I121" s="75" t="e">
        <f>'27.06.19'!I121+#REF!</f>
        <v>#REF!</v>
      </c>
      <c r="J121" s="75" t="e">
        <f>'27.06.19'!J121+#REF!</f>
        <v>#REF!</v>
      </c>
      <c r="K121" s="75" t="e">
        <f>'27.06.19'!K121+#REF!</f>
        <v>#REF!</v>
      </c>
      <c r="L121" s="75" t="e">
        <f>'27.06.19'!L121+#REF!</f>
        <v>#REF!</v>
      </c>
      <c r="M121" s="75" t="e">
        <f>'27.06.19'!M121+#REF!</f>
        <v>#REF!</v>
      </c>
      <c r="N121" s="75" t="e">
        <f>'27.06.19'!N121+#REF!</f>
        <v>#REF!</v>
      </c>
      <c r="O121" s="75" t="e">
        <f>'27.06.19'!O121+#REF!</f>
        <v>#REF!</v>
      </c>
      <c r="P121" s="81" t="e">
        <f>'27.06.19'!P121+#REF!</f>
        <v>#REF!</v>
      </c>
      <c r="Q121" s="70"/>
    </row>
    <row r="122" spans="1:17" s="1" customFormat="1" ht="25.5" x14ac:dyDescent="0.2">
      <c r="A122" s="67">
        <v>813105</v>
      </c>
      <c r="B122" s="68">
        <v>3105</v>
      </c>
      <c r="C122" s="68">
        <v>1010</v>
      </c>
      <c r="D122" s="89" t="s">
        <v>80</v>
      </c>
      <c r="E122" s="75" t="e">
        <f>'27.06.19'!E122+#REF!</f>
        <v>#REF!</v>
      </c>
      <c r="F122" s="75" t="e">
        <f>'27.06.19'!F122+#REF!</f>
        <v>#REF!</v>
      </c>
      <c r="G122" s="75" t="e">
        <f>'27.06.19'!G122+#REF!</f>
        <v>#REF!</v>
      </c>
      <c r="H122" s="75" t="e">
        <f>'27.06.19'!H122+#REF!</f>
        <v>#REF!</v>
      </c>
      <c r="I122" s="75" t="e">
        <f>'27.06.19'!I122+#REF!</f>
        <v>#REF!</v>
      </c>
      <c r="J122" s="75" t="e">
        <f>'27.06.19'!J122+#REF!</f>
        <v>#REF!</v>
      </c>
      <c r="K122" s="75" t="e">
        <f>'27.06.19'!K122+#REF!</f>
        <v>#REF!</v>
      </c>
      <c r="L122" s="75" t="e">
        <f>'27.06.19'!L122+#REF!</f>
        <v>#REF!</v>
      </c>
      <c r="M122" s="75" t="e">
        <f>'27.06.19'!M122+#REF!</f>
        <v>#REF!</v>
      </c>
      <c r="N122" s="75" t="e">
        <f>'27.06.19'!N122+#REF!</f>
        <v>#REF!</v>
      </c>
      <c r="O122" s="75" t="e">
        <f>'27.06.19'!O122+#REF!</f>
        <v>#REF!</v>
      </c>
      <c r="P122" s="81" t="e">
        <f>'27.06.19'!P122+#REF!</f>
        <v>#REF!</v>
      </c>
      <c r="Q122" s="70"/>
    </row>
    <row r="123" spans="1:17" s="1" customFormat="1" ht="51" x14ac:dyDescent="0.2">
      <c r="A123" s="67" t="s">
        <v>170</v>
      </c>
      <c r="B123" s="68">
        <v>3160</v>
      </c>
      <c r="C123" s="68">
        <v>1010</v>
      </c>
      <c r="D123" s="89" t="s">
        <v>81</v>
      </c>
      <c r="E123" s="75" t="e">
        <f>'27.06.19'!E123+#REF!</f>
        <v>#REF!</v>
      </c>
      <c r="F123" s="75" t="e">
        <f>'27.06.19'!F123+#REF!</f>
        <v>#REF!</v>
      </c>
      <c r="G123" s="75" t="e">
        <f>'27.06.19'!G123+#REF!</f>
        <v>#REF!</v>
      </c>
      <c r="H123" s="75" t="e">
        <f>'27.06.19'!H123+#REF!</f>
        <v>#REF!</v>
      </c>
      <c r="I123" s="75" t="e">
        <f>'27.06.19'!I123+#REF!</f>
        <v>#REF!</v>
      </c>
      <c r="J123" s="75" t="e">
        <f>'27.06.19'!J123+#REF!</f>
        <v>#REF!</v>
      </c>
      <c r="K123" s="75" t="e">
        <f>'27.06.19'!K123+#REF!</f>
        <v>#REF!</v>
      </c>
      <c r="L123" s="75" t="e">
        <f>'27.06.19'!L123+#REF!</f>
        <v>#REF!</v>
      </c>
      <c r="M123" s="75" t="e">
        <f>'27.06.19'!M123+#REF!</f>
        <v>#REF!</v>
      </c>
      <c r="N123" s="75" t="e">
        <f>'27.06.19'!N123+#REF!</f>
        <v>#REF!</v>
      </c>
      <c r="O123" s="75" t="e">
        <f>'27.06.19'!O123+#REF!</f>
        <v>#REF!</v>
      </c>
      <c r="P123" s="81" t="e">
        <f>'27.06.19'!P123+#REF!</f>
        <v>#REF!</v>
      </c>
      <c r="Q123" s="70"/>
    </row>
    <row r="124" spans="1:17" s="1" customFormat="1" ht="38.25" x14ac:dyDescent="0.2">
      <c r="A124" s="67" t="s">
        <v>171</v>
      </c>
      <c r="B124" s="68">
        <v>3171</v>
      </c>
      <c r="C124" s="68">
        <v>1010</v>
      </c>
      <c r="D124" s="89" t="s">
        <v>82</v>
      </c>
      <c r="E124" s="75" t="e">
        <f>'27.06.19'!E124+#REF!</f>
        <v>#REF!</v>
      </c>
      <c r="F124" s="75" t="e">
        <f>'27.06.19'!F124+#REF!</f>
        <v>#REF!</v>
      </c>
      <c r="G124" s="75" t="e">
        <f>'27.06.19'!G124+#REF!</f>
        <v>#REF!</v>
      </c>
      <c r="H124" s="75" t="e">
        <f>'27.06.19'!H124+#REF!</f>
        <v>#REF!</v>
      </c>
      <c r="I124" s="75" t="e">
        <f>'27.06.19'!I124+#REF!</f>
        <v>#REF!</v>
      </c>
      <c r="J124" s="75" t="e">
        <f>'27.06.19'!J124+#REF!</f>
        <v>#REF!</v>
      </c>
      <c r="K124" s="75" t="e">
        <f>'27.06.19'!K124+#REF!</f>
        <v>#REF!</v>
      </c>
      <c r="L124" s="75" t="e">
        <f>'27.06.19'!L124+#REF!</f>
        <v>#REF!</v>
      </c>
      <c r="M124" s="75" t="e">
        <f>'27.06.19'!M124+#REF!</f>
        <v>#REF!</v>
      </c>
      <c r="N124" s="75" t="e">
        <f>'27.06.19'!N124+#REF!</f>
        <v>#REF!</v>
      </c>
      <c r="O124" s="75" t="e">
        <f>'27.06.19'!O124+#REF!</f>
        <v>#REF!</v>
      </c>
      <c r="P124" s="81" t="e">
        <f>'27.06.19'!P124+#REF!</f>
        <v>#REF!</v>
      </c>
      <c r="Q124" s="70"/>
    </row>
    <row r="125" spans="1:17" s="1" customFormat="1" ht="51" x14ac:dyDescent="0.2">
      <c r="A125" s="67" t="s">
        <v>172</v>
      </c>
      <c r="B125" s="68">
        <v>3180</v>
      </c>
      <c r="C125" s="68">
        <v>1060</v>
      </c>
      <c r="D125" s="89" t="s">
        <v>83</v>
      </c>
      <c r="E125" s="75" t="e">
        <f>'27.06.19'!E125+#REF!</f>
        <v>#REF!</v>
      </c>
      <c r="F125" s="75" t="e">
        <f>'27.06.19'!F125+#REF!</f>
        <v>#REF!</v>
      </c>
      <c r="G125" s="75" t="e">
        <f>'27.06.19'!G125+#REF!</f>
        <v>#REF!</v>
      </c>
      <c r="H125" s="75" t="e">
        <f>'27.06.19'!H125+#REF!</f>
        <v>#REF!</v>
      </c>
      <c r="I125" s="75" t="e">
        <f>'27.06.19'!I125+#REF!</f>
        <v>#REF!</v>
      </c>
      <c r="J125" s="75" t="e">
        <f>'27.06.19'!J125+#REF!</f>
        <v>#REF!</v>
      </c>
      <c r="K125" s="75" t="e">
        <f>'27.06.19'!K125+#REF!</f>
        <v>#REF!</v>
      </c>
      <c r="L125" s="75" t="e">
        <f>'27.06.19'!L125+#REF!</f>
        <v>#REF!</v>
      </c>
      <c r="M125" s="75" t="e">
        <f>'27.06.19'!M125+#REF!</f>
        <v>#REF!</v>
      </c>
      <c r="N125" s="75" t="e">
        <f>'27.06.19'!N125+#REF!</f>
        <v>#REF!</v>
      </c>
      <c r="O125" s="75" t="e">
        <f>'27.06.19'!O125+#REF!</f>
        <v>#REF!</v>
      </c>
      <c r="P125" s="81" t="e">
        <f>'27.06.19'!P125+#REF!</f>
        <v>#REF!</v>
      </c>
      <c r="Q125" s="70"/>
    </row>
    <row r="126" spans="1:17" s="1" customFormat="1" ht="38.25" x14ac:dyDescent="0.2">
      <c r="A126" s="67" t="s">
        <v>173</v>
      </c>
      <c r="B126" s="68">
        <v>3192</v>
      </c>
      <c r="C126" s="68">
        <v>1030</v>
      </c>
      <c r="D126" s="89" t="s">
        <v>84</v>
      </c>
      <c r="E126" s="75" t="e">
        <f>'27.06.19'!E126+#REF!</f>
        <v>#REF!</v>
      </c>
      <c r="F126" s="75" t="e">
        <f>'27.06.19'!F126+#REF!</f>
        <v>#REF!</v>
      </c>
      <c r="G126" s="75" t="e">
        <f>'27.06.19'!G126+#REF!</f>
        <v>#REF!</v>
      </c>
      <c r="H126" s="75" t="e">
        <f>'27.06.19'!H126+#REF!</f>
        <v>#REF!</v>
      </c>
      <c r="I126" s="75" t="e">
        <f>'27.06.19'!I126+#REF!</f>
        <v>#REF!</v>
      </c>
      <c r="J126" s="75" t="e">
        <f>'27.06.19'!J126+#REF!</f>
        <v>#REF!</v>
      </c>
      <c r="K126" s="75" t="e">
        <f>'27.06.19'!K126+#REF!</f>
        <v>#REF!</v>
      </c>
      <c r="L126" s="75" t="e">
        <f>'27.06.19'!L126+#REF!</f>
        <v>#REF!</v>
      </c>
      <c r="M126" s="75" t="e">
        <f>'27.06.19'!M126+#REF!</f>
        <v>#REF!</v>
      </c>
      <c r="N126" s="75" t="e">
        <f>'27.06.19'!N126+#REF!</f>
        <v>#REF!</v>
      </c>
      <c r="O126" s="75" t="e">
        <f>'27.06.19'!O126+#REF!</f>
        <v>#REF!</v>
      </c>
      <c r="P126" s="81" t="e">
        <f>'27.06.19'!P126+#REF!</f>
        <v>#REF!</v>
      </c>
      <c r="Q126" s="70" t="s">
        <v>126</v>
      </c>
    </row>
    <row r="127" spans="1:17" s="1" customFormat="1" ht="127.5" x14ac:dyDescent="0.2">
      <c r="A127" s="151" t="s">
        <v>235</v>
      </c>
      <c r="B127" s="151" t="s">
        <v>236</v>
      </c>
      <c r="C127" s="151" t="s">
        <v>237</v>
      </c>
      <c r="D127" s="147" t="s">
        <v>238</v>
      </c>
      <c r="E127" s="75" t="e">
        <f>'27.06.19'!E127+#REF!</f>
        <v>#REF!</v>
      </c>
      <c r="F127" s="75" t="e">
        <f>'27.06.19'!F127+#REF!</f>
        <v>#REF!</v>
      </c>
      <c r="G127" s="75" t="e">
        <f>'27.06.19'!G127+#REF!</f>
        <v>#REF!</v>
      </c>
      <c r="H127" s="75" t="e">
        <f>'27.06.19'!H127+#REF!</f>
        <v>#REF!</v>
      </c>
      <c r="I127" s="75" t="e">
        <f>'27.06.19'!I127+#REF!</f>
        <v>#REF!</v>
      </c>
      <c r="J127" s="75" t="e">
        <f>'27.06.19'!J127+#REF!</f>
        <v>#REF!</v>
      </c>
      <c r="K127" s="75" t="e">
        <f>'27.06.19'!K127+#REF!</f>
        <v>#REF!</v>
      </c>
      <c r="L127" s="75" t="e">
        <f>'27.06.19'!L127+#REF!</f>
        <v>#REF!</v>
      </c>
      <c r="M127" s="75" t="e">
        <f>'27.06.19'!M127+#REF!</f>
        <v>#REF!</v>
      </c>
      <c r="N127" s="75" t="e">
        <f>'27.06.19'!N127+#REF!</f>
        <v>#REF!</v>
      </c>
      <c r="O127" s="75" t="e">
        <f>'27.06.19'!O127+#REF!</f>
        <v>#REF!</v>
      </c>
      <c r="P127" s="81" t="e">
        <f>'27.06.19'!P127+#REF!</f>
        <v>#REF!</v>
      </c>
      <c r="Q127" s="70" t="s">
        <v>126</v>
      </c>
    </row>
    <row r="128" spans="1:17" s="1" customFormat="1" ht="140.25" x14ac:dyDescent="0.2">
      <c r="A128" s="152"/>
      <c r="B128" s="152"/>
      <c r="C128" s="152"/>
      <c r="D128" s="146" t="s">
        <v>239</v>
      </c>
      <c r="E128" s="75" t="e">
        <f>'27.06.19'!E128+#REF!</f>
        <v>#REF!</v>
      </c>
      <c r="F128" s="75" t="e">
        <f>'27.06.19'!F128+#REF!</f>
        <v>#REF!</v>
      </c>
      <c r="G128" s="75" t="e">
        <f>'27.06.19'!G128+#REF!</f>
        <v>#REF!</v>
      </c>
      <c r="H128" s="75" t="e">
        <f>'27.06.19'!H128+#REF!</f>
        <v>#REF!</v>
      </c>
      <c r="I128" s="75" t="e">
        <f>'27.06.19'!I128+#REF!</f>
        <v>#REF!</v>
      </c>
      <c r="J128" s="75" t="e">
        <f>'27.06.19'!J128+#REF!</f>
        <v>#REF!</v>
      </c>
      <c r="K128" s="75" t="e">
        <f>'27.06.19'!K128+#REF!</f>
        <v>#REF!</v>
      </c>
      <c r="L128" s="75" t="e">
        <f>'27.06.19'!L128+#REF!</f>
        <v>#REF!</v>
      </c>
      <c r="M128" s="75" t="e">
        <f>'27.06.19'!M128+#REF!</f>
        <v>#REF!</v>
      </c>
      <c r="N128" s="75" t="e">
        <f>'27.06.19'!N128+#REF!</f>
        <v>#REF!</v>
      </c>
      <c r="O128" s="75" t="e">
        <f>'27.06.19'!O128+#REF!</f>
        <v>#REF!</v>
      </c>
      <c r="P128" s="81" t="e">
        <f>'27.06.19'!P128+#REF!</f>
        <v>#REF!</v>
      </c>
      <c r="Q128" s="70" t="s">
        <v>126</v>
      </c>
    </row>
    <row r="129" spans="1:18" s="1" customFormat="1" ht="114.75" x14ac:dyDescent="0.2">
      <c r="A129" s="67" t="s">
        <v>174</v>
      </c>
      <c r="B129" s="68">
        <v>3230</v>
      </c>
      <c r="C129" s="68">
        <v>1040</v>
      </c>
      <c r="D129" s="89" t="s">
        <v>175</v>
      </c>
      <c r="E129" s="75" t="e">
        <f>'27.06.19'!E129+#REF!</f>
        <v>#REF!</v>
      </c>
      <c r="F129" s="75" t="e">
        <f>'27.06.19'!F129+#REF!</f>
        <v>#REF!</v>
      </c>
      <c r="G129" s="75" t="e">
        <f>'27.06.19'!G129+#REF!</f>
        <v>#REF!</v>
      </c>
      <c r="H129" s="75" t="e">
        <f>'27.06.19'!H129+#REF!</f>
        <v>#REF!</v>
      </c>
      <c r="I129" s="75" t="e">
        <f>'27.06.19'!I129+#REF!</f>
        <v>#REF!</v>
      </c>
      <c r="J129" s="75" t="e">
        <f>'27.06.19'!J129+#REF!</f>
        <v>#REF!</v>
      </c>
      <c r="K129" s="75" t="e">
        <f>'27.06.19'!K129+#REF!</f>
        <v>#REF!</v>
      </c>
      <c r="L129" s="75" t="e">
        <f>'27.06.19'!L129+#REF!</f>
        <v>#REF!</v>
      </c>
      <c r="M129" s="75" t="e">
        <f>'27.06.19'!M129+#REF!</f>
        <v>#REF!</v>
      </c>
      <c r="N129" s="75" t="e">
        <f>'27.06.19'!N129+#REF!</f>
        <v>#REF!</v>
      </c>
      <c r="O129" s="75" t="e">
        <f>'27.06.19'!O129+#REF!</f>
        <v>#REF!</v>
      </c>
      <c r="P129" s="81" t="e">
        <f>'27.06.19'!P129+#REF!</f>
        <v>#REF!</v>
      </c>
      <c r="Q129" s="70"/>
    </row>
    <row r="130" spans="1:18" s="1" customFormat="1" ht="127.5" x14ac:dyDescent="0.2">
      <c r="A130" s="67"/>
      <c r="B130" s="68"/>
      <c r="C130" s="68"/>
      <c r="D130" s="89" t="s">
        <v>86</v>
      </c>
      <c r="E130" s="75" t="e">
        <f>'27.06.19'!E130+#REF!</f>
        <v>#REF!</v>
      </c>
      <c r="F130" s="75" t="e">
        <f>'27.06.19'!F130+#REF!</f>
        <v>#REF!</v>
      </c>
      <c r="G130" s="75" t="e">
        <f>'27.06.19'!G130+#REF!</f>
        <v>#REF!</v>
      </c>
      <c r="H130" s="75" t="e">
        <f>'27.06.19'!H130+#REF!</f>
        <v>#REF!</v>
      </c>
      <c r="I130" s="75" t="e">
        <f>'27.06.19'!I130+#REF!</f>
        <v>#REF!</v>
      </c>
      <c r="J130" s="75" t="e">
        <f>'27.06.19'!J130+#REF!</f>
        <v>#REF!</v>
      </c>
      <c r="K130" s="75" t="e">
        <f>'27.06.19'!K130+#REF!</f>
        <v>#REF!</v>
      </c>
      <c r="L130" s="75" t="e">
        <f>'27.06.19'!L130+#REF!</f>
        <v>#REF!</v>
      </c>
      <c r="M130" s="75" t="e">
        <f>'27.06.19'!M130+#REF!</f>
        <v>#REF!</v>
      </c>
      <c r="N130" s="75" t="e">
        <f>'27.06.19'!N130+#REF!</f>
        <v>#REF!</v>
      </c>
      <c r="O130" s="75" t="e">
        <f>'27.06.19'!O130+#REF!</f>
        <v>#REF!</v>
      </c>
      <c r="P130" s="81" t="e">
        <f>'27.06.19'!P130+#REF!</f>
        <v>#REF!</v>
      </c>
      <c r="Q130" s="70"/>
    </row>
    <row r="131" spans="1:18" s="1" customFormat="1" ht="25.5" x14ac:dyDescent="0.2">
      <c r="A131" s="67">
        <v>813242</v>
      </c>
      <c r="B131" s="68">
        <v>3242</v>
      </c>
      <c r="C131" s="68">
        <v>1090</v>
      </c>
      <c r="D131" s="89" t="s">
        <v>87</v>
      </c>
      <c r="E131" s="75" t="e">
        <f>'27.06.19'!E131+#REF!</f>
        <v>#REF!</v>
      </c>
      <c r="F131" s="75" t="e">
        <f>'27.06.19'!F131+#REF!</f>
        <v>#REF!</v>
      </c>
      <c r="G131" s="75" t="e">
        <f>'27.06.19'!G131+#REF!</f>
        <v>#REF!</v>
      </c>
      <c r="H131" s="75" t="e">
        <f>'27.06.19'!H131+#REF!</f>
        <v>#REF!</v>
      </c>
      <c r="I131" s="75" t="e">
        <f>'27.06.19'!I131+#REF!</f>
        <v>#REF!</v>
      </c>
      <c r="J131" s="75" t="e">
        <f>'27.06.19'!J131+#REF!</f>
        <v>#REF!</v>
      </c>
      <c r="K131" s="75" t="e">
        <f>'27.06.19'!K131+#REF!</f>
        <v>#REF!</v>
      </c>
      <c r="L131" s="75" t="e">
        <f>'27.06.19'!L131+#REF!</f>
        <v>#REF!</v>
      </c>
      <c r="M131" s="75" t="e">
        <f>'27.06.19'!M131+#REF!</f>
        <v>#REF!</v>
      </c>
      <c r="N131" s="75" t="e">
        <f>'27.06.19'!N131+#REF!</f>
        <v>#REF!</v>
      </c>
      <c r="O131" s="75" t="e">
        <f>'27.06.19'!O131+#REF!</f>
        <v>#REF!</v>
      </c>
      <c r="P131" s="81" t="e">
        <f>'27.06.19'!P131+#REF!</f>
        <v>#REF!</v>
      </c>
      <c r="Q131" s="70" t="s">
        <v>126</v>
      </c>
    </row>
    <row r="132" spans="1:18" s="1" customFormat="1" ht="25.5" x14ac:dyDescent="0.2">
      <c r="A132" s="71">
        <v>1000000</v>
      </c>
      <c r="B132" s="72"/>
      <c r="C132" s="72"/>
      <c r="D132" s="90" t="s">
        <v>88</v>
      </c>
      <c r="E132" s="74" t="e">
        <f>'27.06.19'!E132+#REF!</f>
        <v>#REF!</v>
      </c>
      <c r="F132" s="74" t="e">
        <f>'27.06.19'!F132+#REF!</f>
        <v>#REF!</v>
      </c>
      <c r="G132" s="74" t="e">
        <f>'27.06.19'!G132+#REF!</f>
        <v>#REF!</v>
      </c>
      <c r="H132" s="74" t="e">
        <f>'27.06.19'!H132+#REF!</f>
        <v>#REF!</v>
      </c>
      <c r="I132" s="74" t="e">
        <f>'27.06.19'!I132+#REF!</f>
        <v>#REF!</v>
      </c>
      <c r="J132" s="74" t="e">
        <f>'27.06.19'!J132+#REF!</f>
        <v>#REF!</v>
      </c>
      <c r="K132" s="74" t="e">
        <f>'27.06.19'!K132+#REF!</f>
        <v>#REF!</v>
      </c>
      <c r="L132" s="74" t="e">
        <f>'27.06.19'!L132+#REF!</f>
        <v>#REF!</v>
      </c>
      <c r="M132" s="74" t="e">
        <f>'27.06.19'!M132+#REF!</f>
        <v>#REF!</v>
      </c>
      <c r="N132" s="74" t="e">
        <f>'27.06.19'!N132+#REF!</f>
        <v>#REF!</v>
      </c>
      <c r="O132" s="74" t="e">
        <f>'27.06.19'!O132+#REF!</f>
        <v>#REF!</v>
      </c>
      <c r="P132" s="82" t="e">
        <f>'27.06.19'!P132+#REF!</f>
        <v>#REF!</v>
      </c>
      <c r="Q132" s="66" t="s">
        <v>126</v>
      </c>
    </row>
    <row r="133" spans="1:18" s="1" customFormat="1" ht="25.5" x14ac:dyDescent="0.2">
      <c r="A133" s="67">
        <v>1010000</v>
      </c>
      <c r="B133" s="68"/>
      <c r="C133" s="68"/>
      <c r="D133" s="89" t="s">
        <v>88</v>
      </c>
      <c r="E133" s="75" t="e">
        <f>'27.06.19'!E133+#REF!</f>
        <v>#REF!</v>
      </c>
      <c r="F133" s="75" t="e">
        <f>'27.06.19'!F133+#REF!</f>
        <v>#REF!</v>
      </c>
      <c r="G133" s="75" t="e">
        <f>'27.06.19'!G133+#REF!</f>
        <v>#REF!</v>
      </c>
      <c r="H133" s="75" t="e">
        <f>'27.06.19'!H133+#REF!</f>
        <v>#REF!</v>
      </c>
      <c r="I133" s="75" t="e">
        <f>'27.06.19'!I133+#REF!</f>
        <v>#REF!</v>
      </c>
      <c r="J133" s="75" t="e">
        <f>'27.06.19'!J133+#REF!</f>
        <v>#REF!</v>
      </c>
      <c r="K133" s="75" t="e">
        <f>'27.06.19'!K133+#REF!</f>
        <v>#REF!</v>
      </c>
      <c r="L133" s="75" t="e">
        <f>'27.06.19'!L133+#REF!</f>
        <v>#REF!</v>
      </c>
      <c r="M133" s="75" t="e">
        <f>'27.06.19'!M133+#REF!</f>
        <v>#REF!</v>
      </c>
      <c r="N133" s="75" t="e">
        <f>'27.06.19'!N133+#REF!</f>
        <v>#REF!</v>
      </c>
      <c r="O133" s="75" t="e">
        <f>'27.06.19'!O133+#REF!</f>
        <v>#REF!</v>
      </c>
      <c r="P133" s="81" t="e">
        <f>'27.06.19'!P133+#REF!</f>
        <v>#REF!</v>
      </c>
      <c r="Q133" s="69" t="s">
        <v>126</v>
      </c>
    </row>
    <row r="134" spans="1:18" s="1" customFormat="1" ht="25.5" x14ac:dyDescent="0.2">
      <c r="A134" s="67" t="s">
        <v>176</v>
      </c>
      <c r="B134" s="68">
        <v>160</v>
      </c>
      <c r="C134" s="68">
        <v>111</v>
      </c>
      <c r="D134" s="89" t="s">
        <v>29</v>
      </c>
      <c r="E134" s="75" t="e">
        <f>'27.06.19'!E134+#REF!</f>
        <v>#REF!</v>
      </c>
      <c r="F134" s="75" t="e">
        <f>'27.06.19'!F134+#REF!</f>
        <v>#REF!</v>
      </c>
      <c r="G134" s="75" t="e">
        <f>'27.06.19'!G134+#REF!</f>
        <v>#REF!</v>
      </c>
      <c r="H134" s="75" t="e">
        <f>'27.06.19'!H134+#REF!</f>
        <v>#REF!</v>
      </c>
      <c r="I134" s="75" t="e">
        <f>'27.06.19'!I134+#REF!</f>
        <v>#REF!</v>
      </c>
      <c r="J134" s="75" t="e">
        <f>'27.06.19'!J134+#REF!</f>
        <v>#REF!</v>
      </c>
      <c r="K134" s="75" t="e">
        <f>'27.06.19'!K134+#REF!</f>
        <v>#REF!</v>
      </c>
      <c r="L134" s="75" t="e">
        <f>'27.06.19'!L134+#REF!</f>
        <v>#REF!</v>
      </c>
      <c r="M134" s="75" t="e">
        <f>'27.06.19'!M134+#REF!</f>
        <v>#REF!</v>
      </c>
      <c r="N134" s="75" t="e">
        <f>'27.06.19'!N134+#REF!</f>
        <v>#REF!</v>
      </c>
      <c r="O134" s="75" t="e">
        <f>'27.06.19'!O134+#REF!</f>
        <v>#REF!</v>
      </c>
      <c r="P134" s="81" t="e">
        <f>'27.06.19'!P134+#REF!</f>
        <v>#REF!</v>
      </c>
      <c r="Q134" s="70" t="s">
        <v>126</v>
      </c>
    </row>
    <row r="135" spans="1:18" s="1" customFormat="1" ht="38.25" x14ac:dyDescent="0.2">
      <c r="A135" s="67" t="s">
        <v>177</v>
      </c>
      <c r="B135" s="68">
        <v>1100</v>
      </c>
      <c r="C135" s="68">
        <v>960</v>
      </c>
      <c r="D135" s="89" t="s">
        <v>89</v>
      </c>
      <c r="E135" s="75" t="e">
        <f>'27.06.19'!E135+#REF!</f>
        <v>#REF!</v>
      </c>
      <c r="F135" s="75" t="e">
        <f>'27.06.19'!F135+#REF!</f>
        <v>#REF!</v>
      </c>
      <c r="G135" s="75" t="e">
        <f>'27.06.19'!G135+#REF!</f>
        <v>#REF!</v>
      </c>
      <c r="H135" s="75" t="e">
        <f>'27.06.19'!H135+#REF!</f>
        <v>#REF!</v>
      </c>
      <c r="I135" s="75" t="e">
        <f>'27.06.19'!I135+#REF!</f>
        <v>#REF!</v>
      </c>
      <c r="J135" s="75" t="e">
        <f>'27.06.19'!J135+#REF!</f>
        <v>#REF!</v>
      </c>
      <c r="K135" s="75" t="e">
        <f>'27.06.19'!K135+#REF!</f>
        <v>#REF!</v>
      </c>
      <c r="L135" s="75" t="e">
        <f>'27.06.19'!L135+#REF!</f>
        <v>#REF!</v>
      </c>
      <c r="M135" s="75" t="e">
        <f>'27.06.19'!M135+#REF!</f>
        <v>#REF!</v>
      </c>
      <c r="N135" s="75" t="e">
        <f>'27.06.19'!N135+#REF!</f>
        <v>#REF!</v>
      </c>
      <c r="O135" s="75" t="e">
        <f>'27.06.19'!O135+#REF!</f>
        <v>#REF!</v>
      </c>
      <c r="P135" s="81" t="e">
        <f>'27.06.19'!P135+#REF!</f>
        <v>#REF!</v>
      </c>
      <c r="Q135" s="70" t="s">
        <v>126</v>
      </c>
    </row>
    <row r="136" spans="1:18" s="1" customFormat="1" x14ac:dyDescent="0.2">
      <c r="A136" s="67" t="s">
        <v>178</v>
      </c>
      <c r="B136" s="68">
        <v>4040</v>
      </c>
      <c r="C136" s="68"/>
      <c r="D136" s="89" t="s">
        <v>90</v>
      </c>
      <c r="E136" s="75" t="e">
        <f>'27.06.19'!E136+#REF!</f>
        <v>#REF!</v>
      </c>
      <c r="F136" s="75" t="e">
        <f>'27.06.19'!F136+#REF!</f>
        <v>#REF!</v>
      </c>
      <c r="G136" s="75" t="e">
        <f>'27.06.19'!G136+#REF!</f>
        <v>#REF!</v>
      </c>
      <c r="H136" s="75" t="e">
        <f>'27.06.19'!H136+#REF!</f>
        <v>#REF!</v>
      </c>
      <c r="I136" s="75" t="e">
        <f>'27.06.19'!I136+#REF!</f>
        <v>#REF!</v>
      </c>
      <c r="J136" s="75" t="e">
        <f>'27.06.19'!J136+#REF!</f>
        <v>#REF!</v>
      </c>
      <c r="K136" s="75" t="e">
        <f>'27.06.19'!K136+#REF!</f>
        <v>#REF!</v>
      </c>
      <c r="L136" s="75" t="e">
        <f>'27.06.19'!L136+#REF!</f>
        <v>#REF!</v>
      </c>
      <c r="M136" s="75" t="e">
        <f>'27.06.19'!M136+#REF!</f>
        <v>#REF!</v>
      </c>
      <c r="N136" s="75" t="e">
        <f>'27.06.19'!N136+#REF!</f>
        <v>#REF!</v>
      </c>
      <c r="O136" s="75" t="e">
        <f>'27.06.19'!O136+#REF!</f>
        <v>#REF!</v>
      </c>
      <c r="P136" s="81" t="e">
        <f>'27.06.19'!P136+#REF!</f>
        <v>#REF!</v>
      </c>
      <c r="Q136" s="70"/>
    </row>
    <row r="137" spans="1:18" s="1" customFormat="1" ht="25.5" x14ac:dyDescent="0.2">
      <c r="A137" s="67" t="s">
        <v>179</v>
      </c>
      <c r="B137" s="68">
        <v>4060</v>
      </c>
      <c r="C137" s="68">
        <v>828</v>
      </c>
      <c r="D137" s="89" t="s">
        <v>91</v>
      </c>
      <c r="E137" s="75" t="e">
        <f>'27.06.19'!E137+#REF!</f>
        <v>#REF!</v>
      </c>
      <c r="F137" s="75" t="e">
        <f>'27.06.19'!F137+#REF!</f>
        <v>#REF!</v>
      </c>
      <c r="G137" s="75" t="e">
        <f>'27.06.19'!G137+#REF!</f>
        <v>#REF!</v>
      </c>
      <c r="H137" s="75" t="e">
        <f>'27.06.19'!H137+#REF!</f>
        <v>#REF!</v>
      </c>
      <c r="I137" s="75" t="e">
        <f>'27.06.19'!I137+#REF!</f>
        <v>#REF!</v>
      </c>
      <c r="J137" s="75" t="e">
        <f>'27.06.19'!J137+#REF!</f>
        <v>#REF!</v>
      </c>
      <c r="K137" s="75" t="e">
        <f>'27.06.19'!K137+#REF!</f>
        <v>#REF!</v>
      </c>
      <c r="L137" s="75" t="e">
        <f>'27.06.19'!L137+#REF!</f>
        <v>#REF!</v>
      </c>
      <c r="M137" s="75" t="e">
        <f>'27.06.19'!M137+#REF!</f>
        <v>#REF!</v>
      </c>
      <c r="N137" s="75" t="e">
        <f>'27.06.19'!N137+#REF!</f>
        <v>#REF!</v>
      </c>
      <c r="O137" s="75" t="e">
        <f>'27.06.19'!O137+#REF!</f>
        <v>#REF!</v>
      </c>
      <c r="P137" s="81" t="e">
        <f>'27.06.19'!P137+#REF!</f>
        <v>#REF!</v>
      </c>
      <c r="Q137" s="70" t="s">
        <v>126</v>
      </c>
    </row>
    <row r="138" spans="1:18" s="1" customFormat="1" ht="25.5" x14ac:dyDescent="0.2">
      <c r="A138" s="67" t="s">
        <v>180</v>
      </c>
      <c r="B138" s="68">
        <v>4081</v>
      </c>
      <c r="C138" s="68">
        <v>829</v>
      </c>
      <c r="D138" s="89" t="s">
        <v>92</v>
      </c>
      <c r="E138" s="75" t="e">
        <f>'27.06.19'!E138+#REF!</f>
        <v>#REF!</v>
      </c>
      <c r="F138" s="75" t="e">
        <f>'27.06.19'!F138+#REF!</f>
        <v>#REF!</v>
      </c>
      <c r="G138" s="75" t="e">
        <f>'27.06.19'!G138+#REF!</f>
        <v>#REF!</v>
      </c>
      <c r="H138" s="75" t="e">
        <f>'27.06.19'!H138+#REF!</f>
        <v>#REF!</v>
      </c>
      <c r="I138" s="75" t="e">
        <f>'27.06.19'!I138+#REF!</f>
        <v>#REF!</v>
      </c>
      <c r="J138" s="75" t="e">
        <f>'27.06.19'!J138+#REF!</f>
        <v>#REF!</v>
      </c>
      <c r="K138" s="75" t="e">
        <f>'27.06.19'!K138+#REF!</f>
        <v>#REF!</v>
      </c>
      <c r="L138" s="75" t="e">
        <f>'27.06.19'!L138+#REF!</f>
        <v>#REF!</v>
      </c>
      <c r="M138" s="75" t="e">
        <f>'27.06.19'!M138+#REF!</f>
        <v>#REF!</v>
      </c>
      <c r="N138" s="75" t="e">
        <f>'27.06.19'!N138+#REF!</f>
        <v>#REF!</v>
      </c>
      <c r="O138" s="75" t="e">
        <f>'27.06.19'!O138+#REF!</f>
        <v>#REF!</v>
      </c>
      <c r="P138" s="81" t="e">
        <f>'27.06.19'!P138+#REF!</f>
        <v>#REF!</v>
      </c>
      <c r="Q138" s="70" t="s">
        <v>126</v>
      </c>
    </row>
    <row r="139" spans="1:18" s="1" customFormat="1" x14ac:dyDescent="0.2">
      <c r="A139" s="67" t="s">
        <v>181</v>
      </c>
      <c r="B139" s="68">
        <v>4082</v>
      </c>
      <c r="C139" s="68">
        <v>829</v>
      </c>
      <c r="D139" s="89" t="s">
        <v>21</v>
      </c>
      <c r="E139" s="75" t="e">
        <f>'27.06.19'!E139+#REF!</f>
        <v>#REF!</v>
      </c>
      <c r="F139" s="75" t="e">
        <f>'27.06.19'!F139+#REF!</f>
        <v>#REF!</v>
      </c>
      <c r="G139" s="75" t="e">
        <f>'27.06.19'!G139+#REF!</f>
        <v>#REF!</v>
      </c>
      <c r="H139" s="75" t="e">
        <f>'27.06.19'!H139+#REF!</f>
        <v>#REF!</v>
      </c>
      <c r="I139" s="75" t="e">
        <f>'27.06.19'!I139+#REF!</f>
        <v>#REF!</v>
      </c>
      <c r="J139" s="75" t="e">
        <f>'27.06.19'!J139+#REF!</f>
        <v>#REF!</v>
      </c>
      <c r="K139" s="75" t="e">
        <f>'27.06.19'!K139+#REF!</f>
        <v>#REF!</v>
      </c>
      <c r="L139" s="75" t="e">
        <f>'27.06.19'!L139+#REF!</f>
        <v>#REF!</v>
      </c>
      <c r="M139" s="75" t="e">
        <f>'27.06.19'!M139+#REF!</f>
        <v>#REF!</v>
      </c>
      <c r="N139" s="75" t="e">
        <f>'27.06.19'!N139+#REF!</f>
        <v>#REF!</v>
      </c>
      <c r="O139" s="75" t="e">
        <f>'27.06.19'!O139+#REF!</f>
        <v>#REF!</v>
      </c>
      <c r="P139" s="81" t="e">
        <f>'27.06.19'!P139+#REF!</f>
        <v>#REF!</v>
      </c>
      <c r="Q139" s="70"/>
    </row>
    <row r="140" spans="1:18" s="1" customFormat="1" ht="25.5" x14ac:dyDescent="0.2">
      <c r="A140" s="71">
        <v>1100000</v>
      </c>
      <c r="B140" s="72"/>
      <c r="C140" s="72"/>
      <c r="D140" s="90" t="s">
        <v>93</v>
      </c>
      <c r="E140" s="74" t="e">
        <f>'27.06.19'!E140+#REF!</f>
        <v>#REF!</v>
      </c>
      <c r="F140" s="74" t="e">
        <f>'27.06.19'!F140+#REF!</f>
        <v>#REF!</v>
      </c>
      <c r="G140" s="74" t="e">
        <f>'27.06.19'!G140+#REF!</f>
        <v>#REF!</v>
      </c>
      <c r="H140" s="74" t="e">
        <f>'27.06.19'!H140+#REF!</f>
        <v>#REF!</v>
      </c>
      <c r="I140" s="74" t="e">
        <f>'27.06.19'!I140+#REF!</f>
        <v>#REF!</v>
      </c>
      <c r="J140" s="74" t="e">
        <f>'27.06.19'!J140+#REF!</f>
        <v>#REF!</v>
      </c>
      <c r="K140" s="74" t="e">
        <f>'27.06.19'!K140+#REF!</f>
        <v>#REF!</v>
      </c>
      <c r="L140" s="74" t="e">
        <f>'27.06.19'!L140+#REF!</f>
        <v>#REF!</v>
      </c>
      <c r="M140" s="74" t="e">
        <f>'27.06.19'!M140+#REF!</f>
        <v>#REF!</v>
      </c>
      <c r="N140" s="74" t="e">
        <f>'27.06.19'!N140+#REF!</f>
        <v>#REF!</v>
      </c>
      <c r="O140" s="74" t="e">
        <f>'27.06.19'!O140+#REF!</f>
        <v>#REF!</v>
      </c>
      <c r="P140" s="82" t="e">
        <f>'27.06.19'!P140+#REF!</f>
        <v>#REF!</v>
      </c>
      <c r="Q140" s="66" t="s">
        <v>126</v>
      </c>
      <c r="R140" s="1" t="s">
        <v>126</v>
      </c>
    </row>
    <row r="141" spans="1:18" s="1" customFormat="1" ht="25.5" x14ac:dyDescent="0.2">
      <c r="A141" s="67">
        <v>1110000</v>
      </c>
      <c r="B141" s="68"/>
      <c r="C141" s="68"/>
      <c r="D141" s="89" t="s">
        <v>93</v>
      </c>
      <c r="E141" s="75" t="e">
        <f>'27.06.19'!E141+#REF!</f>
        <v>#REF!</v>
      </c>
      <c r="F141" s="75" t="e">
        <f>'27.06.19'!F141+#REF!</f>
        <v>#REF!</v>
      </c>
      <c r="G141" s="75" t="e">
        <f>'27.06.19'!G141+#REF!</f>
        <v>#REF!</v>
      </c>
      <c r="H141" s="75" t="e">
        <f>'27.06.19'!H141+#REF!</f>
        <v>#REF!</v>
      </c>
      <c r="I141" s="75" t="e">
        <f>'27.06.19'!I141+#REF!</f>
        <v>#REF!</v>
      </c>
      <c r="J141" s="75" t="e">
        <f>'27.06.19'!J141+#REF!</f>
        <v>#REF!</v>
      </c>
      <c r="K141" s="75" t="e">
        <f>'27.06.19'!K141+#REF!</f>
        <v>#REF!</v>
      </c>
      <c r="L141" s="75" t="e">
        <f>'27.06.19'!L141+#REF!</f>
        <v>#REF!</v>
      </c>
      <c r="M141" s="75" t="e">
        <f>'27.06.19'!M141+#REF!</f>
        <v>#REF!</v>
      </c>
      <c r="N141" s="75" t="e">
        <f>'27.06.19'!N141+#REF!</f>
        <v>#REF!</v>
      </c>
      <c r="O141" s="75" t="e">
        <f>'27.06.19'!O141+#REF!</f>
        <v>#REF!</v>
      </c>
      <c r="P141" s="81" t="e">
        <f>'27.06.19'!P141+#REF!</f>
        <v>#REF!</v>
      </c>
      <c r="Q141" s="69" t="s">
        <v>126</v>
      </c>
      <c r="R141" s="1" t="s">
        <v>126</v>
      </c>
    </row>
    <row r="142" spans="1:18" s="1" customFormat="1" ht="25.5" x14ac:dyDescent="0.2">
      <c r="A142" s="67" t="s">
        <v>182</v>
      </c>
      <c r="B142" s="68">
        <v>160</v>
      </c>
      <c r="C142" s="68">
        <v>111</v>
      </c>
      <c r="D142" s="89" t="s">
        <v>29</v>
      </c>
      <c r="E142" s="75" t="e">
        <f>'27.06.19'!E142+#REF!</f>
        <v>#REF!</v>
      </c>
      <c r="F142" s="75" t="e">
        <f>'27.06.19'!F142+#REF!</f>
        <v>#REF!</v>
      </c>
      <c r="G142" s="75" t="e">
        <f>'27.06.19'!G142+#REF!</f>
        <v>#REF!</v>
      </c>
      <c r="H142" s="75" t="e">
        <f>'27.06.19'!H142+#REF!</f>
        <v>#REF!</v>
      </c>
      <c r="I142" s="75" t="e">
        <f>'27.06.19'!I142+#REF!</f>
        <v>#REF!</v>
      </c>
      <c r="J142" s="75" t="e">
        <f>'27.06.19'!J142+#REF!</f>
        <v>#REF!</v>
      </c>
      <c r="K142" s="75" t="e">
        <f>'27.06.19'!K142+#REF!</f>
        <v>#REF!</v>
      </c>
      <c r="L142" s="75" t="e">
        <f>'27.06.19'!L142+#REF!</f>
        <v>#REF!</v>
      </c>
      <c r="M142" s="75" t="e">
        <f>'27.06.19'!M142+#REF!</f>
        <v>#REF!</v>
      </c>
      <c r="N142" s="75" t="e">
        <f>'27.06.19'!N142+#REF!</f>
        <v>#REF!</v>
      </c>
      <c r="O142" s="75" t="e">
        <f>'27.06.19'!O142+#REF!</f>
        <v>#REF!</v>
      </c>
      <c r="P142" s="81" t="e">
        <f>'27.06.19'!P142+#REF!</f>
        <v>#REF!</v>
      </c>
      <c r="Q142" s="70" t="s">
        <v>126</v>
      </c>
    </row>
    <row r="143" spans="1:18" s="1" customFormat="1" ht="25.5" x14ac:dyDescent="0.2">
      <c r="A143" s="67" t="s">
        <v>183</v>
      </c>
      <c r="B143" s="68">
        <v>5031</v>
      </c>
      <c r="C143" s="68">
        <v>810</v>
      </c>
      <c r="D143" s="89" t="s">
        <v>94</v>
      </c>
      <c r="E143" s="75" t="e">
        <f>'27.06.19'!E143+#REF!</f>
        <v>#REF!</v>
      </c>
      <c r="F143" s="75" t="e">
        <f>'27.06.19'!F143+#REF!</f>
        <v>#REF!</v>
      </c>
      <c r="G143" s="75" t="e">
        <f>'27.06.19'!G143+#REF!</f>
        <v>#REF!</v>
      </c>
      <c r="H143" s="75" t="e">
        <f>'27.06.19'!H143+#REF!</f>
        <v>#REF!</v>
      </c>
      <c r="I143" s="75" t="e">
        <f>'27.06.19'!I143+#REF!</f>
        <v>#REF!</v>
      </c>
      <c r="J143" s="75" t="e">
        <f>'27.06.19'!J143+#REF!</f>
        <v>#REF!</v>
      </c>
      <c r="K143" s="75" t="e">
        <f>'27.06.19'!K143+#REF!</f>
        <v>#REF!</v>
      </c>
      <c r="L143" s="75" t="e">
        <f>'27.06.19'!L143+#REF!</f>
        <v>#REF!</v>
      </c>
      <c r="M143" s="75" t="e">
        <f>'27.06.19'!M143+#REF!</f>
        <v>#REF!</v>
      </c>
      <c r="N143" s="75" t="e">
        <f>'27.06.19'!N143+#REF!</f>
        <v>#REF!</v>
      </c>
      <c r="O143" s="75" t="e">
        <f>'27.06.19'!O143+#REF!</f>
        <v>#REF!</v>
      </c>
      <c r="P143" s="81" t="e">
        <f>'27.06.19'!P143+#REF!</f>
        <v>#REF!</v>
      </c>
      <c r="Q143" s="70" t="s">
        <v>126</v>
      </c>
      <c r="R143" s="1" t="s">
        <v>126</v>
      </c>
    </row>
    <row r="144" spans="1:18" s="1" customFormat="1" ht="38.25" x14ac:dyDescent="0.2">
      <c r="A144" s="67" t="s">
        <v>184</v>
      </c>
      <c r="B144" s="68">
        <v>5061</v>
      </c>
      <c r="C144" s="68">
        <v>810</v>
      </c>
      <c r="D144" s="89" t="s">
        <v>95</v>
      </c>
      <c r="E144" s="75" t="e">
        <f>'27.06.19'!E144+#REF!</f>
        <v>#REF!</v>
      </c>
      <c r="F144" s="75" t="e">
        <f>'27.06.19'!F144+#REF!</f>
        <v>#REF!</v>
      </c>
      <c r="G144" s="75" t="e">
        <f>'27.06.19'!G144+#REF!</f>
        <v>#REF!</v>
      </c>
      <c r="H144" s="75" t="e">
        <f>'27.06.19'!H144+#REF!</f>
        <v>#REF!</v>
      </c>
      <c r="I144" s="75" t="e">
        <f>'27.06.19'!I144+#REF!</f>
        <v>#REF!</v>
      </c>
      <c r="J144" s="75" t="e">
        <f>'27.06.19'!J144+#REF!</f>
        <v>#REF!</v>
      </c>
      <c r="K144" s="75" t="e">
        <f>'27.06.19'!K144+#REF!</f>
        <v>#REF!</v>
      </c>
      <c r="L144" s="75" t="e">
        <f>'27.06.19'!L144+#REF!</f>
        <v>#REF!</v>
      </c>
      <c r="M144" s="75" t="e">
        <f>'27.06.19'!M144+#REF!</f>
        <v>#REF!</v>
      </c>
      <c r="N144" s="75" t="e">
        <f>'27.06.19'!N144+#REF!</f>
        <v>#REF!</v>
      </c>
      <c r="O144" s="75" t="e">
        <f>'27.06.19'!O144+#REF!</f>
        <v>#REF!</v>
      </c>
      <c r="P144" s="81" t="e">
        <f>'27.06.19'!P144+#REF!</f>
        <v>#REF!</v>
      </c>
      <c r="Q144" s="70" t="s">
        <v>126</v>
      </c>
    </row>
    <row r="145" spans="1:17" s="1" customFormat="1" ht="25.5" x14ac:dyDescent="0.2">
      <c r="A145" s="67" t="s">
        <v>185</v>
      </c>
      <c r="B145" s="68">
        <v>5062</v>
      </c>
      <c r="C145" s="68">
        <v>810</v>
      </c>
      <c r="D145" s="89" t="s">
        <v>96</v>
      </c>
      <c r="E145" s="75" t="e">
        <f>'27.06.19'!E145+#REF!</f>
        <v>#REF!</v>
      </c>
      <c r="F145" s="75" t="e">
        <f>'27.06.19'!F145+#REF!</f>
        <v>#REF!</v>
      </c>
      <c r="G145" s="75" t="e">
        <f>'27.06.19'!G145+#REF!</f>
        <v>#REF!</v>
      </c>
      <c r="H145" s="75" t="e">
        <f>'27.06.19'!H145+#REF!</f>
        <v>#REF!</v>
      </c>
      <c r="I145" s="75" t="e">
        <f>'27.06.19'!I145+#REF!</f>
        <v>#REF!</v>
      </c>
      <c r="J145" s="75" t="e">
        <f>'27.06.19'!J145+#REF!</f>
        <v>#REF!</v>
      </c>
      <c r="K145" s="75" t="e">
        <f>'27.06.19'!K145+#REF!</f>
        <v>#REF!</v>
      </c>
      <c r="L145" s="75" t="e">
        <f>'27.06.19'!L145+#REF!</f>
        <v>#REF!</v>
      </c>
      <c r="M145" s="75" t="e">
        <f>'27.06.19'!M145+#REF!</f>
        <v>#REF!</v>
      </c>
      <c r="N145" s="75" t="e">
        <f>'27.06.19'!N145+#REF!</f>
        <v>#REF!</v>
      </c>
      <c r="O145" s="75" t="e">
        <f>'27.06.19'!O145+#REF!</f>
        <v>#REF!</v>
      </c>
      <c r="P145" s="81" t="e">
        <f>'27.06.19'!P145+#REF!</f>
        <v>#REF!</v>
      </c>
      <c r="Q145" s="70" t="s">
        <v>126</v>
      </c>
    </row>
    <row r="146" spans="1:17" s="1" customFormat="1" ht="38.25" x14ac:dyDescent="0.2">
      <c r="A146" s="71">
        <v>1200000</v>
      </c>
      <c r="B146" s="72"/>
      <c r="C146" s="72"/>
      <c r="D146" s="90" t="s">
        <v>97</v>
      </c>
      <c r="E146" s="74" t="e">
        <f>'27.06.19'!E146+#REF!</f>
        <v>#REF!</v>
      </c>
      <c r="F146" s="74" t="e">
        <f>'27.06.19'!F146+#REF!</f>
        <v>#REF!</v>
      </c>
      <c r="G146" s="74" t="e">
        <f>'27.06.19'!G146+#REF!</f>
        <v>#REF!</v>
      </c>
      <c r="H146" s="74" t="e">
        <f>'27.06.19'!H146+#REF!</f>
        <v>#REF!</v>
      </c>
      <c r="I146" s="74" t="e">
        <f>'27.06.19'!I146+#REF!</f>
        <v>#REF!</v>
      </c>
      <c r="J146" s="74" t="e">
        <f>'27.06.19'!J146+#REF!</f>
        <v>#REF!</v>
      </c>
      <c r="K146" s="74" t="e">
        <f>'27.06.19'!K146+#REF!</f>
        <v>#REF!</v>
      </c>
      <c r="L146" s="74" t="e">
        <f>'27.06.19'!L146+#REF!</f>
        <v>#REF!</v>
      </c>
      <c r="M146" s="74" t="e">
        <f>'27.06.19'!M146+#REF!</f>
        <v>#REF!</v>
      </c>
      <c r="N146" s="74" t="e">
        <f>'27.06.19'!N146+#REF!</f>
        <v>#REF!</v>
      </c>
      <c r="O146" s="74" t="e">
        <f>'27.06.19'!O146+#REF!</f>
        <v>#REF!</v>
      </c>
      <c r="P146" s="82" t="e">
        <f>'27.06.19'!P146+#REF!</f>
        <v>#REF!</v>
      </c>
      <c r="Q146" s="66" t="s">
        <v>126</v>
      </c>
    </row>
    <row r="147" spans="1:17" s="1" customFormat="1" ht="38.25" x14ac:dyDescent="0.2">
      <c r="A147" s="67">
        <v>1210000</v>
      </c>
      <c r="B147" s="68"/>
      <c r="C147" s="68"/>
      <c r="D147" s="89" t="s">
        <v>97</v>
      </c>
      <c r="E147" s="75" t="e">
        <f>'27.06.19'!E147+#REF!</f>
        <v>#REF!</v>
      </c>
      <c r="F147" s="75" t="e">
        <f>'27.06.19'!F147+#REF!</f>
        <v>#REF!</v>
      </c>
      <c r="G147" s="75" t="e">
        <f>'27.06.19'!G147+#REF!</f>
        <v>#REF!</v>
      </c>
      <c r="H147" s="75" t="e">
        <f>'27.06.19'!H147+#REF!</f>
        <v>#REF!</v>
      </c>
      <c r="I147" s="75" t="e">
        <f>'27.06.19'!I147+#REF!</f>
        <v>#REF!</v>
      </c>
      <c r="J147" s="75" t="e">
        <f>'27.06.19'!J147+#REF!</f>
        <v>#REF!</v>
      </c>
      <c r="K147" s="75" t="e">
        <f>'27.06.19'!K147+#REF!</f>
        <v>#REF!</v>
      </c>
      <c r="L147" s="75" t="e">
        <f>'27.06.19'!L147+#REF!</f>
        <v>#REF!</v>
      </c>
      <c r="M147" s="75" t="e">
        <f>'27.06.19'!M147+#REF!</f>
        <v>#REF!</v>
      </c>
      <c r="N147" s="75" t="e">
        <f>'27.06.19'!N147+#REF!</f>
        <v>#REF!</v>
      </c>
      <c r="O147" s="75" t="e">
        <f>'27.06.19'!O147+#REF!</f>
        <v>#REF!</v>
      </c>
      <c r="P147" s="81" t="e">
        <f>'27.06.19'!P147+#REF!</f>
        <v>#REF!</v>
      </c>
      <c r="Q147" s="69" t="s">
        <v>126</v>
      </c>
    </row>
    <row r="148" spans="1:17" s="1" customFormat="1" ht="25.5" x14ac:dyDescent="0.2">
      <c r="A148" s="67" t="s">
        <v>186</v>
      </c>
      <c r="B148" s="68">
        <v>160</v>
      </c>
      <c r="C148" s="68">
        <v>111</v>
      </c>
      <c r="D148" s="89" t="s">
        <v>29</v>
      </c>
      <c r="E148" s="75" t="e">
        <f>'27.06.19'!E148+#REF!</f>
        <v>#REF!</v>
      </c>
      <c r="F148" s="75" t="e">
        <f>'27.06.19'!F148+#REF!</f>
        <v>#REF!</v>
      </c>
      <c r="G148" s="75" t="e">
        <f>'27.06.19'!G148+#REF!</f>
        <v>#REF!</v>
      </c>
      <c r="H148" s="75" t="e">
        <f>'27.06.19'!H148+#REF!</f>
        <v>#REF!</v>
      </c>
      <c r="I148" s="75" t="e">
        <f>'27.06.19'!I148+#REF!</f>
        <v>#REF!</v>
      </c>
      <c r="J148" s="75" t="e">
        <f>'27.06.19'!J148+#REF!</f>
        <v>#REF!</v>
      </c>
      <c r="K148" s="75" t="e">
        <f>'27.06.19'!K148+#REF!</f>
        <v>#REF!</v>
      </c>
      <c r="L148" s="75" t="e">
        <f>'27.06.19'!L148+#REF!</f>
        <v>#REF!</v>
      </c>
      <c r="M148" s="75" t="e">
        <f>'27.06.19'!M148+#REF!</f>
        <v>#REF!</v>
      </c>
      <c r="N148" s="75" t="e">
        <f>'27.06.19'!N148+#REF!</f>
        <v>#REF!</v>
      </c>
      <c r="O148" s="75" t="e">
        <f>'27.06.19'!O148+#REF!</f>
        <v>#REF!</v>
      </c>
      <c r="P148" s="81" t="e">
        <f>'27.06.19'!P148+#REF!</f>
        <v>#REF!</v>
      </c>
      <c r="Q148" s="70" t="s">
        <v>126</v>
      </c>
    </row>
    <row r="149" spans="1:17" s="1" customFormat="1" x14ac:dyDescent="0.2">
      <c r="A149" s="67" t="s">
        <v>187</v>
      </c>
      <c r="B149" s="68">
        <v>3210</v>
      </c>
      <c r="C149" s="68">
        <v>1050</v>
      </c>
      <c r="D149" s="89" t="s">
        <v>98</v>
      </c>
      <c r="E149" s="75" t="e">
        <f>'27.06.19'!E149+#REF!</f>
        <v>#REF!</v>
      </c>
      <c r="F149" s="75" t="e">
        <f>'27.06.19'!F149+#REF!</f>
        <v>#REF!</v>
      </c>
      <c r="G149" s="75" t="e">
        <f>'27.06.19'!G149+#REF!</f>
        <v>#REF!</v>
      </c>
      <c r="H149" s="75" t="e">
        <f>'27.06.19'!H149+#REF!</f>
        <v>#REF!</v>
      </c>
      <c r="I149" s="75" t="e">
        <f>'27.06.19'!I149+#REF!</f>
        <v>#REF!</v>
      </c>
      <c r="J149" s="75" t="e">
        <f>'27.06.19'!J149+#REF!</f>
        <v>#REF!</v>
      </c>
      <c r="K149" s="75" t="e">
        <f>'27.06.19'!K149+#REF!</f>
        <v>#REF!</v>
      </c>
      <c r="L149" s="75" t="e">
        <f>'27.06.19'!L149+#REF!</f>
        <v>#REF!</v>
      </c>
      <c r="M149" s="75" t="e">
        <f>'27.06.19'!M149+#REF!</f>
        <v>#REF!</v>
      </c>
      <c r="N149" s="75" t="e">
        <f>'27.06.19'!N149+#REF!</f>
        <v>#REF!</v>
      </c>
      <c r="O149" s="75" t="e">
        <f>'27.06.19'!O149+#REF!</f>
        <v>#REF!</v>
      </c>
      <c r="P149" s="81" t="e">
        <f>'27.06.19'!P149+#REF!</f>
        <v>#REF!</v>
      </c>
      <c r="Q149" s="70"/>
    </row>
    <row r="150" spans="1:17" s="1" customFormat="1" x14ac:dyDescent="0.2">
      <c r="A150" s="67" t="s">
        <v>188</v>
      </c>
      <c r="B150" s="68">
        <v>6011</v>
      </c>
      <c r="C150" s="68">
        <v>610</v>
      </c>
      <c r="D150" s="89" t="s">
        <v>99</v>
      </c>
      <c r="E150" s="75" t="e">
        <f>'27.06.19'!E150+#REF!</f>
        <v>#REF!</v>
      </c>
      <c r="F150" s="75" t="e">
        <f>'27.06.19'!F150+#REF!</f>
        <v>#REF!</v>
      </c>
      <c r="G150" s="75" t="e">
        <f>'27.06.19'!G150+#REF!</f>
        <v>#REF!</v>
      </c>
      <c r="H150" s="75" t="e">
        <f>'27.06.19'!H150+#REF!</f>
        <v>#REF!</v>
      </c>
      <c r="I150" s="75" t="e">
        <f>'27.06.19'!I150+#REF!</f>
        <v>#REF!</v>
      </c>
      <c r="J150" s="75" t="e">
        <f>'27.06.19'!J150+#REF!</f>
        <v>#REF!</v>
      </c>
      <c r="K150" s="75" t="e">
        <f>'27.06.19'!K150+#REF!</f>
        <v>#REF!</v>
      </c>
      <c r="L150" s="75" t="e">
        <f>'27.06.19'!L150+#REF!</f>
        <v>#REF!</v>
      </c>
      <c r="M150" s="75" t="e">
        <f>'27.06.19'!M150+#REF!</f>
        <v>#REF!</v>
      </c>
      <c r="N150" s="75" t="e">
        <f>'27.06.19'!N150+#REF!</f>
        <v>#REF!</v>
      </c>
      <c r="O150" s="75" t="e">
        <f>'27.06.19'!O150+#REF!</f>
        <v>#REF!</v>
      </c>
      <c r="P150" s="81" t="e">
        <f>'27.06.19'!P150+#REF!</f>
        <v>#REF!</v>
      </c>
      <c r="Q150" s="70"/>
    </row>
    <row r="151" spans="1:17" s="1" customFormat="1" ht="25.5" x14ac:dyDescent="0.2">
      <c r="A151" s="67" t="s">
        <v>189</v>
      </c>
      <c r="B151" s="68">
        <v>6016</v>
      </c>
      <c r="C151" s="68">
        <v>620</v>
      </c>
      <c r="D151" s="89" t="s">
        <v>100</v>
      </c>
      <c r="E151" s="75" t="e">
        <f>'27.06.19'!E151+#REF!</f>
        <v>#REF!</v>
      </c>
      <c r="F151" s="75" t="e">
        <f>'27.06.19'!F151+#REF!</f>
        <v>#REF!</v>
      </c>
      <c r="G151" s="75" t="e">
        <f>'27.06.19'!G151+#REF!</f>
        <v>#REF!</v>
      </c>
      <c r="H151" s="75" t="e">
        <f>'27.06.19'!H151+#REF!</f>
        <v>#REF!</v>
      </c>
      <c r="I151" s="75" t="e">
        <f>'27.06.19'!I151+#REF!</f>
        <v>#REF!</v>
      </c>
      <c r="J151" s="75" t="e">
        <f>'27.06.19'!J151+#REF!</f>
        <v>#REF!</v>
      </c>
      <c r="K151" s="75" t="e">
        <f>'27.06.19'!K151+#REF!</f>
        <v>#REF!</v>
      </c>
      <c r="L151" s="75" t="e">
        <f>'27.06.19'!L151+#REF!</f>
        <v>#REF!</v>
      </c>
      <c r="M151" s="75" t="e">
        <f>'27.06.19'!M151+#REF!</f>
        <v>#REF!</v>
      </c>
      <c r="N151" s="75" t="e">
        <f>'27.06.19'!N151+#REF!</f>
        <v>#REF!</v>
      </c>
      <c r="O151" s="75" t="e">
        <f>'27.06.19'!O151+#REF!</f>
        <v>#REF!</v>
      </c>
      <c r="P151" s="81" t="e">
        <f>'27.06.19'!P151+#REF!</f>
        <v>#REF!</v>
      </c>
      <c r="Q151" s="70"/>
    </row>
    <row r="152" spans="1:17" s="1" customFormat="1" ht="25.5" x14ac:dyDescent="0.2">
      <c r="A152" s="67" t="s">
        <v>190</v>
      </c>
      <c r="B152" s="68">
        <v>6017</v>
      </c>
      <c r="C152" s="68">
        <v>620</v>
      </c>
      <c r="D152" s="89" t="s">
        <v>191</v>
      </c>
      <c r="E152" s="75" t="e">
        <f>'27.06.19'!E152+#REF!</f>
        <v>#REF!</v>
      </c>
      <c r="F152" s="75" t="e">
        <f>'27.06.19'!F152+#REF!</f>
        <v>#REF!</v>
      </c>
      <c r="G152" s="75" t="e">
        <f>'27.06.19'!G152+#REF!</f>
        <v>#REF!</v>
      </c>
      <c r="H152" s="75" t="e">
        <f>'27.06.19'!H152+#REF!</f>
        <v>#REF!</v>
      </c>
      <c r="I152" s="75" t="e">
        <f>'27.06.19'!I152+#REF!</f>
        <v>#REF!</v>
      </c>
      <c r="J152" s="75" t="e">
        <f>'27.06.19'!J152+#REF!</f>
        <v>#REF!</v>
      </c>
      <c r="K152" s="75" t="e">
        <f>'27.06.19'!K152+#REF!</f>
        <v>#REF!</v>
      </c>
      <c r="L152" s="75" t="e">
        <f>'27.06.19'!L152+#REF!</f>
        <v>#REF!</v>
      </c>
      <c r="M152" s="75" t="e">
        <f>'27.06.19'!M152+#REF!</f>
        <v>#REF!</v>
      </c>
      <c r="N152" s="75" t="e">
        <f>'27.06.19'!N152+#REF!</f>
        <v>#REF!</v>
      </c>
      <c r="O152" s="75" t="e">
        <f>'27.06.19'!O152+#REF!</f>
        <v>#REF!</v>
      </c>
      <c r="P152" s="81" t="e">
        <f>'27.06.19'!P152+#REF!</f>
        <v>#REF!</v>
      </c>
      <c r="Q152" s="70"/>
    </row>
    <row r="153" spans="1:17" s="1" customFormat="1" x14ac:dyDescent="0.2">
      <c r="A153" s="67" t="s">
        <v>192</v>
      </c>
      <c r="B153" s="68">
        <v>6030</v>
      </c>
      <c r="C153" s="68">
        <v>620</v>
      </c>
      <c r="D153" s="89" t="s">
        <v>101</v>
      </c>
      <c r="E153" s="75" t="e">
        <f>'27.06.19'!E153+#REF!</f>
        <v>#REF!</v>
      </c>
      <c r="F153" s="75" t="e">
        <f>'27.06.19'!F153+#REF!</f>
        <v>#REF!</v>
      </c>
      <c r="G153" s="75" t="e">
        <f>'27.06.19'!G153+#REF!</f>
        <v>#REF!</v>
      </c>
      <c r="H153" s="75" t="e">
        <f>'27.06.19'!H153+#REF!</f>
        <v>#REF!</v>
      </c>
      <c r="I153" s="75" t="e">
        <f>'27.06.19'!I153+#REF!</f>
        <v>#REF!</v>
      </c>
      <c r="J153" s="75" t="e">
        <f>'27.06.19'!J153+#REF!</f>
        <v>#REF!</v>
      </c>
      <c r="K153" s="75" t="e">
        <f>'27.06.19'!K153+#REF!</f>
        <v>#REF!</v>
      </c>
      <c r="L153" s="75" t="e">
        <f>'27.06.19'!L153+#REF!</f>
        <v>#REF!</v>
      </c>
      <c r="M153" s="75" t="e">
        <f>'27.06.19'!M153+#REF!</f>
        <v>#REF!</v>
      </c>
      <c r="N153" s="75" t="e">
        <f>'27.06.19'!N153+#REF!</f>
        <v>#REF!</v>
      </c>
      <c r="O153" s="75" t="e">
        <f>'27.06.19'!O153+#REF!</f>
        <v>#REF!</v>
      </c>
      <c r="P153" s="81" t="e">
        <f>'27.06.19'!P153+#REF!</f>
        <v>#REF!</v>
      </c>
      <c r="Q153" s="70" t="s">
        <v>126</v>
      </c>
    </row>
    <row r="154" spans="1:17" s="1" customFormat="1" ht="25.5" x14ac:dyDescent="0.2">
      <c r="A154" s="67" t="s">
        <v>193</v>
      </c>
      <c r="B154" s="68">
        <v>6082</v>
      </c>
      <c r="C154" s="68">
        <v>610</v>
      </c>
      <c r="D154" s="89" t="s">
        <v>102</v>
      </c>
      <c r="E154" s="75" t="e">
        <f>'27.06.19'!E154+#REF!</f>
        <v>#REF!</v>
      </c>
      <c r="F154" s="75" t="e">
        <f>'27.06.19'!F154+#REF!</f>
        <v>#REF!</v>
      </c>
      <c r="G154" s="75" t="e">
        <f>'27.06.19'!G154+#REF!</f>
        <v>#REF!</v>
      </c>
      <c r="H154" s="75" t="e">
        <f>'27.06.19'!H154+#REF!</f>
        <v>#REF!</v>
      </c>
      <c r="I154" s="75" t="e">
        <f>'27.06.19'!I154+#REF!</f>
        <v>#REF!</v>
      </c>
      <c r="J154" s="75" t="e">
        <f>'27.06.19'!J154+#REF!</f>
        <v>#REF!</v>
      </c>
      <c r="K154" s="75" t="e">
        <f>'27.06.19'!K154+#REF!</f>
        <v>#REF!</v>
      </c>
      <c r="L154" s="75" t="e">
        <f>'27.06.19'!L154+#REF!</f>
        <v>#REF!</v>
      </c>
      <c r="M154" s="75" t="e">
        <f>'27.06.19'!M154+#REF!</f>
        <v>#REF!</v>
      </c>
      <c r="N154" s="75" t="e">
        <f>'27.06.19'!N154+#REF!</f>
        <v>#REF!</v>
      </c>
      <c r="O154" s="75" t="e">
        <f>'27.06.19'!O154+#REF!</f>
        <v>#REF!</v>
      </c>
      <c r="P154" s="81" t="e">
        <f>'27.06.19'!P154+#REF!</f>
        <v>#REF!</v>
      </c>
      <c r="Q154" s="70"/>
    </row>
    <row r="155" spans="1:17" s="13" customFormat="1" x14ac:dyDescent="0.2">
      <c r="A155" s="67" t="s">
        <v>194</v>
      </c>
      <c r="B155" s="68">
        <v>7130</v>
      </c>
      <c r="C155" s="68">
        <v>421</v>
      </c>
      <c r="D155" s="89" t="s">
        <v>195</v>
      </c>
      <c r="E155" s="75" t="e">
        <f>'27.06.19'!E155+#REF!</f>
        <v>#REF!</v>
      </c>
      <c r="F155" s="75" t="e">
        <f>'27.06.19'!F155+#REF!</f>
        <v>#REF!</v>
      </c>
      <c r="G155" s="75" t="e">
        <f>'27.06.19'!G155+#REF!</f>
        <v>#REF!</v>
      </c>
      <c r="H155" s="75" t="e">
        <f>'27.06.19'!H155+#REF!</f>
        <v>#REF!</v>
      </c>
      <c r="I155" s="75" t="e">
        <f>'27.06.19'!I155+#REF!</f>
        <v>#REF!</v>
      </c>
      <c r="J155" s="75" t="e">
        <f>'27.06.19'!J155+#REF!</f>
        <v>#REF!</v>
      </c>
      <c r="K155" s="75" t="e">
        <f>'27.06.19'!K155+#REF!</f>
        <v>#REF!</v>
      </c>
      <c r="L155" s="75" t="e">
        <f>'27.06.19'!L155+#REF!</f>
        <v>#REF!</v>
      </c>
      <c r="M155" s="75" t="e">
        <f>'27.06.19'!M155+#REF!</f>
        <v>#REF!</v>
      </c>
      <c r="N155" s="75" t="e">
        <f>'27.06.19'!N155+#REF!</f>
        <v>#REF!</v>
      </c>
      <c r="O155" s="75" t="e">
        <f>'27.06.19'!O155+#REF!</f>
        <v>#REF!</v>
      </c>
      <c r="P155" s="81" t="e">
        <f>'27.06.19'!P155+#REF!</f>
        <v>#REF!</v>
      </c>
      <c r="Q155" s="70"/>
    </row>
    <row r="156" spans="1:17" s="22" customFormat="1" x14ac:dyDescent="0.2">
      <c r="A156" s="67" t="s">
        <v>196</v>
      </c>
      <c r="B156" s="68">
        <v>7310</v>
      </c>
      <c r="C156" s="68">
        <v>443</v>
      </c>
      <c r="D156" s="89" t="s">
        <v>197</v>
      </c>
      <c r="E156" s="75" t="e">
        <f>'27.06.19'!E156+#REF!</f>
        <v>#REF!</v>
      </c>
      <c r="F156" s="75" t="e">
        <f>'27.06.19'!F156+#REF!</f>
        <v>#REF!</v>
      </c>
      <c r="G156" s="75" t="e">
        <f>'27.06.19'!G156+#REF!</f>
        <v>#REF!</v>
      </c>
      <c r="H156" s="75" t="e">
        <f>'27.06.19'!H156+#REF!</f>
        <v>#REF!</v>
      </c>
      <c r="I156" s="75" t="e">
        <f>'27.06.19'!I156+#REF!</f>
        <v>#REF!</v>
      </c>
      <c r="J156" s="75" t="e">
        <f>'27.06.19'!J156+#REF!</f>
        <v>#REF!</v>
      </c>
      <c r="K156" s="75" t="e">
        <f>'27.06.19'!K156+#REF!</f>
        <v>#REF!</v>
      </c>
      <c r="L156" s="75" t="e">
        <f>'27.06.19'!L156+#REF!</f>
        <v>#REF!</v>
      </c>
      <c r="M156" s="75" t="e">
        <f>'27.06.19'!M156+#REF!</f>
        <v>#REF!</v>
      </c>
      <c r="N156" s="75" t="e">
        <f>'27.06.19'!N156+#REF!</f>
        <v>#REF!</v>
      </c>
      <c r="O156" s="75" t="e">
        <f>'27.06.19'!O156+#REF!</f>
        <v>#REF!</v>
      </c>
      <c r="P156" s="81" t="e">
        <f>'27.06.19'!P156+#REF!</f>
        <v>#REF!</v>
      </c>
      <c r="Q156" s="70" t="s">
        <v>126</v>
      </c>
    </row>
    <row r="157" spans="1:17" s="1" customFormat="1" x14ac:dyDescent="0.2">
      <c r="A157" s="67" t="s">
        <v>198</v>
      </c>
      <c r="B157" s="68">
        <v>7324</v>
      </c>
      <c r="C157" s="68">
        <v>443</v>
      </c>
      <c r="D157" s="89" t="s">
        <v>199</v>
      </c>
      <c r="E157" s="75" t="e">
        <f>'27.06.19'!E157+#REF!</f>
        <v>#REF!</v>
      </c>
      <c r="F157" s="75" t="e">
        <f>'27.06.19'!F157+#REF!</f>
        <v>#REF!</v>
      </c>
      <c r="G157" s="75" t="e">
        <f>'27.06.19'!G157+#REF!</f>
        <v>#REF!</v>
      </c>
      <c r="H157" s="75" t="e">
        <f>'27.06.19'!H157+#REF!</f>
        <v>#REF!</v>
      </c>
      <c r="I157" s="75" t="e">
        <f>'27.06.19'!I157+#REF!</f>
        <v>#REF!</v>
      </c>
      <c r="J157" s="75" t="e">
        <f>'27.06.19'!J157+#REF!</f>
        <v>#REF!</v>
      </c>
      <c r="K157" s="75" t="e">
        <f>'27.06.19'!K157+#REF!</f>
        <v>#REF!</v>
      </c>
      <c r="L157" s="75" t="e">
        <f>'27.06.19'!L157+#REF!</f>
        <v>#REF!</v>
      </c>
      <c r="M157" s="75" t="e">
        <f>'27.06.19'!M157+#REF!</f>
        <v>#REF!</v>
      </c>
      <c r="N157" s="75" t="e">
        <f>'27.06.19'!N157+#REF!</f>
        <v>#REF!</v>
      </c>
      <c r="O157" s="75" t="e">
        <f>'27.06.19'!O157+#REF!</f>
        <v>#REF!</v>
      </c>
      <c r="P157" s="81" t="e">
        <f>'27.06.19'!P157+#REF!</f>
        <v>#REF!</v>
      </c>
      <c r="Q157" s="70"/>
    </row>
    <row r="158" spans="1:17" s="1" customFormat="1" ht="25.5" x14ac:dyDescent="0.2">
      <c r="A158" s="67" t="s">
        <v>200</v>
      </c>
      <c r="B158" s="68">
        <v>7350</v>
      </c>
      <c r="C158" s="68">
        <v>443</v>
      </c>
      <c r="D158" s="89" t="s">
        <v>105</v>
      </c>
      <c r="E158" s="75" t="e">
        <f>'27.06.19'!E158+#REF!</f>
        <v>#REF!</v>
      </c>
      <c r="F158" s="75" t="e">
        <f>'27.06.19'!F158+#REF!</f>
        <v>#REF!</v>
      </c>
      <c r="G158" s="75" t="e">
        <f>'27.06.19'!G158+#REF!</f>
        <v>#REF!</v>
      </c>
      <c r="H158" s="75" t="e">
        <f>'27.06.19'!H158+#REF!</f>
        <v>#REF!</v>
      </c>
      <c r="I158" s="75" t="e">
        <f>'27.06.19'!I158+#REF!</f>
        <v>#REF!</v>
      </c>
      <c r="J158" s="75" t="e">
        <f>'27.06.19'!J158+#REF!</f>
        <v>#REF!</v>
      </c>
      <c r="K158" s="75" t="e">
        <f>'27.06.19'!K158+#REF!</f>
        <v>#REF!</v>
      </c>
      <c r="L158" s="75" t="e">
        <f>'27.06.19'!L158+#REF!</f>
        <v>#REF!</v>
      </c>
      <c r="M158" s="75" t="e">
        <f>'27.06.19'!M158+#REF!</f>
        <v>#REF!</v>
      </c>
      <c r="N158" s="75" t="e">
        <f>'27.06.19'!N158+#REF!</f>
        <v>#REF!</v>
      </c>
      <c r="O158" s="75" t="e">
        <f>'27.06.19'!O158+#REF!</f>
        <v>#REF!</v>
      </c>
      <c r="P158" s="81" t="e">
        <f>'27.06.19'!P158+#REF!</f>
        <v>#REF!</v>
      </c>
      <c r="Q158" s="70"/>
    </row>
    <row r="159" spans="1:17" s="1" customFormat="1" ht="25.5" x14ac:dyDescent="0.2">
      <c r="A159" s="67" t="s">
        <v>201</v>
      </c>
      <c r="B159" s="68">
        <v>7461</v>
      </c>
      <c r="C159" s="68">
        <v>456</v>
      </c>
      <c r="D159" s="89" t="s">
        <v>106</v>
      </c>
      <c r="E159" s="75" t="e">
        <f>'27.06.19'!E159+#REF!</f>
        <v>#REF!</v>
      </c>
      <c r="F159" s="75" t="e">
        <f>'27.06.19'!F159+#REF!</f>
        <v>#REF!</v>
      </c>
      <c r="G159" s="75" t="e">
        <f>'27.06.19'!G159+#REF!</f>
        <v>#REF!</v>
      </c>
      <c r="H159" s="75" t="e">
        <f>'27.06.19'!H159+#REF!</f>
        <v>#REF!</v>
      </c>
      <c r="I159" s="75" t="e">
        <f>'27.06.19'!I159+#REF!</f>
        <v>#REF!</v>
      </c>
      <c r="J159" s="75" t="e">
        <f>'27.06.19'!J159+#REF!</f>
        <v>#REF!</v>
      </c>
      <c r="K159" s="75" t="e">
        <f>'27.06.19'!K159+#REF!</f>
        <v>#REF!</v>
      </c>
      <c r="L159" s="75" t="e">
        <f>'27.06.19'!L159+#REF!</f>
        <v>#REF!</v>
      </c>
      <c r="M159" s="75" t="e">
        <f>'27.06.19'!M159+#REF!</f>
        <v>#REF!</v>
      </c>
      <c r="N159" s="75" t="e">
        <f>'27.06.19'!N159+#REF!</f>
        <v>#REF!</v>
      </c>
      <c r="O159" s="75" t="e">
        <f>'27.06.19'!O159+#REF!</f>
        <v>#REF!</v>
      </c>
      <c r="P159" s="81" t="e">
        <f>'27.06.19'!P159+#REF!</f>
        <v>#REF!</v>
      </c>
      <c r="Q159" s="70" t="s">
        <v>126</v>
      </c>
    </row>
    <row r="160" spans="1:17" s="1" customFormat="1" ht="25.5" x14ac:dyDescent="0.2">
      <c r="A160" s="67" t="s">
        <v>226</v>
      </c>
      <c r="B160" s="68" t="s">
        <v>223</v>
      </c>
      <c r="C160" s="68" t="s">
        <v>225</v>
      </c>
      <c r="D160" s="89" t="s">
        <v>224</v>
      </c>
      <c r="E160" s="75" t="e">
        <f>'27.06.19'!E160+#REF!</f>
        <v>#REF!</v>
      </c>
      <c r="F160" s="75" t="e">
        <f>'27.06.19'!F160+#REF!</f>
        <v>#REF!</v>
      </c>
      <c r="G160" s="75" t="e">
        <f>'27.06.19'!G160+#REF!</f>
        <v>#REF!</v>
      </c>
      <c r="H160" s="75" t="e">
        <f>'27.06.19'!H160+#REF!</f>
        <v>#REF!</v>
      </c>
      <c r="I160" s="75" t="e">
        <f>'27.06.19'!I160+#REF!</f>
        <v>#REF!</v>
      </c>
      <c r="J160" s="75" t="e">
        <f>'27.06.19'!J160+#REF!</f>
        <v>#REF!</v>
      </c>
      <c r="K160" s="75" t="e">
        <f>'27.06.19'!K160+#REF!</f>
        <v>#REF!</v>
      </c>
      <c r="L160" s="75" t="e">
        <f>'27.06.19'!L160+#REF!</f>
        <v>#REF!</v>
      </c>
      <c r="M160" s="75" t="e">
        <f>'27.06.19'!M160+#REF!</f>
        <v>#REF!</v>
      </c>
      <c r="N160" s="75" t="e">
        <f>'27.06.19'!N160+#REF!</f>
        <v>#REF!</v>
      </c>
      <c r="O160" s="75" t="e">
        <f>'27.06.19'!O160+#REF!</f>
        <v>#REF!</v>
      </c>
      <c r="P160" s="81" t="e">
        <f>'27.06.19'!P160+#REF!</f>
        <v>#REF!</v>
      </c>
      <c r="Q160" s="70"/>
    </row>
    <row r="161" spans="1:18" s="1" customFormat="1" ht="63.75" x14ac:dyDescent="0.2">
      <c r="A161" s="67"/>
      <c r="B161" s="68"/>
      <c r="C161" s="73"/>
      <c r="D161" s="92" t="s">
        <v>228</v>
      </c>
      <c r="E161" s="83" t="e">
        <f>'27.06.19'!E161+#REF!</f>
        <v>#REF!</v>
      </c>
      <c r="F161" s="83" t="e">
        <f>'27.06.19'!F161+#REF!</f>
        <v>#REF!</v>
      </c>
      <c r="G161" s="75" t="e">
        <f>'27.06.19'!G161+#REF!</f>
        <v>#REF!</v>
      </c>
      <c r="H161" s="75" t="e">
        <f>'27.06.19'!H161+#REF!</f>
        <v>#REF!</v>
      </c>
      <c r="I161" s="75" t="e">
        <f>'27.06.19'!I161+#REF!</f>
        <v>#REF!</v>
      </c>
      <c r="J161" s="75" t="e">
        <f>'27.06.19'!J161+#REF!</f>
        <v>#REF!</v>
      </c>
      <c r="K161" s="75" t="e">
        <f>'27.06.19'!K161+#REF!</f>
        <v>#REF!</v>
      </c>
      <c r="L161" s="75" t="e">
        <f>'27.06.19'!L161+#REF!</f>
        <v>#REF!</v>
      </c>
      <c r="M161" s="75" t="e">
        <f>'27.06.19'!M161+#REF!</f>
        <v>#REF!</v>
      </c>
      <c r="N161" s="75" t="e">
        <f>'27.06.19'!N161+#REF!</f>
        <v>#REF!</v>
      </c>
      <c r="O161" s="75" t="e">
        <f>'27.06.19'!O161+#REF!</f>
        <v>#REF!</v>
      </c>
      <c r="P161" s="81" t="e">
        <f>'27.06.19'!P161+#REF!</f>
        <v>#REF!</v>
      </c>
      <c r="Q161" s="70"/>
    </row>
    <row r="162" spans="1:18" s="1" customFormat="1" x14ac:dyDescent="0.2">
      <c r="A162" s="67" t="s">
        <v>202</v>
      </c>
      <c r="B162" s="68">
        <v>7640</v>
      </c>
      <c r="C162" s="68">
        <v>490</v>
      </c>
      <c r="D162" s="89" t="s">
        <v>203</v>
      </c>
      <c r="E162" s="75" t="e">
        <f>'27.06.19'!E162+#REF!</f>
        <v>#REF!</v>
      </c>
      <c r="F162" s="75" t="e">
        <f>'27.06.19'!F162+#REF!</f>
        <v>#REF!</v>
      </c>
      <c r="G162" s="75" t="e">
        <f>'27.06.19'!G162+#REF!</f>
        <v>#REF!</v>
      </c>
      <c r="H162" s="75" t="e">
        <f>'27.06.19'!H162+#REF!</f>
        <v>#REF!</v>
      </c>
      <c r="I162" s="75" t="e">
        <f>'27.06.19'!I162+#REF!</f>
        <v>#REF!</v>
      </c>
      <c r="J162" s="75" t="e">
        <f>'27.06.19'!J162+#REF!</f>
        <v>#REF!</v>
      </c>
      <c r="K162" s="75" t="e">
        <f>'27.06.19'!K162+#REF!</f>
        <v>#REF!</v>
      </c>
      <c r="L162" s="75" t="e">
        <f>'27.06.19'!L162+#REF!</f>
        <v>#REF!</v>
      </c>
      <c r="M162" s="75" t="e">
        <f>'27.06.19'!M162+#REF!</f>
        <v>#REF!</v>
      </c>
      <c r="N162" s="75" t="e">
        <f>'27.06.19'!N162+#REF!</f>
        <v>#REF!</v>
      </c>
      <c r="O162" s="75" t="e">
        <f>'27.06.19'!O162+#REF!</f>
        <v>#REF!</v>
      </c>
      <c r="P162" s="81" t="e">
        <f>'27.06.19'!P162+#REF!</f>
        <v>#REF!</v>
      </c>
      <c r="Q162" s="70"/>
    </row>
    <row r="163" spans="1:18" s="1" customFormat="1" ht="25.5" x14ac:dyDescent="0.2">
      <c r="A163" s="67" t="s">
        <v>204</v>
      </c>
      <c r="B163" s="68">
        <v>7650</v>
      </c>
      <c r="C163" s="68">
        <v>490</v>
      </c>
      <c r="D163" s="89" t="s">
        <v>205</v>
      </c>
      <c r="E163" s="75" t="e">
        <f>'27.06.19'!E163+#REF!</f>
        <v>#REF!</v>
      </c>
      <c r="F163" s="75" t="e">
        <f>'27.06.19'!F163+#REF!</f>
        <v>#REF!</v>
      </c>
      <c r="G163" s="75" t="e">
        <f>'27.06.19'!G163+#REF!</f>
        <v>#REF!</v>
      </c>
      <c r="H163" s="75" t="e">
        <f>'27.06.19'!H163+#REF!</f>
        <v>#REF!</v>
      </c>
      <c r="I163" s="75" t="e">
        <f>'27.06.19'!I163+#REF!</f>
        <v>#REF!</v>
      </c>
      <c r="J163" s="75" t="e">
        <f>'27.06.19'!J163+#REF!</f>
        <v>#REF!</v>
      </c>
      <c r="K163" s="75" t="e">
        <f>'27.06.19'!K163+#REF!</f>
        <v>#REF!</v>
      </c>
      <c r="L163" s="75" t="e">
        <f>'27.06.19'!L163+#REF!</f>
        <v>#REF!</v>
      </c>
      <c r="M163" s="75" t="e">
        <f>'27.06.19'!M163+#REF!</f>
        <v>#REF!</v>
      </c>
      <c r="N163" s="75" t="e">
        <f>'27.06.19'!N163+#REF!</f>
        <v>#REF!</v>
      </c>
      <c r="O163" s="75" t="e">
        <f>'27.06.19'!O163+#REF!</f>
        <v>#REF!</v>
      </c>
      <c r="P163" s="81" t="e">
        <f>'27.06.19'!P163+#REF!</f>
        <v>#REF!</v>
      </c>
      <c r="Q163" s="70"/>
    </row>
    <row r="164" spans="1:18" s="1" customFormat="1" ht="38.25" x14ac:dyDescent="0.2">
      <c r="A164" s="67" t="s">
        <v>206</v>
      </c>
      <c r="B164" s="68">
        <v>7660</v>
      </c>
      <c r="C164" s="68">
        <v>490</v>
      </c>
      <c r="D164" s="89" t="s">
        <v>108</v>
      </c>
      <c r="E164" s="75" t="e">
        <f>'27.06.19'!E164+#REF!</f>
        <v>#REF!</v>
      </c>
      <c r="F164" s="75" t="e">
        <f>'27.06.19'!F164+#REF!</f>
        <v>#REF!</v>
      </c>
      <c r="G164" s="75" t="e">
        <f>'27.06.19'!G164+#REF!</f>
        <v>#REF!</v>
      </c>
      <c r="H164" s="75" t="e">
        <f>'27.06.19'!H164+#REF!</f>
        <v>#REF!</v>
      </c>
      <c r="I164" s="75" t="e">
        <f>'27.06.19'!I164+#REF!</f>
        <v>#REF!</v>
      </c>
      <c r="J164" s="75" t="e">
        <f>'27.06.19'!J164+#REF!</f>
        <v>#REF!</v>
      </c>
      <c r="K164" s="75" t="e">
        <f>'27.06.19'!K164+#REF!</f>
        <v>#REF!</v>
      </c>
      <c r="L164" s="75" t="e">
        <f>'27.06.19'!L164+#REF!</f>
        <v>#REF!</v>
      </c>
      <c r="M164" s="75" t="e">
        <f>'27.06.19'!M164+#REF!</f>
        <v>#REF!</v>
      </c>
      <c r="N164" s="75" t="e">
        <f>'27.06.19'!N164+#REF!</f>
        <v>#REF!</v>
      </c>
      <c r="O164" s="75" t="e">
        <f>'27.06.19'!O164+#REF!</f>
        <v>#REF!</v>
      </c>
      <c r="P164" s="81" t="e">
        <f>'27.06.19'!P164+#REF!</f>
        <v>#REF!</v>
      </c>
      <c r="Q164" s="70"/>
    </row>
    <row r="165" spans="1:18" s="13" customFormat="1" x14ac:dyDescent="0.2">
      <c r="A165" s="67" t="s">
        <v>207</v>
      </c>
      <c r="B165" s="68">
        <v>8120</v>
      </c>
      <c r="C165" s="68">
        <v>320</v>
      </c>
      <c r="D165" s="89" t="s">
        <v>109</v>
      </c>
      <c r="E165" s="75" t="e">
        <f>'27.06.19'!E165+#REF!</f>
        <v>#REF!</v>
      </c>
      <c r="F165" s="75" t="e">
        <f>'27.06.19'!F165+#REF!</f>
        <v>#REF!</v>
      </c>
      <c r="G165" s="75" t="e">
        <f>'27.06.19'!G165+#REF!</f>
        <v>#REF!</v>
      </c>
      <c r="H165" s="75" t="e">
        <f>'27.06.19'!H165+#REF!</f>
        <v>#REF!</v>
      </c>
      <c r="I165" s="75" t="e">
        <f>'27.06.19'!I165+#REF!</f>
        <v>#REF!</v>
      </c>
      <c r="J165" s="75" t="e">
        <f>'27.06.19'!J165+#REF!</f>
        <v>#REF!</v>
      </c>
      <c r="K165" s="75" t="e">
        <f>'27.06.19'!K165+#REF!</f>
        <v>#REF!</v>
      </c>
      <c r="L165" s="75" t="e">
        <f>'27.06.19'!L165+#REF!</f>
        <v>#REF!</v>
      </c>
      <c r="M165" s="75" t="e">
        <f>'27.06.19'!M165+#REF!</f>
        <v>#REF!</v>
      </c>
      <c r="N165" s="75" t="e">
        <f>'27.06.19'!N165+#REF!</f>
        <v>#REF!</v>
      </c>
      <c r="O165" s="75" t="e">
        <f>'27.06.19'!O165+#REF!</f>
        <v>#REF!</v>
      </c>
      <c r="P165" s="81" t="e">
        <f>'27.06.19'!P165+#REF!</f>
        <v>#REF!</v>
      </c>
      <c r="Q165" s="70"/>
    </row>
    <row r="166" spans="1:18" s="22" customFormat="1" ht="25.5" x14ac:dyDescent="0.2">
      <c r="A166" s="67" t="s">
        <v>208</v>
      </c>
      <c r="B166" s="68">
        <v>8330</v>
      </c>
      <c r="C166" s="68">
        <v>540</v>
      </c>
      <c r="D166" s="89" t="s">
        <v>110</v>
      </c>
      <c r="E166" s="75" t="e">
        <f>'27.06.19'!E166+#REF!</f>
        <v>#REF!</v>
      </c>
      <c r="F166" s="75" t="e">
        <f>'27.06.19'!F166+#REF!</f>
        <v>#REF!</v>
      </c>
      <c r="G166" s="75" t="e">
        <f>'27.06.19'!G166+#REF!</f>
        <v>#REF!</v>
      </c>
      <c r="H166" s="75" t="e">
        <f>'27.06.19'!H166+#REF!</f>
        <v>#REF!</v>
      </c>
      <c r="I166" s="75" t="e">
        <f>'27.06.19'!I166+#REF!</f>
        <v>#REF!</v>
      </c>
      <c r="J166" s="75" t="e">
        <f>'27.06.19'!J166+#REF!</f>
        <v>#REF!</v>
      </c>
      <c r="K166" s="75" t="e">
        <f>'27.06.19'!K166+#REF!</f>
        <v>#REF!</v>
      </c>
      <c r="L166" s="75" t="e">
        <f>'27.06.19'!L166+#REF!</f>
        <v>#REF!</v>
      </c>
      <c r="M166" s="75" t="e">
        <f>'27.06.19'!M166+#REF!</f>
        <v>#REF!</v>
      </c>
      <c r="N166" s="75" t="e">
        <f>'27.06.19'!N166+#REF!</f>
        <v>#REF!</v>
      </c>
      <c r="O166" s="75" t="e">
        <f>'27.06.19'!O166+#REF!</f>
        <v>#REF!</v>
      </c>
      <c r="P166" s="81" t="e">
        <f>'27.06.19'!P166+#REF!</f>
        <v>#REF!</v>
      </c>
      <c r="Q166" s="70"/>
    </row>
    <row r="167" spans="1:18" s="1" customFormat="1" x14ac:dyDescent="0.2">
      <c r="A167" s="67" t="s">
        <v>209</v>
      </c>
      <c r="B167" s="68">
        <v>8340</v>
      </c>
      <c r="C167" s="68">
        <v>540</v>
      </c>
      <c r="D167" s="89" t="s">
        <v>111</v>
      </c>
      <c r="E167" s="75" t="e">
        <f>'27.06.19'!E167+#REF!</f>
        <v>#REF!</v>
      </c>
      <c r="F167" s="75" t="e">
        <f>'27.06.19'!F167+#REF!</f>
        <v>#REF!</v>
      </c>
      <c r="G167" s="75" t="e">
        <f>'27.06.19'!G167+#REF!</f>
        <v>#REF!</v>
      </c>
      <c r="H167" s="75" t="e">
        <f>'27.06.19'!H167+#REF!</f>
        <v>#REF!</v>
      </c>
      <c r="I167" s="75" t="e">
        <f>'27.06.19'!I167+#REF!</f>
        <v>#REF!</v>
      </c>
      <c r="J167" s="75" t="e">
        <f>'27.06.19'!J167+#REF!</f>
        <v>#REF!</v>
      </c>
      <c r="K167" s="75" t="e">
        <f>'27.06.19'!K167+#REF!</f>
        <v>#REF!</v>
      </c>
      <c r="L167" s="75" t="e">
        <f>'27.06.19'!L167+#REF!</f>
        <v>#REF!</v>
      </c>
      <c r="M167" s="75" t="e">
        <f>'27.06.19'!M167+#REF!</f>
        <v>#REF!</v>
      </c>
      <c r="N167" s="75" t="e">
        <f>'27.06.19'!N167+#REF!</f>
        <v>#REF!</v>
      </c>
      <c r="O167" s="75" t="e">
        <f>'27.06.19'!O167+#REF!</f>
        <v>#REF!</v>
      </c>
      <c r="P167" s="81" t="e">
        <f>'27.06.19'!P167+#REF!</f>
        <v>#REF!</v>
      </c>
      <c r="Q167" s="70"/>
    </row>
    <row r="168" spans="1:18" s="1" customFormat="1" ht="25.5" x14ac:dyDescent="0.2">
      <c r="A168" s="71">
        <v>3700000</v>
      </c>
      <c r="B168" s="72"/>
      <c r="C168" s="72"/>
      <c r="D168" s="90" t="s">
        <v>112</v>
      </c>
      <c r="E168" s="74" t="e">
        <f>'27.06.19'!E168+#REF!</f>
        <v>#REF!</v>
      </c>
      <c r="F168" s="74" t="e">
        <f>'27.06.19'!F168+#REF!</f>
        <v>#REF!</v>
      </c>
      <c r="G168" s="74" t="e">
        <f>'27.06.19'!G168+#REF!</f>
        <v>#REF!</v>
      </c>
      <c r="H168" s="74" t="e">
        <f>'27.06.19'!H168+#REF!</f>
        <v>#REF!</v>
      </c>
      <c r="I168" s="74" t="e">
        <f>'27.06.19'!I168+#REF!</f>
        <v>#REF!</v>
      </c>
      <c r="J168" s="74" t="e">
        <f>'27.06.19'!J168+#REF!</f>
        <v>#REF!</v>
      </c>
      <c r="K168" s="74" t="e">
        <f>'27.06.19'!K168+#REF!</f>
        <v>#REF!</v>
      </c>
      <c r="L168" s="74" t="e">
        <f>'27.06.19'!L168+#REF!</f>
        <v>#REF!</v>
      </c>
      <c r="M168" s="74" t="e">
        <f>'27.06.19'!M168+#REF!</f>
        <v>#REF!</v>
      </c>
      <c r="N168" s="74" t="e">
        <f>'27.06.19'!N168+#REF!</f>
        <v>#REF!</v>
      </c>
      <c r="O168" s="74" t="e">
        <f>'27.06.19'!O168+#REF!</f>
        <v>#REF!</v>
      </c>
      <c r="P168" s="82" t="e">
        <f>'27.06.19'!P168+#REF!</f>
        <v>#REF!</v>
      </c>
      <c r="Q168" s="66" t="s">
        <v>126</v>
      </c>
    </row>
    <row r="169" spans="1:18" s="1" customFormat="1" ht="25.5" x14ac:dyDescent="0.2">
      <c r="A169" s="67">
        <v>3710000</v>
      </c>
      <c r="B169" s="68"/>
      <c r="C169" s="68"/>
      <c r="D169" s="89" t="s">
        <v>112</v>
      </c>
      <c r="E169" s="75" t="e">
        <f>'27.06.19'!E169+#REF!</f>
        <v>#REF!</v>
      </c>
      <c r="F169" s="75" t="e">
        <f>'27.06.19'!F169+#REF!</f>
        <v>#REF!</v>
      </c>
      <c r="G169" s="75" t="e">
        <f>'27.06.19'!G169+#REF!</f>
        <v>#REF!</v>
      </c>
      <c r="H169" s="75" t="e">
        <f>'27.06.19'!H169+#REF!</f>
        <v>#REF!</v>
      </c>
      <c r="I169" s="75" t="e">
        <f>'27.06.19'!I169+#REF!</f>
        <v>#REF!</v>
      </c>
      <c r="J169" s="75" t="e">
        <f>'27.06.19'!J169+#REF!</f>
        <v>#REF!</v>
      </c>
      <c r="K169" s="75" t="e">
        <f>'27.06.19'!K169+#REF!</f>
        <v>#REF!</v>
      </c>
      <c r="L169" s="75" t="e">
        <f>'27.06.19'!L169+#REF!</f>
        <v>#REF!</v>
      </c>
      <c r="M169" s="75" t="e">
        <f>'27.06.19'!M169+#REF!</f>
        <v>#REF!</v>
      </c>
      <c r="N169" s="75" t="e">
        <f>'27.06.19'!N169+#REF!</f>
        <v>#REF!</v>
      </c>
      <c r="O169" s="75" t="e">
        <f>'27.06.19'!O169+#REF!</f>
        <v>#REF!</v>
      </c>
      <c r="P169" s="81" t="e">
        <f>'27.06.19'!P169+#REF!</f>
        <v>#REF!</v>
      </c>
      <c r="Q169" s="69" t="s">
        <v>126</v>
      </c>
    </row>
    <row r="170" spans="1:18" s="1" customFormat="1" ht="25.5" x14ac:dyDescent="0.2">
      <c r="A170" s="67" t="s">
        <v>210</v>
      </c>
      <c r="B170" s="68">
        <v>160</v>
      </c>
      <c r="C170" s="68">
        <v>111</v>
      </c>
      <c r="D170" s="89" t="s">
        <v>29</v>
      </c>
      <c r="E170" s="75" t="e">
        <f>'27.06.19'!E170+#REF!</f>
        <v>#REF!</v>
      </c>
      <c r="F170" s="75" t="e">
        <f>'27.06.19'!F170+#REF!</f>
        <v>#REF!</v>
      </c>
      <c r="G170" s="75" t="e">
        <f>'27.06.19'!G170+#REF!</f>
        <v>#REF!</v>
      </c>
      <c r="H170" s="75" t="e">
        <f>'27.06.19'!H170+#REF!</f>
        <v>#REF!</v>
      </c>
      <c r="I170" s="75" t="e">
        <f>'27.06.19'!I170+#REF!</f>
        <v>#REF!</v>
      </c>
      <c r="J170" s="75" t="e">
        <f>'27.06.19'!J170+#REF!</f>
        <v>#REF!</v>
      </c>
      <c r="K170" s="75" t="e">
        <f>'27.06.19'!K170+#REF!</f>
        <v>#REF!</v>
      </c>
      <c r="L170" s="75" t="e">
        <f>'27.06.19'!L170+#REF!</f>
        <v>#REF!</v>
      </c>
      <c r="M170" s="75" t="e">
        <f>'27.06.19'!M170+#REF!</f>
        <v>#REF!</v>
      </c>
      <c r="N170" s="75" t="e">
        <f>'27.06.19'!N170+#REF!</f>
        <v>#REF!</v>
      </c>
      <c r="O170" s="75" t="e">
        <f>'27.06.19'!O170+#REF!</f>
        <v>#REF!</v>
      </c>
      <c r="P170" s="81" t="e">
        <f>'27.06.19'!P170+#REF!</f>
        <v>#REF!</v>
      </c>
      <c r="Q170" s="70" t="s">
        <v>126</v>
      </c>
    </row>
    <row r="171" spans="1:18" s="13" customFormat="1" x14ac:dyDescent="0.2">
      <c r="A171" s="67" t="s">
        <v>211</v>
      </c>
      <c r="B171" s="68">
        <v>8700</v>
      </c>
      <c r="C171" s="68">
        <v>133</v>
      </c>
      <c r="D171" s="89" t="s">
        <v>113</v>
      </c>
      <c r="E171" s="75" t="e">
        <f>'27.06.19'!E171+#REF!</f>
        <v>#REF!</v>
      </c>
      <c r="F171" s="75" t="e">
        <f>'27.06.19'!F171+#REF!</f>
        <v>#REF!</v>
      </c>
      <c r="G171" s="75" t="e">
        <f>'27.06.19'!G171+#REF!</f>
        <v>#REF!</v>
      </c>
      <c r="H171" s="75" t="e">
        <f>'27.06.19'!H171+#REF!</f>
        <v>#REF!</v>
      </c>
      <c r="I171" s="75" t="e">
        <f>'27.06.19'!I171+#REF!</f>
        <v>#REF!</v>
      </c>
      <c r="J171" s="75" t="e">
        <f>'27.06.19'!J171+#REF!</f>
        <v>#REF!</v>
      </c>
      <c r="K171" s="75" t="e">
        <f>'27.06.19'!K171+#REF!</f>
        <v>#REF!</v>
      </c>
      <c r="L171" s="75" t="e">
        <f>'27.06.19'!L171+#REF!</f>
        <v>#REF!</v>
      </c>
      <c r="M171" s="75" t="e">
        <f>'27.06.19'!M171+#REF!</f>
        <v>#REF!</v>
      </c>
      <c r="N171" s="75" t="e">
        <f>'27.06.19'!N171+#REF!</f>
        <v>#REF!</v>
      </c>
      <c r="O171" s="75" t="e">
        <f>'27.06.19'!O171+#REF!</f>
        <v>#REF!</v>
      </c>
      <c r="P171" s="81" t="e">
        <f>'27.06.19'!P171+#REF!</f>
        <v>#REF!</v>
      </c>
      <c r="Q171" s="70" t="s">
        <v>126</v>
      </c>
    </row>
    <row r="172" spans="1:18" s="22" customFormat="1" ht="38.25" x14ac:dyDescent="0.2">
      <c r="A172" s="67" t="s">
        <v>212</v>
      </c>
      <c r="B172" s="68">
        <v>9710</v>
      </c>
      <c r="C172" s="68">
        <v>180</v>
      </c>
      <c r="D172" s="89" t="s">
        <v>114</v>
      </c>
      <c r="E172" s="75" t="e">
        <f>'27.06.19'!E172+#REF!</f>
        <v>#REF!</v>
      </c>
      <c r="F172" s="75" t="e">
        <f>'27.06.19'!F172+#REF!</f>
        <v>#REF!</v>
      </c>
      <c r="G172" s="75" t="e">
        <f>'27.06.19'!G172+#REF!</f>
        <v>#REF!</v>
      </c>
      <c r="H172" s="75" t="e">
        <f>'27.06.19'!H172+#REF!</f>
        <v>#REF!</v>
      </c>
      <c r="I172" s="75" t="e">
        <f>'27.06.19'!I172+#REF!</f>
        <v>#REF!</v>
      </c>
      <c r="J172" s="75" t="e">
        <f>'27.06.19'!J172+#REF!</f>
        <v>#REF!</v>
      </c>
      <c r="K172" s="75" t="e">
        <f>'27.06.19'!K172+#REF!</f>
        <v>#REF!</v>
      </c>
      <c r="L172" s="75" t="e">
        <f>'27.06.19'!L172+#REF!</f>
        <v>#REF!</v>
      </c>
      <c r="M172" s="75" t="e">
        <f>'27.06.19'!M172+#REF!</f>
        <v>#REF!</v>
      </c>
      <c r="N172" s="75" t="e">
        <f>'27.06.19'!N172+#REF!</f>
        <v>#REF!</v>
      </c>
      <c r="O172" s="75" t="e">
        <f>'27.06.19'!O172+#REF!</f>
        <v>#REF!</v>
      </c>
      <c r="P172" s="81" t="e">
        <f>'27.06.19'!P172+#REF!</f>
        <v>#REF!</v>
      </c>
      <c r="Q172" s="70"/>
    </row>
    <row r="173" spans="1:18" s="1" customFormat="1" ht="13.5" thickBot="1" x14ac:dyDescent="0.25">
      <c r="A173" s="77" t="s">
        <v>115</v>
      </c>
      <c r="B173" s="78" t="s">
        <v>115</v>
      </c>
      <c r="C173" s="78" t="s">
        <v>115</v>
      </c>
      <c r="D173" s="93" t="s">
        <v>116</v>
      </c>
      <c r="E173" s="84" t="e">
        <f>'27.06.19'!E173+#REF!</f>
        <v>#REF!</v>
      </c>
      <c r="F173" s="84" t="e">
        <f>'27.06.19'!F173+#REF!</f>
        <v>#REF!</v>
      </c>
      <c r="G173" s="84" t="e">
        <f>'27.06.19'!G173+#REF!</f>
        <v>#REF!</v>
      </c>
      <c r="H173" s="84" t="e">
        <f>'27.06.19'!H173+#REF!</f>
        <v>#REF!</v>
      </c>
      <c r="I173" s="84" t="e">
        <f>'27.06.19'!I173+#REF!</f>
        <v>#REF!</v>
      </c>
      <c r="J173" s="84" t="e">
        <f>'27.06.19'!J173+#REF!</f>
        <v>#REF!</v>
      </c>
      <c r="K173" s="84" t="e">
        <f>'27.06.19'!K173+#REF!</f>
        <v>#REF!</v>
      </c>
      <c r="L173" s="84" t="e">
        <f>'27.06.19'!L173+#REF!</f>
        <v>#REF!</v>
      </c>
      <c r="M173" s="84" t="e">
        <f>'27.06.19'!M173+#REF!</f>
        <v>#REF!</v>
      </c>
      <c r="N173" s="84" t="e">
        <f>'27.06.19'!N173+#REF!</f>
        <v>#REF!</v>
      </c>
      <c r="O173" s="84" t="e">
        <f>'27.06.19'!O173+#REF!</f>
        <v>#REF!</v>
      </c>
      <c r="P173" s="85" t="e">
        <f>'27.06.19'!P173+#REF!</f>
        <v>#REF!</v>
      </c>
      <c r="Q173" s="70" t="s">
        <v>126</v>
      </c>
      <c r="R173" s="1" t="s">
        <v>126</v>
      </c>
    </row>
    <row r="174" spans="1:18" s="1" customFormat="1" ht="13.5" thickTop="1" x14ac:dyDescent="0.2">
      <c r="B174" s="86"/>
      <c r="C174" s="86"/>
      <c r="D174" s="86"/>
    </row>
    <row r="175" spans="1:18" s="1" customFormat="1" x14ac:dyDescent="0.2">
      <c r="B175" s="319" t="s">
        <v>117</v>
      </c>
      <c r="C175" s="319"/>
      <c r="D175" s="319"/>
      <c r="E175" s="319"/>
      <c r="F175" s="319"/>
      <c r="G175" s="319"/>
      <c r="H175" s="319"/>
      <c r="J175" s="320" t="s">
        <v>118</v>
      </c>
      <c r="K175" s="320"/>
      <c r="L175" s="320"/>
      <c r="M175" s="320"/>
      <c r="N175" s="320"/>
      <c r="O175" s="320"/>
    </row>
    <row r="181" spans="2:17" ht="13.5" thickBot="1" x14ac:dyDescent="0.25"/>
    <row r="182" spans="2:17" ht="25.5" x14ac:dyDescent="0.2">
      <c r="B182" s="1" t="s">
        <v>119</v>
      </c>
      <c r="C182" s="110">
        <v>410342</v>
      </c>
      <c r="D182" s="111" t="s">
        <v>43</v>
      </c>
      <c r="E182" s="112" t="e">
        <f>E53</f>
        <v>#REF!</v>
      </c>
      <c r="F182" s="113"/>
      <c r="G182" s="113"/>
      <c r="H182" s="113"/>
      <c r="I182" s="113"/>
      <c r="J182" s="112" t="e">
        <f>J53</f>
        <v>#REF!</v>
      </c>
      <c r="K182" s="113"/>
      <c r="L182" s="113"/>
      <c r="M182" s="113"/>
      <c r="N182" s="113"/>
      <c r="O182" s="113"/>
      <c r="P182" s="114" t="e">
        <f>P53</f>
        <v>#REF!</v>
      </c>
    </row>
    <row r="183" spans="2:17" ht="38.25" x14ac:dyDescent="0.2">
      <c r="B183" s="1"/>
      <c r="C183" s="115">
        <v>410345</v>
      </c>
      <c r="D183" s="125" t="s">
        <v>241</v>
      </c>
      <c r="E183" s="104" t="e">
        <f>E48+E71</f>
        <v>#REF!</v>
      </c>
      <c r="F183" s="103"/>
      <c r="G183" s="103"/>
      <c r="H183" s="103"/>
      <c r="I183" s="103"/>
      <c r="J183" s="104" t="e">
        <f>J48+J71</f>
        <v>#REF!</v>
      </c>
      <c r="K183" s="103"/>
      <c r="L183" s="103"/>
      <c r="M183" s="103"/>
      <c r="N183" s="103"/>
      <c r="O183" s="103"/>
      <c r="P183" s="117" t="e">
        <f>P48+P71</f>
        <v>#REF!</v>
      </c>
    </row>
    <row r="184" spans="2:17" ht="25.5" x14ac:dyDescent="0.2">
      <c r="B184" s="1"/>
      <c r="C184" s="115">
        <v>410339</v>
      </c>
      <c r="D184" s="116" t="s">
        <v>32</v>
      </c>
      <c r="E184" s="104" t="e">
        <f>E30+E37</f>
        <v>#REF!</v>
      </c>
      <c r="F184" s="103"/>
      <c r="G184" s="103"/>
      <c r="H184" s="103"/>
      <c r="I184" s="103"/>
      <c r="J184" s="104" t="e">
        <f>J30+J37</f>
        <v>#REF!</v>
      </c>
      <c r="K184" s="103"/>
      <c r="L184" s="103"/>
      <c r="M184" s="103"/>
      <c r="N184" s="103"/>
      <c r="O184" s="103"/>
      <c r="P184" s="117" t="e">
        <f>P30+P37</f>
        <v>#REF!</v>
      </c>
    </row>
    <row r="185" spans="2:17" x14ac:dyDescent="0.2">
      <c r="B185" s="1"/>
      <c r="C185" s="115"/>
      <c r="D185" s="169" t="s">
        <v>243</v>
      </c>
      <c r="E185" s="135" t="e">
        <f>SUM(E182:E184)</f>
        <v>#REF!</v>
      </c>
      <c r="F185" s="103"/>
      <c r="G185" s="103"/>
      <c r="H185" s="103"/>
      <c r="I185" s="103"/>
      <c r="J185" s="135" t="e">
        <f>SUM(J182:J184)</f>
        <v>#REF!</v>
      </c>
      <c r="K185" s="170"/>
      <c r="L185" s="170"/>
      <c r="M185" s="170"/>
      <c r="N185" s="170"/>
      <c r="O185" s="170"/>
      <c r="P185" s="136" t="e">
        <f>SUM(P182:P184)</f>
        <v>#REF!</v>
      </c>
      <c r="Q185" s="174"/>
    </row>
    <row r="186" spans="2:17" ht="102" x14ac:dyDescent="0.2">
      <c r="B186" s="1"/>
      <c r="C186" s="115">
        <v>410501</v>
      </c>
      <c r="D186" s="118" t="s">
        <v>56</v>
      </c>
      <c r="E186" s="108" t="e">
        <f>E78+E80</f>
        <v>#REF!</v>
      </c>
      <c r="F186" s="103"/>
      <c r="G186" s="103"/>
      <c r="H186" s="103"/>
      <c r="I186" s="103"/>
      <c r="J186" s="108" t="e">
        <f>J78+J80</f>
        <v>#REF!</v>
      </c>
      <c r="K186" s="103"/>
      <c r="L186" s="103"/>
      <c r="M186" s="103"/>
      <c r="N186" s="103"/>
      <c r="O186" s="103"/>
      <c r="P186" s="119" t="e">
        <f>P78+P80</f>
        <v>#REF!</v>
      </c>
    </row>
    <row r="187" spans="2:17" ht="51" x14ac:dyDescent="0.2">
      <c r="B187" s="1"/>
      <c r="C187" s="115">
        <v>410502</v>
      </c>
      <c r="D187" s="118" t="s">
        <v>59</v>
      </c>
      <c r="E187" s="108" t="e">
        <f>E84+E82</f>
        <v>#REF!</v>
      </c>
      <c r="F187" s="103"/>
      <c r="G187" s="103"/>
      <c r="H187" s="103"/>
      <c r="I187" s="103"/>
      <c r="J187" s="108" t="e">
        <f>J84+J82</f>
        <v>#REF!</v>
      </c>
      <c r="K187" s="103"/>
      <c r="L187" s="103"/>
      <c r="M187" s="103"/>
      <c r="N187" s="103"/>
      <c r="O187" s="103"/>
      <c r="P187" s="119" t="e">
        <f>P84+P82</f>
        <v>#REF!</v>
      </c>
    </row>
    <row r="188" spans="2:17" ht="153" x14ac:dyDescent="0.2">
      <c r="B188" s="1"/>
      <c r="C188" s="115">
        <v>410503</v>
      </c>
      <c r="D188" s="120" t="s">
        <v>65</v>
      </c>
      <c r="E188" s="107" t="e">
        <f>E119+E117+E115+E113+E111+E109+E107+E104+E102+E100+E98+E96+E94+E92+E90</f>
        <v>#REF!</v>
      </c>
      <c r="F188" s="103"/>
      <c r="G188" s="103"/>
      <c r="H188" s="103"/>
      <c r="I188" s="103"/>
      <c r="J188" s="107" t="e">
        <f>J119+J117+J115+J113+J111+J109+J107+J104+J102+J100+J98+J96+J94+J92+J90</f>
        <v>#REF!</v>
      </c>
      <c r="K188" s="103"/>
      <c r="L188" s="103"/>
      <c r="M188" s="103"/>
      <c r="N188" s="103"/>
      <c r="O188" s="103"/>
      <c r="P188" s="121" t="e">
        <f>P119+P117+P115+P113+P111+P109+P107+P104+P102+P100+P98+P96+P94+P92+P90</f>
        <v>#REF!</v>
      </c>
    </row>
    <row r="189" spans="2:17" ht="140.25" x14ac:dyDescent="0.2">
      <c r="B189" s="1"/>
      <c r="C189" s="115">
        <v>410504</v>
      </c>
      <c r="D189" s="120" t="s">
        <v>239</v>
      </c>
      <c r="E189" s="107" t="e">
        <f>E128</f>
        <v>#REF!</v>
      </c>
      <c r="F189" s="153" t="e">
        <f t="shared" ref="F189:P189" si="0">F128</f>
        <v>#REF!</v>
      </c>
      <c r="G189" s="153" t="e">
        <f t="shared" si="0"/>
        <v>#REF!</v>
      </c>
      <c r="H189" s="153" t="e">
        <f t="shared" si="0"/>
        <v>#REF!</v>
      </c>
      <c r="I189" s="153" t="e">
        <f t="shared" si="0"/>
        <v>#REF!</v>
      </c>
      <c r="J189" s="154" t="e">
        <f t="shared" si="0"/>
        <v>#REF!</v>
      </c>
      <c r="K189" s="153" t="e">
        <f t="shared" si="0"/>
        <v>#REF!</v>
      </c>
      <c r="L189" s="153" t="e">
        <f t="shared" si="0"/>
        <v>#REF!</v>
      </c>
      <c r="M189" s="153" t="e">
        <f t="shared" si="0"/>
        <v>#REF!</v>
      </c>
      <c r="N189" s="153" t="e">
        <f t="shared" si="0"/>
        <v>#REF!</v>
      </c>
      <c r="O189" s="153" t="e">
        <f t="shared" si="0"/>
        <v>#REF!</v>
      </c>
      <c r="P189" s="155" t="e">
        <f t="shared" si="0"/>
        <v>#REF!</v>
      </c>
    </row>
    <row r="190" spans="2:17" ht="127.5" x14ac:dyDescent="0.2">
      <c r="B190" s="1"/>
      <c r="C190" s="115">
        <v>410507</v>
      </c>
      <c r="D190" s="120" t="s">
        <v>86</v>
      </c>
      <c r="E190" s="107" t="e">
        <f>E130</f>
        <v>#REF!</v>
      </c>
      <c r="F190" s="103"/>
      <c r="G190" s="103"/>
      <c r="H190" s="103"/>
      <c r="I190" s="103"/>
      <c r="J190" s="107" t="e">
        <f>J130</f>
        <v>#REF!</v>
      </c>
      <c r="K190" s="103"/>
      <c r="L190" s="103"/>
      <c r="M190" s="103"/>
      <c r="N190" s="103"/>
      <c r="O190" s="103"/>
      <c r="P190" s="121" t="e">
        <f>P130</f>
        <v>#REF!</v>
      </c>
    </row>
    <row r="191" spans="2:17" ht="25.5" x14ac:dyDescent="0.2">
      <c r="B191" s="1"/>
      <c r="C191" s="158">
        <v>410510</v>
      </c>
      <c r="D191" s="159" t="s">
        <v>38</v>
      </c>
      <c r="E191" s="160" t="e">
        <f>E41+E44</f>
        <v>#REF!</v>
      </c>
      <c r="F191" s="159"/>
      <c r="G191" s="159"/>
      <c r="H191" s="159"/>
      <c r="I191" s="159"/>
      <c r="J191" s="160" t="e">
        <f t="shared" ref="J191:P191" si="1">J41+J44</f>
        <v>#REF!</v>
      </c>
      <c r="K191" s="159"/>
      <c r="L191" s="159"/>
      <c r="M191" s="159"/>
      <c r="N191" s="159"/>
      <c r="O191" s="159"/>
      <c r="P191" s="161" t="e">
        <f t="shared" si="1"/>
        <v>#REF!</v>
      </c>
    </row>
    <row r="192" spans="2:17" s="165" customFormat="1" ht="38.25" x14ac:dyDescent="0.2">
      <c r="C192" s="115">
        <v>410511</v>
      </c>
      <c r="D192" s="166" t="s">
        <v>227</v>
      </c>
      <c r="E192" s="167" t="e">
        <f>E31</f>
        <v>#REF!</v>
      </c>
      <c r="F192" s="103"/>
      <c r="G192" s="103"/>
      <c r="H192" s="103"/>
      <c r="I192" s="103"/>
      <c r="J192" s="167" t="e">
        <f>J31</f>
        <v>#REF!</v>
      </c>
      <c r="K192" s="103"/>
      <c r="L192" s="103"/>
      <c r="M192" s="103"/>
      <c r="N192" s="103"/>
      <c r="O192" s="103"/>
      <c r="P192" s="168" t="e">
        <f>P31</f>
        <v>#REF!</v>
      </c>
    </row>
    <row r="193" spans="1:17" ht="38.25" x14ac:dyDescent="0.2">
      <c r="B193" s="1"/>
      <c r="C193" s="156">
        <v>410512</v>
      </c>
      <c r="D193" s="162" t="s">
        <v>33</v>
      </c>
      <c r="E193" s="163" t="e">
        <f>E28+E32</f>
        <v>#REF!</v>
      </c>
      <c r="F193" s="157"/>
      <c r="G193" s="157"/>
      <c r="H193" s="157"/>
      <c r="I193" s="157"/>
      <c r="J193" s="163" t="e">
        <f>J28+J32</f>
        <v>#REF!</v>
      </c>
      <c r="K193" s="157" t="s">
        <v>126</v>
      </c>
      <c r="L193" s="157"/>
      <c r="M193" s="157"/>
      <c r="N193" s="157"/>
      <c r="O193" s="157"/>
      <c r="P193" s="164" t="e">
        <f>P28+P32</f>
        <v>#REF!</v>
      </c>
    </row>
    <row r="194" spans="1:17" ht="66" customHeight="1" x14ac:dyDescent="0.2">
      <c r="B194" s="1"/>
      <c r="C194" s="115">
        <v>410514</v>
      </c>
      <c r="D194" s="12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04" t="e">
        <f>E33</f>
        <v>#REF!</v>
      </c>
      <c r="F194" s="103"/>
      <c r="G194" s="103"/>
      <c r="H194" s="103"/>
      <c r="I194" s="103"/>
      <c r="J194" s="104" t="e">
        <f>J33</f>
        <v>#REF!</v>
      </c>
      <c r="K194" s="103" t="s">
        <v>126</v>
      </c>
      <c r="L194" s="103"/>
      <c r="M194" s="103"/>
      <c r="N194" s="103"/>
      <c r="O194" s="103"/>
      <c r="P194" s="117" t="e">
        <f>P33</f>
        <v>#REF!</v>
      </c>
    </row>
    <row r="195" spans="1:17" ht="38.25" x14ac:dyDescent="0.2">
      <c r="B195" s="1"/>
      <c r="C195" s="115">
        <v>410515</v>
      </c>
      <c r="D195" s="125" t="s">
        <v>44</v>
      </c>
      <c r="E195" s="102" t="e">
        <f>E54+E61+E67</f>
        <v>#REF!</v>
      </c>
      <c r="F195" s="103"/>
      <c r="G195" s="103"/>
      <c r="H195" s="103"/>
      <c r="I195" s="103"/>
      <c r="J195" s="102" t="e">
        <f>J54+J61+J67</f>
        <v>#REF!</v>
      </c>
      <c r="K195" s="103"/>
      <c r="L195" s="103"/>
      <c r="M195" s="103"/>
      <c r="N195" s="103"/>
      <c r="O195" s="103"/>
      <c r="P195" s="126" t="e">
        <f>P54+P61+P67</f>
        <v>#REF!</v>
      </c>
    </row>
    <row r="196" spans="1:17" ht="51" x14ac:dyDescent="0.2">
      <c r="B196" s="1"/>
      <c r="C196" s="115">
        <v>410517</v>
      </c>
      <c r="D196" s="125" t="s">
        <v>45</v>
      </c>
      <c r="E196" s="102" t="e">
        <f>E55</f>
        <v>#REF!</v>
      </c>
      <c r="F196" s="103"/>
      <c r="G196" s="103"/>
      <c r="H196" s="103"/>
      <c r="I196" s="103"/>
      <c r="J196" s="102" t="e">
        <f>J55</f>
        <v>#REF!</v>
      </c>
      <c r="K196" s="103"/>
      <c r="L196" s="103"/>
      <c r="M196" s="103"/>
      <c r="N196" s="103"/>
      <c r="O196" s="103"/>
      <c r="P196" s="126" t="e">
        <f>P55</f>
        <v>#REF!</v>
      </c>
    </row>
    <row r="197" spans="1:17" ht="38.25" x14ac:dyDescent="0.2">
      <c r="B197" s="1"/>
      <c r="C197" s="115">
        <v>410520</v>
      </c>
      <c r="D197" s="125" t="s">
        <v>51</v>
      </c>
      <c r="E197" s="102" t="e">
        <f>E64</f>
        <v>#REF!</v>
      </c>
      <c r="F197" s="103"/>
      <c r="G197" s="103"/>
      <c r="H197" s="103"/>
      <c r="I197" s="103"/>
      <c r="J197" s="102" t="e">
        <f>J64</f>
        <v>#REF!</v>
      </c>
      <c r="K197" s="103"/>
      <c r="L197" s="103"/>
      <c r="M197" s="103"/>
      <c r="N197" s="103"/>
      <c r="O197" s="103"/>
      <c r="P197" s="126" t="e">
        <f>P64</f>
        <v>#REF!</v>
      </c>
    </row>
    <row r="198" spans="1:17" ht="63.75" x14ac:dyDescent="0.2">
      <c r="B198" s="1"/>
      <c r="C198" s="115">
        <v>410526</v>
      </c>
      <c r="D198" s="127" t="s">
        <v>228</v>
      </c>
      <c r="E198" s="109" t="e">
        <f>E161</f>
        <v>#REF!</v>
      </c>
      <c r="F198" s="103"/>
      <c r="G198" s="103"/>
      <c r="H198" s="103"/>
      <c r="I198" s="103"/>
      <c r="J198" s="109" t="e">
        <f>J161</f>
        <v>#REF!</v>
      </c>
      <c r="K198" s="103"/>
      <c r="L198" s="103"/>
      <c r="M198" s="103"/>
      <c r="N198" s="103"/>
      <c r="O198" s="103"/>
      <c r="P198" s="128" t="e">
        <f>P161</f>
        <v>#REF!</v>
      </c>
    </row>
    <row r="199" spans="1:17" ht="38.25" x14ac:dyDescent="0.2">
      <c r="B199" s="1"/>
      <c r="C199" s="115">
        <v>410543</v>
      </c>
      <c r="D199" s="127" t="s">
        <v>233</v>
      </c>
      <c r="E199" s="109" t="e">
        <f>E35</f>
        <v>#REF!</v>
      </c>
      <c r="F199" s="103"/>
      <c r="G199" s="103"/>
      <c r="H199" s="103"/>
      <c r="I199" s="103"/>
      <c r="J199" s="109" t="e">
        <f>J35</f>
        <v>#REF!</v>
      </c>
      <c r="K199" s="103"/>
      <c r="L199" s="103"/>
      <c r="M199" s="103"/>
      <c r="N199" s="103"/>
      <c r="O199" s="103"/>
      <c r="P199" s="128" t="e">
        <f>P35</f>
        <v>#REF!</v>
      </c>
    </row>
    <row r="200" spans="1:17" s="172" customFormat="1" x14ac:dyDescent="0.2">
      <c r="A200" s="13"/>
      <c r="B200" s="13"/>
      <c r="C200" s="171"/>
      <c r="D200" s="170" t="s">
        <v>242</v>
      </c>
      <c r="E200" s="135" t="e">
        <f>SUBTOTAL(9,E182:E203)</f>
        <v>#REF!</v>
      </c>
      <c r="F200" s="135"/>
      <c r="G200" s="135"/>
      <c r="H200" s="135"/>
      <c r="I200" s="135"/>
      <c r="J200" s="135" t="e">
        <f>SUBTOTAL(9,J182:J203)</f>
        <v>#REF!</v>
      </c>
      <c r="K200" s="135"/>
      <c r="L200" s="135"/>
      <c r="M200" s="135"/>
      <c r="N200" s="135"/>
      <c r="O200" s="135"/>
      <c r="P200" s="136" t="e">
        <f>SUBTOTAL(9,P186:P199)</f>
        <v>#REF!</v>
      </c>
      <c r="Q200" s="173"/>
    </row>
    <row r="201" spans="1:17" ht="38.25" x14ac:dyDescent="0.2">
      <c r="B201" s="1"/>
      <c r="C201" s="115"/>
      <c r="D201" s="125" t="s">
        <v>219</v>
      </c>
      <c r="E201" s="129" t="e">
        <f>E56+E62+E68</f>
        <v>#REF!</v>
      </c>
      <c r="F201" s="130"/>
      <c r="G201" s="130"/>
      <c r="H201" s="130"/>
      <c r="I201" s="130"/>
      <c r="J201" s="129" t="e">
        <f>J56+J62+J68</f>
        <v>#REF!</v>
      </c>
      <c r="K201" s="130"/>
      <c r="L201" s="130"/>
      <c r="M201" s="130"/>
      <c r="N201" s="130"/>
      <c r="O201" s="130"/>
      <c r="P201" s="131" t="e">
        <f>P56+P62+P68</f>
        <v>#REF!</v>
      </c>
    </row>
    <row r="202" spans="1:17" ht="38.25" x14ac:dyDescent="0.2">
      <c r="B202" s="1"/>
      <c r="C202" s="115"/>
      <c r="D202" s="125" t="s">
        <v>213</v>
      </c>
      <c r="E202" s="132" t="e">
        <f>E70</f>
        <v>#REF!</v>
      </c>
      <c r="F202" s="130"/>
      <c r="G202" s="130"/>
      <c r="H202" s="130"/>
      <c r="I202" s="130"/>
      <c r="J202" s="132" t="e">
        <f>J70</f>
        <v>#REF!</v>
      </c>
      <c r="K202" s="130"/>
      <c r="L202" s="130"/>
      <c r="M202" s="130"/>
      <c r="N202" s="130"/>
      <c r="O202" s="130"/>
      <c r="P202" s="133" t="e">
        <f>P70</f>
        <v>#REF!</v>
      </c>
    </row>
    <row r="203" spans="1:17" ht="51" x14ac:dyDescent="0.2">
      <c r="B203" s="1"/>
      <c r="C203" s="115"/>
      <c r="D203" s="134" t="s">
        <v>214</v>
      </c>
      <c r="E203" s="132" t="e">
        <f>E73</f>
        <v>#REF!</v>
      </c>
      <c r="F203" s="130"/>
      <c r="G203" s="130"/>
      <c r="H203" s="130"/>
      <c r="I203" s="130"/>
      <c r="J203" s="132" t="e">
        <f>J73</f>
        <v>#REF!</v>
      </c>
      <c r="K203" s="130"/>
      <c r="L203" s="130"/>
      <c r="M203" s="130"/>
      <c r="N203" s="130"/>
      <c r="O203" s="130"/>
      <c r="P203" s="133" t="e">
        <f>P73</f>
        <v>#REF!</v>
      </c>
    </row>
    <row r="204" spans="1:17" s="172" customFormat="1" ht="14.25" thickBot="1" x14ac:dyDescent="0.3">
      <c r="A204" s="13"/>
      <c r="B204" s="13"/>
      <c r="C204" s="175"/>
      <c r="D204" s="176" t="s">
        <v>234</v>
      </c>
      <c r="E204" s="177"/>
      <c r="F204" s="177"/>
      <c r="G204" s="177"/>
      <c r="H204" s="177"/>
      <c r="I204" s="177"/>
      <c r="J204" s="177"/>
      <c r="K204" s="177"/>
      <c r="L204" s="177"/>
      <c r="M204" s="177"/>
      <c r="N204" s="177"/>
      <c r="O204" s="177"/>
      <c r="P204" s="178" t="e">
        <f>(P203+P202+P201)</f>
        <v>#REF!</v>
      </c>
      <c r="Q204" s="179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84" bestFit="1" customWidth="1"/>
    <col min="2" max="3" width="9.42578125" style="180" bestFit="1" customWidth="1"/>
    <col min="4" max="4" width="26.28515625" style="180" customWidth="1"/>
    <col min="5" max="7" width="15" style="180" bestFit="1" customWidth="1"/>
    <col min="8" max="8" width="13.85546875" style="180" bestFit="1" customWidth="1"/>
    <col min="9" max="9" width="10" style="180" customWidth="1"/>
    <col min="10" max="10" width="13.85546875" style="180" bestFit="1" customWidth="1"/>
    <col min="11" max="11" width="16.5703125" style="180" bestFit="1" customWidth="1"/>
    <col min="12" max="12" width="14.140625" style="180" bestFit="1" customWidth="1"/>
    <col min="13" max="13" width="12.5703125" style="180" bestFit="1" customWidth="1"/>
    <col min="14" max="14" width="11" style="180" bestFit="1" customWidth="1"/>
    <col min="15" max="15" width="13.85546875" style="180" bestFit="1" customWidth="1"/>
    <col min="16" max="16" width="15" style="180" bestFit="1" customWidth="1"/>
    <col min="17" max="18" width="9.140625" style="180"/>
    <col min="19" max="19" width="11.7109375" style="180" bestFit="1" customWidth="1"/>
    <col min="20" max="16384" width="9.140625" style="180"/>
  </cols>
  <sheetData>
    <row r="1" spans="1:16" s="186" customFormat="1" x14ac:dyDescent="0.2">
      <c r="A1" s="185"/>
      <c r="B1" s="185"/>
      <c r="C1" s="185"/>
      <c r="D1" s="185"/>
      <c r="F1" s="187"/>
      <c r="I1" s="187"/>
      <c r="K1" s="187"/>
      <c r="N1" s="187"/>
      <c r="P1" s="186" t="s">
        <v>0</v>
      </c>
    </row>
    <row r="2" spans="1:16" s="186" customFormat="1" ht="15" customHeight="1" x14ac:dyDescent="0.2">
      <c r="A2" s="185"/>
      <c r="B2" s="185"/>
      <c r="C2" s="185"/>
      <c r="D2" s="185"/>
      <c r="F2" s="187"/>
      <c r="I2" s="187"/>
      <c r="K2" s="187"/>
      <c r="N2" s="187"/>
      <c r="O2" s="344" t="s">
        <v>120</v>
      </c>
      <c r="P2" s="344"/>
    </row>
    <row r="3" spans="1:16" s="186" customFormat="1" ht="30" customHeight="1" x14ac:dyDescent="0.2">
      <c r="A3" s="185"/>
      <c r="B3" s="185"/>
      <c r="C3" s="185"/>
      <c r="D3" s="185"/>
      <c r="F3" s="187"/>
      <c r="I3" s="187"/>
      <c r="K3" s="187"/>
      <c r="N3" s="345" t="s">
        <v>284</v>
      </c>
      <c r="O3" s="345"/>
      <c r="P3" s="345"/>
    </row>
    <row r="4" spans="1:16" s="186" customFormat="1" x14ac:dyDescent="0.2">
      <c r="A4" s="345" t="s">
        <v>283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</row>
    <row r="5" spans="1:16" s="186" customFormat="1" x14ac:dyDescent="0.2">
      <c r="A5" s="188"/>
      <c r="B5" s="189"/>
      <c r="C5" s="189"/>
      <c r="D5" s="189"/>
      <c r="E5" s="189"/>
      <c r="F5" s="189"/>
      <c r="G5" s="346">
        <v>3559000000</v>
      </c>
      <c r="H5" s="346"/>
      <c r="I5" s="189"/>
      <c r="J5" s="189"/>
      <c r="K5" s="189"/>
      <c r="L5" s="189"/>
      <c r="M5" s="189"/>
      <c r="N5" s="189"/>
      <c r="O5" s="189"/>
      <c r="P5" s="189"/>
    </row>
    <row r="6" spans="1:16" s="191" customFormat="1" ht="13.5" thickBot="1" x14ac:dyDescent="0.25">
      <c r="A6" s="190"/>
      <c r="G6" s="343" t="s">
        <v>244</v>
      </c>
      <c r="H6" s="343"/>
      <c r="P6" s="191" t="s">
        <v>1</v>
      </c>
    </row>
    <row r="7" spans="1:16" x14ac:dyDescent="0.2">
      <c r="A7" s="347" t="s">
        <v>2</v>
      </c>
      <c r="B7" s="350" t="s">
        <v>3</v>
      </c>
      <c r="C7" s="350" t="s">
        <v>4</v>
      </c>
      <c r="D7" s="353" t="s">
        <v>247</v>
      </c>
      <c r="E7" s="356" t="s">
        <v>6</v>
      </c>
      <c r="F7" s="356"/>
      <c r="G7" s="356"/>
      <c r="H7" s="356"/>
      <c r="I7" s="356"/>
      <c r="J7" s="356" t="s">
        <v>7</v>
      </c>
      <c r="K7" s="356"/>
      <c r="L7" s="356"/>
      <c r="M7" s="356"/>
      <c r="N7" s="356"/>
      <c r="O7" s="356"/>
      <c r="P7" s="357" t="s">
        <v>8</v>
      </c>
    </row>
    <row r="8" spans="1:16" x14ac:dyDescent="0.2">
      <c r="A8" s="348"/>
      <c r="B8" s="351"/>
      <c r="C8" s="351"/>
      <c r="D8" s="354"/>
      <c r="E8" s="360" t="s">
        <v>9</v>
      </c>
      <c r="F8" s="362" t="s">
        <v>10</v>
      </c>
      <c r="G8" s="363" t="s">
        <v>11</v>
      </c>
      <c r="H8" s="363"/>
      <c r="I8" s="364" t="s">
        <v>12</v>
      </c>
      <c r="J8" s="360" t="s">
        <v>9</v>
      </c>
      <c r="K8" s="362" t="s">
        <v>13</v>
      </c>
      <c r="L8" s="362" t="s">
        <v>10</v>
      </c>
      <c r="M8" s="363" t="s">
        <v>11</v>
      </c>
      <c r="N8" s="363"/>
      <c r="O8" s="362" t="s">
        <v>12</v>
      </c>
      <c r="P8" s="358"/>
    </row>
    <row r="9" spans="1:16" ht="39" thickBot="1" x14ac:dyDescent="0.25">
      <c r="A9" s="349"/>
      <c r="B9" s="352"/>
      <c r="C9" s="352"/>
      <c r="D9" s="355"/>
      <c r="E9" s="361"/>
      <c r="F9" s="352"/>
      <c r="G9" s="181" t="s">
        <v>14</v>
      </c>
      <c r="H9" s="181" t="s">
        <v>15</v>
      </c>
      <c r="I9" s="355"/>
      <c r="J9" s="361"/>
      <c r="K9" s="352"/>
      <c r="L9" s="352"/>
      <c r="M9" s="181" t="s">
        <v>14</v>
      </c>
      <c r="N9" s="181" t="s">
        <v>15</v>
      </c>
      <c r="O9" s="352"/>
      <c r="P9" s="359"/>
    </row>
    <row r="10" spans="1:16" ht="13.5" thickBot="1" x14ac:dyDescent="0.25">
      <c r="A10" s="193">
        <v>1</v>
      </c>
      <c r="B10" s="194">
        <v>2</v>
      </c>
      <c r="C10" s="194">
        <v>3</v>
      </c>
      <c r="D10" s="194">
        <v>4</v>
      </c>
      <c r="E10" s="194">
        <v>5</v>
      </c>
      <c r="F10" s="194">
        <v>6</v>
      </c>
      <c r="G10" s="194">
        <v>7</v>
      </c>
      <c r="H10" s="194">
        <v>8</v>
      </c>
      <c r="I10" s="194">
        <v>9</v>
      </c>
      <c r="J10" s="194">
        <v>10</v>
      </c>
      <c r="K10" s="194">
        <v>11</v>
      </c>
      <c r="L10" s="194">
        <v>12</v>
      </c>
      <c r="M10" s="194">
        <v>13</v>
      </c>
      <c r="N10" s="194">
        <v>14</v>
      </c>
      <c r="O10" s="194">
        <v>15</v>
      </c>
      <c r="P10" s="194">
        <v>16</v>
      </c>
    </row>
    <row r="11" spans="1:16" ht="25.5" x14ac:dyDescent="0.2">
      <c r="A11" s="195">
        <v>200000</v>
      </c>
      <c r="B11" s="196"/>
      <c r="C11" s="196"/>
      <c r="D11" s="197" t="s">
        <v>16</v>
      </c>
      <c r="E11" s="198">
        <f>E12</f>
        <v>43225059</v>
      </c>
      <c r="F11" s="198">
        <f t="shared" ref="F11:P11" si="0">F12</f>
        <v>43225059</v>
      </c>
      <c r="G11" s="198">
        <f t="shared" si="0"/>
        <v>28658838</v>
      </c>
      <c r="H11" s="198">
        <f t="shared" si="0"/>
        <v>1079307</v>
      </c>
      <c r="I11" s="198">
        <f t="shared" si="0"/>
        <v>0</v>
      </c>
      <c r="J11" s="198">
        <f t="shared" si="0"/>
        <v>2390000</v>
      </c>
      <c r="K11" s="198">
        <f t="shared" si="0"/>
        <v>2352600</v>
      </c>
      <c r="L11" s="198">
        <f t="shared" si="0"/>
        <v>37400</v>
      </c>
      <c r="M11" s="198">
        <f t="shared" si="0"/>
        <v>0</v>
      </c>
      <c r="N11" s="198">
        <f t="shared" si="0"/>
        <v>0</v>
      </c>
      <c r="O11" s="198">
        <f t="shared" si="0"/>
        <v>2352600</v>
      </c>
      <c r="P11" s="199">
        <f t="shared" si="0"/>
        <v>45615059</v>
      </c>
    </row>
    <row r="12" spans="1:16" s="182" customFormat="1" ht="25.5" x14ac:dyDescent="0.2">
      <c r="A12" s="200">
        <v>210000</v>
      </c>
      <c r="B12" s="201"/>
      <c r="C12" s="201"/>
      <c r="D12" s="202" t="s">
        <v>16</v>
      </c>
      <c r="E12" s="203">
        <f t="shared" ref="E12:P12" si="1">SUM(E13:E27)</f>
        <v>43225059</v>
      </c>
      <c r="F12" s="203">
        <f t="shared" si="1"/>
        <v>43225059</v>
      </c>
      <c r="G12" s="203">
        <f t="shared" si="1"/>
        <v>28658838</v>
      </c>
      <c r="H12" s="203">
        <f t="shared" si="1"/>
        <v>1079307</v>
      </c>
      <c r="I12" s="203">
        <f t="shared" si="1"/>
        <v>0</v>
      </c>
      <c r="J12" s="203">
        <f t="shared" si="1"/>
        <v>2390000</v>
      </c>
      <c r="K12" s="203">
        <f t="shared" si="1"/>
        <v>2352600</v>
      </c>
      <c r="L12" s="203">
        <f t="shared" si="1"/>
        <v>37400</v>
      </c>
      <c r="M12" s="203">
        <f t="shared" si="1"/>
        <v>0</v>
      </c>
      <c r="N12" s="203">
        <f t="shared" si="1"/>
        <v>0</v>
      </c>
      <c r="O12" s="203">
        <f t="shared" si="1"/>
        <v>2352600</v>
      </c>
      <c r="P12" s="204">
        <f t="shared" si="1"/>
        <v>45615059</v>
      </c>
    </row>
    <row r="13" spans="1:16" ht="102" x14ac:dyDescent="0.2">
      <c r="A13" s="205" t="s">
        <v>248</v>
      </c>
      <c r="B13" s="206">
        <v>150</v>
      </c>
      <c r="C13" s="207">
        <v>111</v>
      </c>
      <c r="D13" s="192" t="s">
        <v>17</v>
      </c>
      <c r="E13" s="208">
        <f>F13+I13</f>
        <v>38561176</v>
      </c>
      <c r="F13" s="209">
        <v>38561176</v>
      </c>
      <c r="G13" s="209">
        <v>28002000</v>
      </c>
      <c r="H13" s="209">
        <v>1079307</v>
      </c>
      <c r="I13" s="209"/>
      <c r="J13" s="208">
        <f>L13+O13</f>
        <v>334100</v>
      </c>
      <c r="K13" s="209">
        <v>334100</v>
      </c>
      <c r="L13" s="209"/>
      <c r="M13" s="209"/>
      <c r="N13" s="209"/>
      <c r="O13" s="209">
        <v>334100</v>
      </c>
      <c r="P13" s="210">
        <f>E13+J13</f>
        <v>38895276</v>
      </c>
    </row>
    <row r="14" spans="1:16" ht="25.5" x14ac:dyDescent="0.2">
      <c r="A14" s="205" t="s">
        <v>249</v>
      </c>
      <c r="B14" s="206">
        <v>180</v>
      </c>
      <c r="C14" s="207">
        <v>133</v>
      </c>
      <c r="D14" s="192" t="s">
        <v>18</v>
      </c>
      <c r="E14" s="208">
        <f t="shared" ref="E14:E27" si="2">F14+I14</f>
        <v>1092000</v>
      </c>
      <c r="F14" s="209">
        <v>1092000</v>
      </c>
      <c r="G14" s="209"/>
      <c r="H14" s="209"/>
      <c r="I14" s="209"/>
      <c r="J14" s="208">
        <f t="shared" ref="J14:J27" si="3">L14+O14</f>
        <v>0</v>
      </c>
      <c r="K14" s="209"/>
      <c r="L14" s="209"/>
      <c r="M14" s="209"/>
      <c r="N14" s="209"/>
      <c r="O14" s="209"/>
      <c r="P14" s="210">
        <f t="shared" ref="P14:P27" si="4">E14+J14</f>
        <v>1092000</v>
      </c>
    </row>
    <row r="15" spans="1:16" ht="38.25" x14ac:dyDescent="0.2">
      <c r="A15" s="205" t="s">
        <v>250</v>
      </c>
      <c r="B15" s="211">
        <v>3112</v>
      </c>
      <c r="C15" s="212">
        <v>1040</v>
      </c>
      <c r="D15" s="192" t="s">
        <v>19</v>
      </c>
      <c r="E15" s="208">
        <f t="shared" si="2"/>
        <v>65000</v>
      </c>
      <c r="F15" s="209">
        <v>65000</v>
      </c>
      <c r="G15" s="209"/>
      <c r="H15" s="209"/>
      <c r="I15" s="209"/>
      <c r="J15" s="208">
        <f t="shared" si="3"/>
        <v>0</v>
      </c>
      <c r="K15" s="209"/>
      <c r="L15" s="209"/>
      <c r="M15" s="209"/>
      <c r="N15" s="209"/>
      <c r="O15" s="209"/>
      <c r="P15" s="210">
        <f t="shared" si="4"/>
        <v>65000</v>
      </c>
    </row>
    <row r="16" spans="1:16" ht="51" x14ac:dyDescent="0.2">
      <c r="A16" s="205" t="s">
        <v>251</v>
      </c>
      <c r="B16" s="211">
        <v>3121</v>
      </c>
      <c r="C16" s="212">
        <v>1040</v>
      </c>
      <c r="D16" s="192" t="s">
        <v>20</v>
      </c>
      <c r="E16" s="208">
        <f t="shared" si="2"/>
        <v>637262</v>
      </c>
      <c r="F16" s="209">
        <v>637262</v>
      </c>
      <c r="G16" s="209">
        <v>432838</v>
      </c>
      <c r="H16" s="209"/>
      <c r="I16" s="209"/>
      <c r="J16" s="208">
        <f t="shared" si="3"/>
        <v>0</v>
      </c>
      <c r="K16" s="209"/>
      <c r="L16" s="209"/>
      <c r="M16" s="209"/>
      <c r="N16" s="209"/>
      <c r="O16" s="209"/>
      <c r="P16" s="210">
        <f t="shared" si="4"/>
        <v>637262</v>
      </c>
    </row>
    <row r="17" spans="1:16" ht="25.5" x14ac:dyDescent="0.2">
      <c r="A17" s="205" t="s">
        <v>252</v>
      </c>
      <c r="B17" s="211">
        <v>4082</v>
      </c>
      <c r="C17" s="207">
        <v>829</v>
      </c>
      <c r="D17" s="192" t="s">
        <v>21</v>
      </c>
      <c r="E17" s="208">
        <f t="shared" si="2"/>
        <v>500000</v>
      </c>
      <c r="F17" s="209">
        <v>500000</v>
      </c>
      <c r="G17" s="209"/>
      <c r="H17" s="209"/>
      <c r="I17" s="209"/>
      <c r="J17" s="208">
        <f t="shared" si="3"/>
        <v>0</v>
      </c>
      <c r="K17" s="209"/>
      <c r="L17" s="209"/>
      <c r="M17" s="209"/>
      <c r="N17" s="209"/>
      <c r="O17" s="209"/>
      <c r="P17" s="210">
        <f t="shared" si="4"/>
        <v>500000</v>
      </c>
    </row>
    <row r="18" spans="1:16" ht="25.5" x14ac:dyDescent="0.2">
      <c r="A18" s="205" t="s">
        <v>253</v>
      </c>
      <c r="B18" s="211">
        <v>6030</v>
      </c>
      <c r="C18" s="207">
        <v>620</v>
      </c>
      <c r="D18" s="192" t="s">
        <v>101</v>
      </c>
      <c r="E18" s="208">
        <f t="shared" si="2"/>
        <v>1000000</v>
      </c>
      <c r="F18" s="209">
        <v>1000000</v>
      </c>
      <c r="G18" s="209"/>
      <c r="H18" s="209"/>
      <c r="I18" s="209"/>
      <c r="J18" s="208">
        <f t="shared" si="3"/>
        <v>0</v>
      </c>
      <c r="K18" s="209"/>
      <c r="L18" s="209"/>
      <c r="M18" s="209"/>
      <c r="N18" s="209"/>
      <c r="O18" s="209"/>
      <c r="P18" s="210">
        <f t="shared" si="4"/>
        <v>1000000</v>
      </c>
    </row>
    <row r="19" spans="1:16" ht="25.5" x14ac:dyDescent="0.2">
      <c r="A19" s="213">
        <v>1217324</v>
      </c>
      <c r="B19" s="214">
        <v>7324</v>
      </c>
      <c r="C19" s="207">
        <v>443</v>
      </c>
      <c r="D19" s="192" t="s">
        <v>199</v>
      </c>
      <c r="E19" s="208">
        <f t="shared" si="2"/>
        <v>0</v>
      </c>
      <c r="F19" s="209"/>
      <c r="G19" s="209"/>
      <c r="H19" s="209"/>
      <c r="I19" s="209"/>
      <c r="J19" s="208">
        <f t="shared" si="3"/>
        <v>2000000</v>
      </c>
      <c r="K19" s="209">
        <v>2000000</v>
      </c>
      <c r="L19" s="209"/>
      <c r="M19" s="209"/>
      <c r="N19" s="209"/>
      <c r="O19" s="209">
        <v>2000000</v>
      </c>
      <c r="P19" s="210">
        <f t="shared" si="4"/>
        <v>2000000</v>
      </c>
    </row>
    <row r="20" spans="1:16" ht="38.25" x14ac:dyDescent="0.2">
      <c r="A20" s="205" t="s">
        <v>254</v>
      </c>
      <c r="B20" s="211">
        <v>7450</v>
      </c>
      <c r="C20" s="207">
        <v>456</v>
      </c>
      <c r="D20" s="192" t="s">
        <v>270</v>
      </c>
      <c r="E20" s="208">
        <f t="shared" si="2"/>
        <v>189600</v>
      </c>
      <c r="F20" s="209">
        <v>189600</v>
      </c>
      <c r="G20" s="209"/>
      <c r="H20" s="209"/>
      <c r="I20" s="209"/>
      <c r="J20" s="208">
        <f t="shared" si="3"/>
        <v>0</v>
      </c>
      <c r="K20" s="209"/>
      <c r="L20" s="209"/>
      <c r="M20" s="209"/>
      <c r="N20" s="209"/>
      <c r="O20" s="209"/>
      <c r="P20" s="210">
        <f t="shared" si="4"/>
        <v>189600</v>
      </c>
    </row>
    <row r="21" spans="1:16" ht="25.5" x14ac:dyDescent="0.2">
      <c r="A21" s="205" t="s">
        <v>255</v>
      </c>
      <c r="B21" s="211">
        <v>7610</v>
      </c>
      <c r="C21" s="207">
        <v>411</v>
      </c>
      <c r="D21" s="192" t="s">
        <v>22</v>
      </c>
      <c r="E21" s="208">
        <f t="shared" si="2"/>
        <v>30000</v>
      </c>
      <c r="F21" s="209">
        <v>30000</v>
      </c>
      <c r="G21" s="209"/>
      <c r="H21" s="209"/>
      <c r="I21" s="209"/>
      <c r="J21" s="208">
        <f t="shared" si="3"/>
        <v>0</v>
      </c>
      <c r="K21" s="209"/>
      <c r="L21" s="209"/>
      <c r="M21" s="209"/>
      <c r="N21" s="209"/>
      <c r="O21" s="209"/>
      <c r="P21" s="210">
        <f t="shared" si="4"/>
        <v>30000</v>
      </c>
    </row>
    <row r="22" spans="1:16" ht="38.25" x14ac:dyDescent="0.2">
      <c r="A22" s="205" t="s">
        <v>256</v>
      </c>
      <c r="B22" s="211">
        <v>7680</v>
      </c>
      <c r="C22" s="207">
        <v>490</v>
      </c>
      <c r="D22" s="192" t="s">
        <v>23</v>
      </c>
      <c r="E22" s="208">
        <f t="shared" si="2"/>
        <v>90021</v>
      </c>
      <c r="F22" s="209">
        <v>90021</v>
      </c>
      <c r="G22" s="209"/>
      <c r="H22" s="209"/>
      <c r="I22" s="209"/>
      <c r="J22" s="208">
        <f t="shared" si="3"/>
        <v>0</v>
      </c>
      <c r="K22" s="209"/>
      <c r="L22" s="209"/>
      <c r="M22" s="209"/>
      <c r="N22" s="209"/>
      <c r="O22" s="209"/>
      <c r="P22" s="210">
        <f t="shared" si="4"/>
        <v>90021</v>
      </c>
    </row>
    <row r="23" spans="1:16" ht="153" x14ac:dyDescent="0.2">
      <c r="A23" s="205" t="s">
        <v>257</v>
      </c>
      <c r="B23" s="211">
        <v>7691</v>
      </c>
      <c r="C23" s="207">
        <v>490</v>
      </c>
      <c r="D23" s="192" t="s">
        <v>24</v>
      </c>
      <c r="E23" s="208">
        <f t="shared" si="2"/>
        <v>0</v>
      </c>
      <c r="F23" s="209"/>
      <c r="G23" s="209"/>
      <c r="H23" s="209"/>
      <c r="I23" s="209"/>
      <c r="J23" s="208">
        <f t="shared" si="3"/>
        <v>37400</v>
      </c>
      <c r="K23" s="209"/>
      <c r="L23" s="209">
        <v>37400</v>
      </c>
      <c r="M23" s="209"/>
      <c r="N23" s="209"/>
      <c r="O23" s="209"/>
      <c r="P23" s="210">
        <f t="shared" si="4"/>
        <v>37400</v>
      </c>
    </row>
    <row r="24" spans="1:16" ht="51" x14ac:dyDescent="0.2">
      <c r="A24" s="205">
        <v>218110</v>
      </c>
      <c r="B24" s="211">
        <v>8110</v>
      </c>
      <c r="C24" s="207">
        <v>320</v>
      </c>
      <c r="D24" s="192" t="s">
        <v>25</v>
      </c>
      <c r="E24" s="208">
        <f>F24+I24</f>
        <v>391000</v>
      </c>
      <c r="F24" s="209">
        <v>391000</v>
      </c>
      <c r="G24" s="209"/>
      <c r="H24" s="209"/>
      <c r="I24" s="209"/>
      <c r="J24" s="208">
        <f t="shared" si="3"/>
        <v>18500</v>
      </c>
      <c r="K24" s="209">
        <v>18500</v>
      </c>
      <c r="L24" s="209"/>
      <c r="M24" s="209"/>
      <c r="N24" s="209"/>
      <c r="O24" s="209">
        <v>18500</v>
      </c>
      <c r="P24" s="210">
        <f t="shared" si="4"/>
        <v>409500</v>
      </c>
    </row>
    <row r="25" spans="1:16" ht="25.5" x14ac:dyDescent="0.2">
      <c r="A25" s="205" t="s">
        <v>281</v>
      </c>
      <c r="B25" s="211">
        <v>8130</v>
      </c>
      <c r="C25" s="207">
        <v>320</v>
      </c>
      <c r="D25" s="192" t="s">
        <v>282</v>
      </c>
      <c r="E25" s="208">
        <f t="shared" ref="E25" si="5">F25+I25</f>
        <v>287000</v>
      </c>
      <c r="F25" s="209">
        <v>287000</v>
      </c>
      <c r="G25" s="209">
        <v>224000</v>
      </c>
      <c r="H25" s="209"/>
      <c r="I25" s="209"/>
      <c r="J25" s="208">
        <f t="shared" ref="J25" si="6">L25+O25</f>
        <v>0</v>
      </c>
      <c r="K25" s="209"/>
      <c r="L25" s="209"/>
      <c r="M25" s="209"/>
      <c r="N25" s="209"/>
      <c r="O25" s="209"/>
      <c r="P25" s="210">
        <f t="shared" ref="P25" si="7">E25+J25</f>
        <v>287000</v>
      </c>
    </row>
    <row r="26" spans="1:16" ht="38.25" x14ac:dyDescent="0.2">
      <c r="A26" s="205" t="s">
        <v>258</v>
      </c>
      <c r="B26" s="211">
        <v>8220</v>
      </c>
      <c r="C26" s="207">
        <v>380</v>
      </c>
      <c r="D26" s="192" t="s">
        <v>26</v>
      </c>
      <c r="E26" s="208">
        <f t="shared" si="2"/>
        <v>150000</v>
      </c>
      <c r="F26" s="209">
        <v>150000</v>
      </c>
      <c r="G26" s="209"/>
      <c r="H26" s="209"/>
      <c r="I26" s="209"/>
      <c r="J26" s="208">
        <f t="shared" si="3"/>
        <v>0</v>
      </c>
      <c r="K26" s="209"/>
      <c r="L26" s="209"/>
      <c r="M26" s="209"/>
      <c r="N26" s="209"/>
      <c r="O26" s="209"/>
      <c r="P26" s="210">
        <f t="shared" si="4"/>
        <v>150000</v>
      </c>
    </row>
    <row r="27" spans="1:16" ht="25.5" x14ac:dyDescent="0.2">
      <c r="A27" s="205" t="s">
        <v>259</v>
      </c>
      <c r="B27" s="211">
        <v>8230</v>
      </c>
      <c r="C27" s="207">
        <v>380</v>
      </c>
      <c r="D27" s="192" t="s">
        <v>27</v>
      </c>
      <c r="E27" s="208">
        <f t="shared" si="2"/>
        <v>232000</v>
      </c>
      <c r="F27" s="209">
        <v>232000</v>
      </c>
      <c r="G27" s="209"/>
      <c r="H27" s="209"/>
      <c r="I27" s="209"/>
      <c r="J27" s="208">
        <f t="shared" si="3"/>
        <v>0</v>
      </c>
      <c r="K27" s="209"/>
      <c r="L27" s="209"/>
      <c r="M27" s="209"/>
      <c r="N27" s="209"/>
      <c r="O27" s="209"/>
      <c r="P27" s="210">
        <f t="shared" si="4"/>
        <v>232000</v>
      </c>
    </row>
    <row r="28" spans="1:16" ht="38.25" x14ac:dyDescent="0.2">
      <c r="A28" s="215">
        <v>600000</v>
      </c>
      <c r="B28" s="216"/>
      <c r="C28" s="216"/>
      <c r="D28" s="217" t="s">
        <v>28</v>
      </c>
      <c r="E28" s="218">
        <f>E29</f>
        <v>360090934</v>
      </c>
      <c r="F28" s="218">
        <f t="shared" ref="F28:P28" si="8">F29</f>
        <v>360090934</v>
      </c>
      <c r="G28" s="218">
        <f t="shared" si="8"/>
        <v>264563521</v>
      </c>
      <c r="H28" s="218">
        <f t="shared" si="8"/>
        <v>23777920</v>
      </c>
      <c r="I28" s="218">
        <f t="shared" si="8"/>
        <v>0</v>
      </c>
      <c r="J28" s="218">
        <f t="shared" si="8"/>
        <v>17102074</v>
      </c>
      <c r="K28" s="218">
        <f t="shared" si="8"/>
        <v>6334131</v>
      </c>
      <c r="L28" s="218">
        <f t="shared" si="8"/>
        <v>10657943</v>
      </c>
      <c r="M28" s="218">
        <f t="shared" si="8"/>
        <v>0</v>
      </c>
      <c r="N28" s="218">
        <f t="shared" si="8"/>
        <v>7800</v>
      </c>
      <c r="O28" s="218">
        <f t="shared" si="8"/>
        <v>6444131</v>
      </c>
      <c r="P28" s="219">
        <f t="shared" si="8"/>
        <v>377193008</v>
      </c>
    </row>
    <row r="29" spans="1:16" s="182" customFormat="1" ht="38.25" x14ac:dyDescent="0.2">
      <c r="A29" s="200">
        <v>610000</v>
      </c>
      <c r="B29" s="201"/>
      <c r="C29" s="201"/>
      <c r="D29" s="202" t="s">
        <v>28</v>
      </c>
      <c r="E29" s="203">
        <f>E30+E31+E33+E36+E37+E38+E39+E42+E41</f>
        <v>360090934</v>
      </c>
      <c r="F29" s="203">
        <f t="shared" ref="F29:P29" si="9">F30+F31+F33+F36+F37+F38+F39+F42+F41</f>
        <v>360090934</v>
      </c>
      <c r="G29" s="203">
        <f t="shared" si="9"/>
        <v>264563521</v>
      </c>
      <c r="H29" s="203">
        <f t="shared" si="9"/>
        <v>23777920</v>
      </c>
      <c r="I29" s="203">
        <f t="shared" si="9"/>
        <v>0</v>
      </c>
      <c r="J29" s="203">
        <f t="shared" si="9"/>
        <v>17102074</v>
      </c>
      <c r="K29" s="203">
        <f t="shared" si="9"/>
        <v>6334131</v>
      </c>
      <c r="L29" s="203">
        <f t="shared" si="9"/>
        <v>10657943</v>
      </c>
      <c r="M29" s="203">
        <f t="shared" si="9"/>
        <v>0</v>
      </c>
      <c r="N29" s="203">
        <f t="shared" si="9"/>
        <v>7800</v>
      </c>
      <c r="O29" s="203">
        <f t="shared" si="9"/>
        <v>6444131</v>
      </c>
      <c r="P29" s="204">
        <f t="shared" si="9"/>
        <v>377193008</v>
      </c>
    </row>
    <row r="30" spans="1:16" ht="63.75" x14ac:dyDescent="0.2">
      <c r="A30" s="220" t="s">
        <v>271</v>
      </c>
      <c r="B30" s="221">
        <v>160</v>
      </c>
      <c r="C30" s="207">
        <v>111</v>
      </c>
      <c r="D30" s="192" t="s">
        <v>29</v>
      </c>
      <c r="E30" s="208">
        <f t="shared" ref="E30:E42" si="10">F30+I30</f>
        <v>1127553</v>
      </c>
      <c r="F30" s="209">
        <v>1127553</v>
      </c>
      <c r="G30" s="209">
        <v>902025</v>
      </c>
      <c r="H30" s="209"/>
      <c r="I30" s="209"/>
      <c r="J30" s="208">
        <f t="shared" ref="J30:J42" si="11">L30+O30</f>
        <v>0</v>
      </c>
      <c r="K30" s="209"/>
      <c r="L30" s="209"/>
      <c r="M30" s="209"/>
      <c r="N30" s="209"/>
      <c r="O30" s="209"/>
      <c r="P30" s="210">
        <f t="shared" ref="P30:P42" si="12">E30+J30</f>
        <v>1127553</v>
      </c>
    </row>
    <row r="31" spans="1:16" x14ac:dyDescent="0.2">
      <c r="A31" s="220" t="s">
        <v>260</v>
      </c>
      <c r="B31" s="214">
        <v>1010</v>
      </c>
      <c r="C31" s="207">
        <v>910</v>
      </c>
      <c r="D31" s="192" t="s">
        <v>30</v>
      </c>
      <c r="E31" s="208">
        <f t="shared" si="10"/>
        <v>107791669</v>
      </c>
      <c r="F31" s="209">
        <f>107611457+F32</f>
        <v>107791669</v>
      </c>
      <c r="G31" s="209">
        <f>74726537+G32</f>
        <v>74822612</v>
      </c>
      <c r="H31" s="209">
        <v>9874000</v>
      </c>
      <c r="I31" s="209"/>
      <c r="J31" s="208">
        <f t="shared" si="11"/>
        <v>5832775</v>
      </c>
      <c r="K31" s="209"/>
      <c r="L31" s="209">
        <f>5421775+10000+5000+356000</f>
        <v>5792775</v>
      </c>
      <c r="M31" s="209"/>
      <c r="N31" s="209"/>
      <c r="O31" s="209">
        <v>40000</v>
      </c>
      <c r="P31" s="210">
        <f t="shared" si="12"/>
        <v>113624444</v>
      </c>
    </row>
    <row r="32" spans="1:16" ht="89.25" x14ac:dyDescent="0.2">
      <c r="A32" s="222"/>
      <c r="B32" s="223"/>
      <c r="C32" s="224"/>
      <c r="D32" s="225" t="s">
        <v>280</v>
      </c>
      <c r="E32" s="226">
        <f t="shared" si="10"/>
        <v>180212</v>
      </c>
      <c r="F32" s="226">
        <v>180212</v>
      </c>
      <c r="G32" s="226">
        <v>96075</v>
      </c>
      <c r="H32" s="226"/>
      <c r="I32" s="226"/>
      <c r="J32" s="226">
        <f t="shared" si="11"/>
        <v>0</v>
      </c>
      <c r="K32" s="226"/>
      <c r="L32" s="226"/>
      <c r="M32" s="226"/>
      <c r="N32" s="226"/>
      <c r="O32" s="226"/>
      <c r="P32" s="227">
        <f t="shared" si="12"/>
        <v>180212</v>
      </c>
    </row>
    <row r="33" spans="1:16" ht="63.75" x14ac:dyDescent="0.2">
      <c r="A33" s="220" t="s">
        <v>272</v>
      </c>
      <c r="B33" s="214">
        <v>1020</v>
      </c>
      <c r="C33" s="207">
        <v>921</v>
      </c>
      <c r="D33" s="192" t="s">
        <v>285</v>
      </c>
      <c r="E33" s="208">
        <f t="shared" si="10"/>
        <v>231072860</v>
      </c>
      <c r="F33" s="209">
        <f>230748379+F35</f>
        <v>231072860</v>
      </c>
      <c r="G33" s="209">
        <v>173330819</v>
      </c>
      <c r="H33" s="209">
        <v>13383210</v>
      </c>
      <c r="I33" s="209"/>
      <c r="J33" s="208">
        <f t="shared" si="11"/>
        <v>4890368</v>
      </c>
      <c r="K33" s="209"/>
      <c r="L33" s="209">
        <f>4507768+98800+6300+187500+20000</f>
        <v>4820368</v>
      </c>
      <c r="M33" s="209"/>
      <c r="N33" s="209"/>
      <c r="O33" s="209">
        <v>70000</v>
      </c>
      <c r="P33" s="228">
        <f t="shared" si="12"/>
        <v>235963228</v>
      </c>
    </row>
    <row r="34" spans="1:16" ht="38.25" x14ac:dyDescent="0.2">
      <c r="A34" s="222"/>
      <c r="B34" s="223"/>
      <c r="C34" s="224"/>
      <c r="D34" s="225" t="s">
        <v>278</v>
      </c>
      <c r="E34" s="226">
        <f t="shared" si="10"/>
        <v>176142500</v>
      </c>
      <c r="F34" s="226">
        <v>176142500</v>
      </c>
      <c r="G34" s="226">
        <v>144379098</v>
      </c>
      <c r="H34" s="226"/>
      <c r="I34" s="226"/>
      <c r="J34" s="226">
        <f t="shared" si="11"/>
        <v>0</v>
      </c>
      <c r="K34" s="226"/>
      <c r="L34" s="226"/>
      <c r="M34" s="226"/>
      <c r="N34" s="226"/>
      <c r="O34" s="226"/>
      <c r="P34" s="227">
        <f t="shared" si="12"/>
        <v>176142500</v>
      </c>
    </row>
    <row r="35" spans="1:16" ht="89.25" x14ac:dyDescent="0.2">
      <c r="A35" s="222"/>
      <c r="B35" s="223"/>
      <c r="C35" s="224"/>
      <c r="D35" s="225" t="s">
        <v>280</v>
      </c>
      <c r="E35" s="226">
        <f t="shared" si="10"/>
        <v>324481</v>
      </c>
      <c r="F35" s="226">
        <v>324481</v>
      </c>
      <c r="G35" s="226">
        <v>172935</v>
      </c>
      <c r="H35" s="226"/>
      <c r="I35" s="226"/>
      <c r="J35" s="226">
        <f t="shared" si="11"/>
        <v>0</v>
      </c>
      <c r="K35" s="226"/>
      <c r="L35" s="226"/>
      <c r="M35" s="226"/>
      <c r="N35" s="226"/>
      <c r="O35" s="226"/>
      <c r="P35" s="227">
        <f t="shared" si="12"/>
        <v>324481</v>
      </c>
    </row>
    <row r="36" spans="1:16" ht="51" x14ac:dyDescent="0.2">
      <c r="A36" s="229" t="s">
        <v>261</v>
      </c>
      <c r="B36" s="214">
        <v>1090</v>
      </c>
      <c r="C36" s="207">
        <v>960</v>
      </c>
      <c r="D36" s="192" t="s">
        <v>286</v>
      </c>
      <c r="E36" s="208">
        <f t="shared" si="10"/>
        <v>9460947</v>
      </c>
      <c r="F36" s="209">
        <v>9460947</v>
      </c>
      <c r="G36" s="209">
        <v>7331200</v>
      </c>
      <c r="H36" s="209">
        <v>357355</v>
      </c>
      <c r="I36" s="209"/>
      <c r="J36" s="208">
        <f t="shared" si="11"/>
        <v>44800</v>
      </c>
      <c r="K36" s="209"/>
      <c r="L36" s="209">
        <f>13000+31800</f>
        <v>44800</v>
      </c>
      <c r="M36" s="209"/>
      <c r="N36" s="209">
        <v>7800</v>
      </c>
      <c r="O36" s="209"/>
      <c r="P36" s="210">
        <f t="shared" si="12"/>
        <v>9505747</v>
      </c>
    </row>
    <row r="37" spans="1:16" ht="25.5" x14ac:dyDescent="0.2">
      <c r="A37" s="229" t="s">
        <v>262</v>
      </c>
      <c r="B37" s="214">
        <v>1161</v>
      </c>
      <c r="C37" s="207">
        <v>990</v>
      </c>
      <c r="D37" s="192" t="s">
        <v>37</v>
      </c>
      <c r="E37" s="208">
        <f t="shared" si="10"/>
        <v>9612435</v>
      </c>
      <c r="F37" s="209">
        <v>9612435</v>
      </c>
      <c r="G37" s="209">
        <v>7533668</v>
      </c>
      <c r="H37" s="209">
        <v>163355</v>
      </c>
      <c r="I37" s="209"/>
      <c r="J37" s="208">
        <f t="shared" si="11"/>
        <v>0</v>
      </c>
      <c r="K37" s="209"/>
      <c r="L37" s="209"/>
      <c r="M37" s="209"/>
      <c r="N37" s="209"/>
      <c r="O37" s="209"/>
      <c r="P37" s="210">
        <f t="shared" si="12"/>
        <v>9612435</v>
      </c>
    </row>
    <row r="38" spans="1:16" ht="25.5" x14ac:dyDescent="0.2">
      <c r="A38" s="229" t="s">
        <v>263</v>
      </c>
      <c r="B38" s="214">
        <v>1162</v>
      </c>
      <c r="C38" s="207">
        <v>990</v>
      </c>
      <c r="D38" s="192" t="s">
        <v>39</v>
      </c>
      <c r="E38" s="208">
        <f t="shared" si="10"/>
        <v>30770</v>
      </c>
      <c r="F38" s="209">
        <v>30770</v>
      </c>
      <c r="G38" s="209"/>
      <c r="H38" s="209"/>
      <c r="I38" s="209"/>
      <c r="J38" s="208">
        <f t="shared" si="11"/>
        <v>0</v>
      </c>
      <c r="K38" s="209"/>
      <c r="L38" s="209"/>
      <c r="M38" s="209"/>
      <c r="N38" s="209"/>
      <c r="O38" s="209"/>
      <c r="P38" s="210">
        <f t="shared" si="12"/>
        <v>30770</v>
      </c>
    </row>
    <row r="39" spans="1:16" ht="38.25" x14ac:dyDescent="0.2">
      <c r="A39" s="229" t="s">
        <v>264</v>
      </c>
      <c r="B39" s="214">
        <v>1170</v>
      </c>
      <c r="C39" s="207">
        <v>990</v>
      </c>
      <c r="D39" s="192" t="s">
        <v>124</v>
      </c>
      <c r="E39" s="208">
        <f t="shared" si="10"/>
        <v>794700</v>
      </c>
      <c r="F39" s="209">
        <v>794700</v>
      </c>
      <c r="G39" s="209">
        <v>643197</v>
      </c>
      <c r="H39" s="209"/>
      <c r="I39" s="209"/>
      <c r="J39" s="208">
        <f t="shared" si="11"/>
        <v>0</v>
      </c>
      <c r="K39" s="209"/>
      <c r="L39" s="209"/>
      <c r="M39" s="209"/>
      <c r="N39" s="209"/>
      <c r="O39" s="209"/>
      <c r="P39" s="210">
        <f t="shared" si="12"/>
        <v>794700</v>
      </c>
    </row>
    <row r="40" spans="1:16" ht="63.75" x14ac:dyDescent="0.2">
      <c r="A40" s="222"/>
      <c r="B40" s="223"/>
      <c r="C40" s="224"/>
      <c r="D40" s="225" t="s">
        <v>279</v>
      </c>
      <c r="E40" s="226">
        <f t="shared" si="10"/>
        <v>784700</v>
      </c>
      <c r="F40" s="226">
        <v>784700</v>
      </c>
      <c r="G40" s="226">
        <v>643197</v>
      </c>
      <c r="H40" s="226"/>
      <c r="I40" s="226"/>
      <c r="J40" s="226">
        <f t="shared" si="11"/>
        <v>0</v>
      </c>
      <c r="K40" s="226"/>
      <c r="L40" s="226"/>
      <c r="M40" s="226"/>
      <c r="N40" s="226"/>
      <c r="O40" s="226"/>
      <c r="P40" s="227">
        <f t="shared" si="12"/>
        <v>784700</v>
      </c>
    </row>
    <row r="41" spans="1:16" ht="102" x14ac:dyDescent="0.2">
      <c r="A41" s="229">
        <v>613140</v>
      </c>
      <c r="B41" s="214">
        <v>3140</v>
      </c>
      <c r="C41" s="207">
        <v>1040</v>
      </c>
      <c r="D41" s="192" t="s">
        <v>40</v>
      </c>
      <c r="E41" s="208">
        <f t="shared" ref="E41" si="13">F41+I41</f>
        <v>200000</v>
      </c>
      <c r="F41" s="209">
        <v>200000</v>
      </c>
      <c r="G41" s="209"/>
      <c r="H41" s="209"/>
      <c r="I41" s="209"/>
      <c r="J41" s="208">
        <f t="shared" ref="J41" si="14">L41+O41</f>
        <v>0</v>
      </c>
      <c r="K41" s="209"/>
      <c r="L41" s="209"/>
      <c r="M41" s="209"/>
      <c r="N41" s="209"/>
      <c r="O41" s="209"/>
      <c r="P41" s="210">
        <f t="shared" ref="P41" si="15">E41+J41</f>
        <v>200000</v>
      </c>
    </row>
    <row r="42" spans="1:16" ht="25.5" x14ac:dyDescent="0.2">
      <c r="A42" s="220" t="s">
        <v>245</v>
      </c>
      <c r="B42" s="214">
        <v>7321</v>
      </c>
      <c r="C42" s="207">
        <v>443</v>
      </c>
      <c r="D42" s="192" t="s">
        <v>246</v>
      </c>
      <c r="E42" s="208">
        <f t="shared" si="10"/>
        <v>0</v>
      </c>
      <c r="F42" s="209"/>
      <c r="G42" s="209"/>
      <c r="H42" s="209"/>
      <c r="I42" s="209"/>
      <c r="J42" s="208">
        <f t="shared" si="11"/>
        <v>6334131</v>
      </c>
      <c r="K42" s="209">
        <v>6334131</v>
      </c>
      <c r="L42" s="209"/>
      <c r="M42" s="209"/>
      <c r="N42" s="209"/>
      <c r="O42" s="209">
        <v>6334131</v>
      </c>
      <c r="P42" s="210">
        <f t="shared" si="12"/>
        <v>6334131</v>
      </c>
    </row>
    <row r="43" spans="1:16" ht="38.25" x14ac:dyDescent="0.2">
      <c r="A43" s="215">
        <v>700000</v>
      </c>
      <c r="B43" s="216"/>
      <c r="C43" s="216"/>
      <c r="D43" s="217" t="s">
        <v>41</v>
      </c>
      <c r="E43" s="218">
        <f>E44</f>
        <v>22011624</v>
      </c>
      <c r="F43" s="218">
        <f t="shared" ref="F43:P43" si="16">F44</f>
        <v>22011624</v>
      </c>
      <c r="G43" s="218">
        <f t="shared" si="16"/>
        <v>482000</v>
      </c>
      <c r="H43" s="218">
        <f t="shared" si="16"/>
        <v>0</v>
      </c>
      <c r="I43" s="218">
        <f t="shared" si="16"/>
        <v>0</v>
      </c>
      <c r="J43" s="218">
        <f t="shared" si="16"/>
        <v>7208130</v>
      </c>
      <c r="K43" s="218">
        <f t="shared" si="16"/>
        <v>7208130</v>
      </c>
      <c r="L43" s="218">
        <f t="shared" si="16"/>
        <v>0</v>
      </c>
      <c r="M43" s="218">
        <f t="shared" si="16"/>
        <v>0</v>
      </c>
      <c r="N43" s="218">
        <f t="shared" si="16"/>
        <v>0</v>
      </c>
      <c r="O43" s="218">
        <f t="shared" si="16"/>
        <v>7208130</v>
      </c>
      <c r="P43" s="219">
        <f t="shared" si="16"/>
        <v>29219754</v>
      </c>
    </row>
    <row r="44" spans="1:16" s="182" customFormat="1" ht="38.25" x14ac:dyDescent="0.2">
      <c r="A44" s="200">
        <v>710000</v>
      </c>
      <c r="B44" s="201"/>
      <c r="C44" s="201"/>
      <c r="D44" s="202" t="s">
        <v>41</v>
      </c>
      <c r="E44" s="203">
        <f t="shared" ref="E44:P44" si="17">E45+E46+E47+E48+E49+E50+E51+E52</f>
        <v>22011624</v>
      </c>
      <c r="F44" s="203">
        <f t="shared" si="17"/>
        <v>22011624</v>
      </c>
      <c r="G44" s="203">
        <f t="shared" si="17"/>
        <v>482000</v>
      </c>
      <c r="H44" s="203">
        <f t="shared" si="17"/>
        <v>0</v>
      </c>
      <c r="I44" s="203">
        <f t="shared" si="17"/>
        <v>0</v>
      </c>
      <c r="J44" s="203">
        <f t="shared" si="17"/>
        <v>7208130</v>
      </c>
      <c r="K44" s="203">
        <f t="shared" si="17"/>
        <v>7208130</v>
      </c>
      <c r="L44" s="203">
        <f t="shared" si="17"/>
        <v>0</v>
      </c>
      <c r="M44" s="203">
        <f t="shared" si="17"/>
        <v>0</v>
      </c>
      <c r="N44" s="203">
        <f t="shared" si="17"/>
        <v>0</v>
      </c>
      <c r="O44" s="203">
        <f t="shared" si="17"/>
        <v>7208130</v>
      </c>
      <c r="P44" s="204">
        <f t="shared" si="17"/>
        <v>29219754</v>
      </c>
    </row>
    <row r="45" spans="1:16" ht="63.75" x14ac:dyDescent="0.2">
      <c r="A45" s="230">
        <v>710160</v>
      </c>
      <c r="B45" s="221">
        <v>160</v>
      </c>
      <c r="C45" s="207">
        <v>111</v>
      </c>
      <c r="D45" s="192" t="s">
        <v>29</v>
      </c>
      <c r="E45" s="208">
        <f t="shared" ref="E45:E52" si="18">F45+I45</f>
        <v>626040</v>
      </c>
      <c r="F45" s="209">
        <v>626040</v>
      </c>
      <c r="G45" s="209">
        <v>482000</v>
      </c>
      <c r="H45" s="209"/>
      <c r="I45" s="209"/>
      <c r="J45" s="208">
        <f t="shared" ref="J45:J52" si="19">L45+O45</f>
        <v>19500</v>
      </c>
      <c r="K45" s="209">
        <v>19500</v>
      </c>
      <c r="L45" s="209"/>
      <c r="M45" s="209"/>
      <c r="N45" s="209"/>
      <c r="O45" s="209">
        <v>19500</v>
      </c>
      <c r="P45" s="210">
        <f t="shared" ref="P45:P52" si="20">E45+J45</f>
        <v>645540</v>
      </c>
    </row>
    <row r="46" spans="1:16" ht="38.25" x14ac:dyDescent="0.2">
      <c r="A46" s="230">
        <v>712010</v>
      </c>
      <c r="B46" s="214">
        <v>2010</v>
      </c>
      <c r="C46" s="207">
        <v>731</v>
      </c>
      <c r="D46" s="192" t="s">
        <v>42</v>
      </c>
      <c r="E46" s="208">
        <f t="shared" si="18"/>
        <v>16944071</v>
      </c>
      <c r="F46" s="209">
        <v>16944071</v>
      </c>
      <c r="G46" s="209"/>
      <c r="H46" s="209"/>
      <c r="I46" s="209"/>
      <c r="J46" s="208">
        <f t="shared" si="19"/>
        <v>0</v>
      </c>
      <c r="K46" s="209"/>
      <c r="L46" s="209"/>
      <c r="M46" s="209"/>
      <c r="N46" s="209"/>
      <c r="O46" s="209"/>
      <c r="P46" s="210">
        <f t="shared" si="20"/>
        <v>16944071</v>
      </c>
    </row>
    <row r="47" spans="1:16" ht="63.75" x14ac:dyDescent="0.2">
      <c r="A47" s="230">
        <v>712111</v>
      </c>
      <c r="B47" s="214">
        <v>2111</v>
      </c>
      <c r="C47" s="207">
        <v>726</v>
      </c>
      <c r="D47" s="192" t="s">
        <v>46</v>
      </c>
      <c r="E47" s="208">
        <f t="shared" si="18"/>
        <v>2989813</v>
      </c>
      <c r="F47" s="209">
        <v>2989813</v>
      </c>
      <c r="G47" s="209"/>
      <c r="H47" s="209"/>
      <c r="I47" s="209"/>
      <c r="J47" s="208">
        <f t="shared" si="19"/>
        <v>0</v>
      </c>
      <c r="K47" s="209"/>
      <c r="L47" s="209"/>
      <c r="M47" s="209"/>
      <c r="N47" s="209"/>
      <c r="O47" s="209"/>
      <c r="P47" s="210">
        <f t="shared" si="20"/>
        <v>2989813</v>
      </c>
    </row>
    <row r="48" spans="1:16" ht="38.25" x14ac:dyDescent="0.2">
      <c r="A48" s="230">
        <v>712142</v>
      </c>
      <c r="B48" s="214">
        <v>2142</v>
      </c>
      <c r="C48" s="207">
        <v>763</v>
      </c>
      <c r="D48" s="192" t="s">
        <v>48</v>
      </c>
      <c r="E48" s="208">
        <f t="shared" si="18"/>
        <v>64800</v>
      </c>
      <c r="F48" s="209">
        <v>64800</v>
      </c>
      <c r="G48" s="209"/>
      <c r="H48" s="209"/>
      <c r="I48" s="209"/>
      <c r="J48" s="208">
        <f t="shared" si="19"/>
        <v>0</v>
      </c>
      <c r="K48" s="209"/>
      <c r="L48" s="209"/>
      <c r="M48" s="209"/>
      <c r="N48" s="209"/>
      <c r="O48" s="209"/>
      <c r="P48" s="210">
        <f t="shared" si="20"/>
        <v>64800</v>
      </c>
    </row>
    <row r="49" spans="1:16" ht="51" x14ac:dyDescent="0.2">
      <c r="A49" s="230">
        <v>712144</v>
      </c>
      <c r="B49" s="214">
        <v>2144</v>
      </c>
      <c r="C49" s="207">
        <v>763</v>
      </c>
      <c r="D49" s="192" t="s">
        <v>49</v>
      </c>
      <c r="E49" s="208">
        <f t="shared" si="18"/>
        <v>150000</v>
      </c>
      <c r="F49" s="209">
        <v>150000</v>
      </c>
      <c r="G49" s="209"/>
      <c r="H49" s="209"/>
      <c r="I49" s="209"/>
      <c r="J49" s="208">
        <f t="shared" si="19"/>
        <v>0</v>
      </c>
      <c r="K49" s="209"/>
      <c r="L49" s="209"/>
      <c r="M49" s="209"/>
      <c r="N49" s="209"/>
      <c r="O49" s="209"/>
      <c r="P49" s="210">
        <f t="shared" si="20"/>
        <v>150000</v>
      </c>
    </row>
    <row r="50" spans="1:16" ht="25.5" x14ac:dyDescent="0.2">
      <c r="A50" s="230">
        <v>712152</v>
      </c>
      <c r="B50" s="214">
        <v>2152</v>
      </c>
      <c r="C50" s="207">
        <v>763</v>
      </c>
      <c r="D50" s="192" t="s">
        <v>53</v>
      </c>
      <c r="E50" s="208">
        <f t="shared" si="18"/>
        <v>1236900</v>
      </c>
      <c r="F50" s="209">
        <v>1236900</v>
      </c>
      <c r="G50" s="209"/>
      <c r="H50" s="209"/>
      <c r="I50" s="209"/>
      <c r="J50" s="208">
        <f t="shared" si="19"/>
        <v>0</v>
      </c>
      <c r="K50" s="209"/>
      <c r="L50" s="209"/>
      <c r="M50" s="209"/>
      <c r="N50" s="209"/>
      <c r="O50" s="209"/>
      <c r="P50" s="210">
        <f t="shared" si="20"/>
        <v>1236900</v>
      </c>
    </row>
    <row r="51" spans="1:16" ht="25.5" x14ac:dyDescent="0.2">
      <c r="A51" s="230">
        <v>717322</v>
      </c>
      <c r="B51" s="214">
        <v>7322</v>
      </c>
      <c r="C51" s="207">
        <v>443</v>
      </c>
      <c r="D51" s="192" t="s">
        <v>273</v>
      </c>
      <c r="E51" s="208">
        <f t="shared" si="18"/>
        <v>0</v>
      </c>
      <c r="F51" s="209"/>
      <c r="G51" s="209"/>
      <c r="H51" s="209"/>
      <c r="I51" s="209"/>
      <c r="J51" s="208">
        <f t="shared" si="19"/>
        <v>7188630</v>
      </c>
      <c r="K51" s="209">
        <v>7188630</v>
      </c>
      <c r="L51" s="209"/>
      <c r="M51" s="209"/>
      <c r="N51" s="209"/>
      <c r="O51" s="209">
        <v>7188630</v>
      </c>
      <c r="P51" s="210">
        <f t="shared" si="20"/>
        <v>7188630</v>
      </c>
    </row>
    <row r="52" spans="1:16" ht="76.5" hidden="1" x14ac:dyDescent="0.2">
      <c r="A52" s="230">
        <v>717369</v>
      </c>
      <c r="B52" s="214">
        <v>7369</v>
      </c>
      <c r="C52" s="207">
        <v>490</v>
      </c>
      <c r="D52" s="192" t="s">
        <v>274</v>
      </c>
      <c r="E52" s="208">
        <f t="shared" si="18"/>
        <v>0</v>
      </c>
      <c r="F52" s="209"/>
      <c r="G52" s="209"/>
      <c r="H52" s="209"/>
      <c r="I52" s="209"/>
      <c r="J52" s="208">
        <f t="shared" si="19"/>
        <v>0</v>
      </c>
      <c r="K52" s="209"/>
      <c r="L52" s="209"/>
      <c r="M52" s="209"/>
      <c r="N52" s="209"/>
      <c r="O52" s="209"/>
      <c r="P52" s="210">
        <f t="shared" si="20"/>
        <v>0</v>
      </c>
    </row>
    <row r="53" spans="1:16" ht="51" x14ac:dyDescent="0.2">
      <c r="A53" s="215">
        <v>800000</v>
      </c>
      <c r="B53" s="216"/>
      <c r="C53" s="216"/>
      <c r="D53" s="217" t="s">
        <v>54</v>
      </c>
      <c r="E53" s="218">
        <f>E54</f>
        <v>27800583</v>
      </c>
      <c r="F53" s="218">
        <f t="shared" ref="F53:P53" si="21">F54</f>
        <v>27800583</v>
      </c>
      <c r="G53" s="218">
        <f t="shared" si="21"/>
        <v>15300879</v>
      </c>
      <c r="H53" s="218">
        <f t="shared" si="21"/>
        <v>440310</v>
      </c>
      <c r="I53" s="218">
        <f t="shared" si="21"/>
        <v>0</v>
      </c>
      <c r="J53" s="218">
        <f t="shared" si="21"/>
        <v>630000</v>
      </c>
      <c r="K53" s="218">
        <f t="shared" si="21"/>
        <v>160000</v>
      </c>
      <c r="L53" s="218">
        <f t="shared" si="21"/>
        <v>470000</v>
      </c>
      <c r="M53" s="218">
        <f t="shared" si="21"/>
        <v>27000</v>
      </c>
      <c r="N53" s="218">
        <f t="shared" si="21"/>
        <v>500</v>
      </c>
      <c r="O53" s="218">
        <f t="shared" si="21"/>
        <v>160000</v>
      </c>
      <c r="P53" s="219">
        <f t="shared" si="21"/>
        <v>28430583</v>
      </c>
    </row>
    <row r="54" spans="1:16" s="182" customFormat="1" ht="51" x14ac:dyDescent="0.2">
      <c r="A54" s="200">
        <v>810000</v>
      </c>
      <c r="B54" s="201"/>
      <c r="C54" s="201"/>
      <c r="D54" s="202" t="s">
        <v>54</v>
      </c>
      <c r="E54" s="203">
        <f>SUM(E55:E69)</f>
        <v>27800583</v>
      </c>
      <c r="F54" s="203">
        <f t="shared" ref="F54:P54" si="22">SUM(F55:F69)</f>
        <v>27800583</v>
      </c>
      <c r="G54" s="203">
        <f t="shared" si="22"/>
        <v>15300879</v>
      </c>
      <c r="H54" s="203">
        <f t="shared" si="22"/>
        <v>440310</v>
      </c>
      <c r="I54" s="203">
        <f t="shared" si="22"/>
        <v>0</v>
      </c>
      <c r="J54" s="203">
        <f t="shared" si="22"/>
        <v>630000</v>
      </c>
      <c r="K54" s="203">
        <f t="shared" si="22"/>
        <v>160000</v>
      </c>
      <c r="L54" s="203">
        <f t="shared" si="22"/>
        <v>470000</v>
      </c>
      <c r="M54" s="203">
        <f t="shared" si="22"/>
        <v>27000</v>
      </c>
      <c r="N54" s="203">
        <f t="shared" si="22"/>
        <v>500</v>
      </c>
      <c r="O54" s="203">
        <f t="shared" si="22"/>
        <v>160000</v>
      </c>
      <c r="P54" s="204">
        <f t="shared" si="22"/>
        <v>28430583</v>
      </c>
    </row>
    <row r="55" spans="1:16" ht="63.75" x14ac:dyDescent="0.2">
      <c r="A55" s="230">
        <v>810160</v>
      </c>
      <c r="B55" s="221">
        <v>160</v>
      </c>
      <c r="C55" s="207">
        <v>111</v>
      </c>
      <c r="D55" s="192" t="s">
        <v>29</v>
      </c>
      <c r="E55" s="208">
        <f t="shared" ref="E55:E79" si="23">F55+I55</f>
        <v>10786911</v>
      </c>
      <c r="F55" s="209">
        <v>10786911</v>
      </c>
      <c r="G55" s="209">
        <v>8309435</v>
      </c>
      <c r="H55" s="209">
        <v>164400</v>
      </c>
      <c r="I55" s="209"/>
      <c r="J55" s="208">
        <f t="shared" ref="J55:J69" si="24">L55+O55</f>
        <v>100000</v>
      </c>
      <c r="K55" s="209">
        <v>100000</v>
      </c>
      <c r="L55" s="209"/>
      <c r="M55" s="209"/>
      <c r="N55" s="209"/>
      <c r="O55" s="209">
        <v>100000</v>
      </c>
      <c r="P55" s="210">
        <f t="shared" ref="P55:P69" si="25">E55+J55</f>
        <v>10886911</v>
      </c>
    </row>
    <row r="56" spans="1:16" ht="25.5" x14ac:dyDescent="0.2">
      <c r="A56" s="230">
        <v>810180</v>
      </c>
      <c r="B56" s="221">
        <v>180</v>
      </c>
      <c r="C56" s="207">
        <v>133</v>
      </c>
      <c r="D56" s="192" t="s">
        <v>18</v>
      </c>
      <c r="E56" s="208">
        <f t="shared" si="23"/>
        <v>59400</v>
      </c>
      <c r="F56" s="209">
        <v>59400</v>
      </c>
      <c r="G56" s="209"/>
      <c r="H56" s="209"/>
      <c r="I56" s="209"/>
      <c r="J56" s="208">
        <f t="shared" si="24"/>
        <v>0</v>
      </c>
      <c r="K56" s="209"/>
      <c r="L56" s="209"/>
      <c r="M56" s="209"/>
      <c r="N56" s="209"/>
      <c r="O56" s="209"/>
      <c r="P56" s="210">
        <f t="shared" si="25"/>
        <v>59400</v>
      </c>
    </row>
    <row r="57" spans="1:16" ht="51" x14ac:dyDescent="0.2">
      <c r="A57" s="230">
        <v>813031</v>
      </c>
      <c r="B57" s="214">
        <v>3031</v>
      </c>
      <c r="C57" s="212">
        <v>1030</v>
      </c>
      <c r="D57" s="192" t="s">
        <v>61</v>
      </c>
      <c r="E57" s="208">
        <f t="shared" si="23"/>
        <v>20000</v>
      </c>
      <c r="F57" s="209">
        <v>20000</v>
      </c>
      <c r="G57" s="209"/>
      <c r="H57" s="209"/>
      <c r="I57" s="209"/>
      <c r="J57" s="208">
        <f t="shared" si="24"/>
        <v>0</v>
      </c>
      <c r="K57" s="209"/>
      <c r="L57" s="209"/>
      <c r="M57" s="209"/>
      <c r="N57" s="209"/>
      <c r="O57" s="209"/>
      <c r="P57" s="210">
        <f t="shared" si="25"/>
        <v>20000</v>
      </c>
    </row>
    <row r="58" spans="1:16" ht="38.25" x14ac:dyDescent="0.2">
      <c r="A58" s="230">
        <v>813032</v>
      </c>
      <c r="B58" s="214">
        <v>3032</v>
      </c>
      <c r="C58" s="212">
        <v>1070</v>
      </c>
      <c r="D58" s="192" t="s">
        <v>154</v>
      </c>
      <c r="E58" s="208">
        <f t="shared" si="23"/>
        <v>150000</v>
      </c>
      <c r="F58" s="209">
        <v>150000</v>
      </c>
      <c r="G58" s="209"/>
      <c r="H58" s="209"/>
      <c r="I58" s="209"/>
      <c r="J58" s="208">
        <f t="shared" si="24"/>
        <v>0</v>
      </c>
      <c r="K58" s="209"/>
      <c r="L58" s="209"/>
      <c r="M58" s="209"/>
      <c r="N58" s="209"/>
      <c r="O58" s="209"/>
      <c r="P58" s="210">
        <f t="shared" si="25"/>
        <v>150000</v>
      </c>
    </row>
    <row r="59" spans="1:16" ht="63.75" x14ac:dyDescent="0.2">
      <c r="A59" s="230">
        <v>813033</v>
      </c>
      <c r="B59" s="214">
        <v>3033</v>
      </c>
      <c r="C59" s="212">
        <v>1070</v>
      </c>
      <c r="D59" s="192" t="s">
        <v>62</v>
      </c>
      <c r="E59" s="208">
        <f t="shared" si="23"/>
        <v>3000000</v>
      </c>
      <c r="F59" s="209">
        <v>3000000</v>
      </c>
      <c r="G59" s="209"/>
      <c r="H59" s="209"/>
      <c r="I59" s="209"/>
      <c r="J59" s="208">
        <f t="shared" si="24"/>
        <v>0</v>
      </c>
      <c r="K59" s="209"/>
      <c r="L59" s="209"/>
      <c r="M59" s="209"/>
      <c r="N59" s="209"/>
      <c r="O59" s="209"/>
      <c r="P59" s="210">
        <f t="shared" si="25"/>
        <v>3000000</v>
      </c>
    </row>
    <row r="60" spans="1:16" ht="51" x14ac:dyDescent="0.2">
      <c r="A60" s="230">
        <v>813035</v>
      </c>
      <c r="B60" s="214">
        <v>3035</v>
      </c>
      <c r="C60" s="212">
        <v>1070</v>
      </c>
      <c r="D60" s="192" t="s">
        <v>63</v>
      </c>
      <c r="E60" s="208">
        <f t="shared" si="23"/>
        <v>1000000</v>
      </c>
      <c r="F60" s="209">
        <v>1000000</v>
      </c>
      <c r="G60" s="209"/>
      <c r="H60" s="209"/>
      <c r="I60" s="209"/>
      <c r="J60" s="208">
        <f t="shared" si="24"/>
        <v>0</v>
      </c>
      <c r="K60" s="209"/>
      <c r="L60" s="209"/>
      <c r="M60" s="209"/>
      <c r="N60" s="209"/>
      <c r="O60" s="209"/>
      <c r="P60" s="210">
        <f t="shared" si="25"/>
        <v>1000000</v>
      </c>
    </row>
    <row r="61" spans="1:16" ht="51" x14ac:dyDescent="0.2">
      <c r="A61" s="230">
        <v>813050</v>
      </c>
      <c r="B61" s="214">
        <v>3050</v>
      </c>
      <c r="C61" s="212">
        <v>1070</v>
      </c>
      <c r="D61" s="192" t="s">
        <v>72</v>
      </c>
      <c r="E61" s="208">
        <f t="shared" si="23"/>
        <v>385800</v>
      </c>
      <c r="F61" s="209">
        <v>385800</v>
      </c>
      <c r="G61" s="209"/>
      <c r="H61" s="209"/>
      <c r="I61" s="209"/>
      <c r="J61" s="208">
        <f t="shared" si="24"/>
        <v>0</v>
      </c>
      <c r="K61" s="209"/>
      <c r="L61" s="209"/>
      <c r="M61" s="209"/>
      <c r="N61" s="209"/>
      <c r="O61" s="209"/>
      <c r="P61" s="210">
        <f t="shared" si="25"/>
        <v>385800</v>
      </c>
    </row>
    <row r="62" spans="1:16" ht="51" x14ac:dyDescent="0.2">
      <c r="A62" s="230">
        <v>813090</v>
      </c>
      <c r="B62" s="214">
        <v>3090</v>
      </c>
      <c r="C62" s="212">
        <v>1030</v>
      </c>
      <c r="D62" s="192" t="s">
        <v>78</v>
      </c>
      <c r="E62" s="208">
        <f t="shared" si="23"/>
        <v>31500</v>
      </c>
      <c r="F62" s="209">
        <v>31500</v>
      </c>
      <c r="G62" s="209"/>
      <c r="H62" s="209"/>
      <c r="I62" s="209"/>
      <c r="J62" s="208">
        <f t="shared" si="24"/>
        <v>0</v>
      </c>
      <c r="K62" s="209"/>
      <c r="L62" s="209"/>
      <c r="M62" s="209"/>
      <c r="N62" s="209"/>
      <c r="O62" s="209"/>
      <c r="P62" s="210">
        <f t="shared" si="25"/>
        <v>31500</v>
      </c>
    </row>
    <row r="63" spans="1:16" ht="89.25" x14ac:dyDescent="0.2">
      <c r="A63" s="230">
        <v>813104</v>
      </c>
      <c r="B63" s="214">
        <v>3104</v>
      </c>
      <c r="C63" s="212">
        <v>1020</v>
      </c>
      <c r="D63" s="192" t="s">
        <v>79</v>
      </c>
      <c r="E63" s="208">
        <f t="shared" si="23"/>
        <v>8049475</v>
      </c>
      <c r="F63" s="209">
        <v>8049475</v>
      </c>
      <c r="G63" s="209">
        <v>6048750</v>
      </c>
      <c r="H63" s="209">
        <v>223000</v>
      </c>
      <c r="I63" s="209"/>
      <c r="J63" s="208">
        <f t="shared" si="24"/>
        <v>530000</v>
      </c>
      <c r="K63" s="209">
        <v>60000</v>
      </c>
      <c r="L63" s="209">
        <f>40000+430000</f>
        <v>470000</v>
      </c>
      <c r="M63" s="209">
        <v>27000</v>
      </c>
      <c r="N63" s="209">
        <v>500</v>
      </c>
      <c r="O63" s="209">
        <v>60000</v>
      </c>
      <c r="P63" s="210">
        <f t="shared" si="25"/>
        <v>8579475</v>
      </c>
    </row>
    <row r="64" spans="1:16" ht="38.25" x14ac:dyDescent="0.2">
      <c r="A64" s="230">
        <v>813105</v>
      </c>
      <c r="B64" s="214">
        <v>3105</v>
      </c>
      <c r="C64" s="212">
        <v>1010</v>
      </c>
      <c r="D64" s="192" t="s">
        <v>80</v>
      </c>
      <c r="E64" s="208">
        <f t="shared" si="23"/>
        <v>1275297</v>
      </c>
      <c r="F64" s="209">
        <v>1275297</v>
      </c>
      <c r="G64" s="209">
        <v>942694</v>
      </c>
      <c r="H64" s="209">
        <v>52910</v>
      </c>
      <c r="I64" s="209"/>
      <c r="J64" s="208">
        <f t="shared" si="24"/>
        <v>0</v>
      </c>
      <c r="K64" s="209"/>
      <c r="L64" s="209"/>
      <c r="M64" s="209"/>
      <c r="N64" s="209"/>
      <c r="O64" s="209"/>
      <c r="P64" s="210">
        <f t="shared" si="25"/>
        <v>1275297</v>
      </c>
    </row>
    <row r="65" spans="1:16" ht="127.5" x14ac:dyDescent="0.2">
      <c r="A65" s="230">
        <v>813160</v>
      </c>
      <c r="B65" s="214">
        <v>3160</v>
      </c>
      <c r="C65" s="212">
        <v>1010</v>
      </c>
      <c r="D65" s="192" t="s">
        <v>81</v>
      </c>
      <c r="E65" s="208">
        <f t="shared" si="23"/>
        <v>120000</v>
      </c>
      <c r="F65" s="209">
        <v>120000</v>
      </c>
      <c r="G65" s="209"/>
      <c r="H65" s="209"/>
      <c r="I65" s="209"/>
      <c r="J65" s="208">
        <f t="shared" si="24"/>
        <v>0</v>
      </c>
      <c r="K65" s="209"/>
      <c r="L65" s="209"/>
      <c r="M65" s="209"/>
      <c r="N65" s="209"/>
      <c r="O65" s="209"/>
      <c r="P65" s="210">
        <f t="shared" si="25"/>
        <v>120000</v>
      </c>
    </row>
    <row r="66" spans="1:16" ht="76.5" x14ac:dyDescent="0.2">
      <c r="A66" s="230">
        <v>813171</v>
      </c>
      <c r="B66" s="214">
        <v>3171</v>
      </c>
      <c r="C66" s="212">
        <v>1010</v>
      </c>
      <c r="D66" s="192" t="s">
        <v>82</v>
      </c>
      <c r="E66" s="208">
        <f t="shared" si="23"/>
        <v>57000</v>
      </c>
      <c r="F66" s="209">
        <v>57000</v>
      </c>
      <c r="G66" s="209"/>
      <c r="H66" s="209"/>
      <c r="I66" s="209"/>
      <c r="J66" s="208">
        <f t="shared" si="24"/>
        <v>0</v>
      </c>
      <c r="K66" s="209"/>
      <c r="L66" s="209"/>
      <c r="M66" s="209"/>
      <c r="N66" s="209"/>
      <c r="O66" s="209"/>
      <c r="P66" s="210">
        <f t="shared" si="25"/>
        <v>57000</v>
      </c>
    </row>
    <row r="67" spans="1:16" ht="102" x14ac:dyDescent="0.2">
      <c r="A67" s="230">
        <v>813180</v>
      </c>
      <c r="B67" s="214">
        <v>3180</v>
      </c>
      <c r="C67" s="212">
        <v>1060</v>
      </c>
      <c r="D67" s="192" t="s">
        <v>83</v>
      </c>
      <c r="E67" s="208">
        <f t="shared" si="23"/>
        <v>275000</v>
      </c>
      <c r="F67" s="209">
        <v>275000</v>
      </c>
      <c r="G67" s="209"/>
      <c r="H67" s="209"/>
      <c r="I67" s="209"/>
      <c r="J67" s="208">
        <f t="shared" si="24"/>
        <v>0</v>
      </c>
      <c r="K67" s="209"/>
      <c r="L67" s="209"/>
      <c r="M67" s="209"/>
      <c r="N67" s="209"/>
      <c r="O67" s="209"/>
      <c r="P67" s="210">
        <f t="shared" si="25"/>
        <v>275000</v>
      </c>
    </row>
    <row r="68" spans="1:16" ht="76.5" x14ac:dyDescent="0.2">
      <c r="A68" s="230">
        <v>813192</v>
      </c>
      <c r="B68" s="214">
        <v>3192</v>
      </c>
      <c r="C68" s="212">
        <v>1030</v>
      </c>
      <c r="D68" s="192" t="s">
        <v>84</v>
      </c>
      <c r="E68" s="208">
        <f t="shared" si="23"/>
        <v>270000</v>
      </c>
      <c r="F68" s="209">
        <v>270000</v>
      </c>
      <c r="G68" s="209"/>
      <c r="H68" s="209"/>
      <c r="I68" s="209"/>
      <c r="J68" s="208">
        <f t="shared" si="24"/>
        <v>0</v>
      </c>
      <c r="K68" s="209"/>
      <c r="L68" s="209"/>
      <c r="M68" s="209"/>
      <c r="N68" s="209"/>
      <c r="O68" s="209"/>
      <c r="P68" s="210">
        <f t="shared" si="25"/>
        <v>270000</v>
      </c>
    </row>
    <row r="69" spans="1:16" ht="38.25" x14ac:dyDescent="0.2">
      <c r="A69" s="230">
        <v>813242</v>
      </c>
      <c r="B69" s="214">
        <v>3242</v>
      </c>
      <c r="C69" s="212">
        <v>1090</v>
      </c>
      <c r="D69" s="192" t="s">
        <v>87</v>
      </c>
      <c r="E69" s="208">
        <f t="shared" si="23"/>
        <v>2320200</v>
      </c>
      <c r="F69" s="209">
        <v>2320200</v>
      </c>
      <c r="G69" s="209"/>
      <c r="H69" s="209"/>
      <c r="I69" s="209"/>
      <c r="J69" s="208">
        <f t="shared" si="24"/>
        <v>0</v>
      </c>
      <c r="K69" s="209"/>
      <c r="L69" s="209"/>
      <c r="M69" s="209"/>
      <c r="N69" s="209"/>
      <c r="O69" s="209"/>
      <c r="P69" s="210">
        <f t="shared" si="25"/>
        <v>2320200</v>
      </c>
    </row>
    <row r="70" spans="1:16" ht="38.25" x14ac:dyDescent="0.2">
      <c r="A70" s="215">
        <v>1000000</v>
      </c>
      <c r="B70" s="216"/>
      <c r="C70" s="216"/>
      <c r="D70" s="217" t="s">
        <v>88</v>
      </c>
      <c r="E70" s="218">
        <f t="shared" si="23"/>
        <v>29299356</v>
      </c>
      <c r="F70" s="218">
        <f t="shared" ref="F70:P70" si="26">F71</f>
        <v>29299356</v>
      </c>
      <c r="G70" s="218">
        <f t="shared" si="26"/>
        <v>21024327</v>
      </c>
      <c r="H70" s="218">
        <f t="shared" si="26"/>
        <v>1301559</v>
      </c>
      <c r="I70" s="218">
        <f t="shared" si="26"/>
        <v>0</v>
      </c>
      <c r="J70" s="218">
        <f t="shared" si="26"/>
        <v>2401500</v>
      </c>
      <c r="K70" s="218">
        <f t="shared" si="26"/>
        <v>412000</v>
      </c>
      <c r="L70" s="218">
        <f t="shared" si="26"/>
        <v>1959500</v>
      </c>
      <c r="M70" s="218">
        <f t="shared" si="26"/>
        <v>1450000</v>
      </c>
      <c r="N70" s="218">
        <f t="shared" si="26"/>
        <v>58500</v>
      </c>
      <c r="O70" s="218">
        <f t="shared" si="26"/>
        <v>442000</v>
      </c>
      <c r="P70" s="219">
        <f t="shared" si="26"/>
        <v>31700856</v>
      </c>
    </row>
    <row r="71" spans="1:16" s="182" customFormat="1" ht="38.25" x14ac:dyDescent="0.2">
      <c r="A71" s="200">
        <v>1010000</v>
      </c>
      <c r="B71" s="201"/>
      <c r="C71" s="201"/>
      <c r="D71" s="202" t="s">
        <v>88</v>
      </c>
      <c r="E71" s="203">
        <f t="shared" ref="E71" si="27">SUM(E72:E79)</f>
        <v>29299356</v>
      </c>
      <c r="F71" s="203">
        <f>SUM(F72:F79)</f>
        <v>29299356</v>
      </c>
      <c r="G71" s="203">
        <f t="shared" ref="G71:P71" si="28">SUM(G72:G79)</f>
        <v>21024327</v>
      </c>
      <c r="H71" s="203">
        <f t="shared" si="28"/>
        <v>1301559</v>
      </c>
      <c r="I71" s="203">
        <f t="shared" si="28"/>
        <v>0</v>
      </c>
      <c r="J71" s="203">
        <f t="shared" si="28"/>
        <v>2401500</v>
      </c>
      <c r="K71" s="203">
        <f t="shared" si="28"/>
        <v>412000</v>
      </c>
      <c r="L71" s="203">
        <f t="shared" si="28"/>
        <v>1959500</v>
      </c>
      <c r="M71" s="203">
        <f t="shared" si="28"/>
        <v>1450000</v>
      </c>
      <c r="N71" s="203">
        <f t="shared" si="28"/>
        <v>58500</v>
      </c>
      <c r="O71" s="203">
        <f t="shared" si="28"/>
        <v>442000</v>
      </c>
      <c r="P71" s="204">
        <f t="shared" si="28"/>
        <v>31700856</v>
      </c>
    </row>
    <row r="72" spans="1:16" ht="63.75" x14ac:dyDescent="0.2">
      <c r="A72" s="213">
        <v>1010160</v>
      </c>
      <c r="B72" s="221">
        <v>160</v>
      </c>
      <c r="C72" s="207">
        <v>111</v>
      </c>
      <c r="D72" s="192" t="s">
        <v>29</v>
      </c>
      <c r="E72" s="208">
        <f t="shared" si="23"/>
        <v>736053</v>
      </c>
      <c r="F72" s="209">
        <v>736053</v>
      </c>
      <c r="G72" s="209">
        <v>435043</v>
      </c>
      <c r="H72" s="209">
        <v>134300</v>
      </c>
      <c r="I72" s="209"/>
      <c r="J72" s="208">
        <f>L72+O72</f>
        <v>53000</v>
      </c>
      <c r="K72" s="209"/>
      <c r="L72" s="209">
        <f>5000+48000</f>
        <v>53000</v>
      </c>
      <c r="M72" s="209"/>
      <c r="N72" s="209">
        <v>4500</v>
      </c>
      <c r="O72" s="209"/>
      <c r="P72" s="210">
        <f>E72+J72</f>
        <v>789053</v>
      </c>
    </row>
    <row r="73" spans="1:16" ht="25.5" x14ac:dyDescent="0.2">
      <c r="A73" s="213">
        <v>1011100</v>
      </c>
      <c r="B73" s="214">
        <v>1100</v>
      </c>
      <c r="C73" s="207">
        <v>960</v>
      </c>
      <c r="D73" s="192" t="s">
        <v>287</v>
      </c>
      <c r="E73" s="208">
        <f t="shared" si="23"/>
        <v>16597653</v>
      </c>
      <c r="F73" s="209">
        <v>16597653</v>
      </c>
      <c r="G73" s="209">
        <v>13090052</v>
      </c>
      <c r="H73" s="209">
        <v>279750</v>
      </c>
      <c r="I73" s="209"/>
      <c r="J73" s="208">
        <f t="shared" ref="J73:J79" si="29">L73+O73</f>
        <v>850000</v>
      </c>
      <c r="K73" s="209"/>
      <c r="L73" s="209">
        <v>835000</v>
      </c>
      <c r="M73" s="209">
        <v>670000</v>
      </c>
      <c r="N73" s="209">
        <v>4500</v>
      </c>
      <c r="O73" s="209">
        <v>15000</v>
      </c>
      <c r="P73" s="210">
        <f t="shared" ref="P73:P79" si="30">E73+J73</f>
        <v>17447653</v>
      </c>
    </row>
    <row r="74" spans="1:16" ht="25.5" x14ac:dyDescent="0.2">
      <c r="A74" s="213">
        <v>1014030</v>
      </c>
      <c r="B74" s="214">
        <v>4030</v>
      </c>
      <c r="C74" s="207">
        <v>824</v>
      </c>
      <c r="D74" s="192" t="s">
        <v>265</v>
      </c>
      <c r="E74" s="208">
        <f t="shared" si="23"/>
        <v>3938961</v>
      </c>
      <c r="F74" s="209">
        <v>3938961</v>
      </c>
      <c r="G74" s="209">
        <v>2733900</v>
      </c>
      <c r="H74" s="209">
        <v>323603</v>
      </c>
      <c r="I74" s="209"/>
      <c r="J74" s="208">
        <f t="shared" si="29"/>
        <v>357500</v>
      </c>
      <c r="K74" s="209">
        <v>312000</v>
      </c>
      <c r="L74" s="209">
        <f>40000+5500</f>
        <v>45500</v>
      </c>
      <c r="M74" s="209">
        <v>20000</v>
      </c>
      <c r="N74" s="209">
        <v>5500</v>
      </c>
      <c r="O74" s="209">
        <v>312000</v>
      </c>
      <c r="P74" s="210">
        <f t="shared" si="30"/>
        <v>4296461</v>
      </c>
    </row>
    <row r="75" spans="1:16" ht="25.5" x14ac:dyDescent="0.2">
      <c r="A75" s="213">
        <v>1014040</v>
      </c>
      <c r="B75" s="214">
        <v>4040</v>
      </c>
      <c r="C75" s="207">
        <v>824</v>
      </c>
      <c r="D75" s="192" t="s">
        <v>90</v>
      </c>
      <c r="E75" s="208">
        <f t="shared" si="23"/>
        <v>951817</v>
      </c>
      <c r="F75" s="209">
        <v>951817</v>
      </c>
      <c r="G75" s="209">
        <v>637998</v>
      </c>
      <c r="H75" s="209">
        <v>49200</v>
      </c>
      <c r="I75" s="209"/>
      <c r="J75" s="208">
        <f t="shared" si="29"/>
        <v>10000</v>
      </c>
      <c r="K75" s="209"/>
      <c r="L75" s="209">
        <v>10000</v>
      </c>
      <c r="M75" s="209"/>
      <c r="N75" s="209"/>
      <c r="O75" s="209"/>
      <c r="P75" s="210">
        <f t="shared" si="30"/>
        <v>961817</v>
      </c>
    </row>
    <row r="76" spans="1:16" ht="51" x14ac:dyDescent="0.2">
      <c r="A76" s="213">
        <v>1014060</v>
      </c>
      <c r="B76" s="214">
        <v>4060</v>
      </c>
      <c r="C76" s="207">
        <v>828</v>
      </c>
      <c r="D76" s="192" t="s">
        <v>91</v>
      </c>
      <c r="E76" s="208">
        <f t="shared" si="23"/>
        <v>4745944</v>
      </c>
      <c r="F76" s="209">
        <v>4745944</v>
      </c>
      <c r="G76" s="209">
        <v>3234155</v>
      </c>
      <c r="H76" s="209">
        <v>514706</v>
      </c>
      <c r="I76" s="209"/>
      <c r="J76" s="208">
        <f t="shared" si="29"/>
        <v>1131000</v>
      </c>
      <c r="K76" s="209">
        <v>100000</v>
      </c>
      <c r="L76" s="209">
        <f>241000+775000</f>
        <v>1016000</v>
      </c>
      <c r="M76" s="209">
        <f>160000+600000</f>
        <v>760000</v>
      </c>
      <c r="N76" s="209">
        <v>44000</v>
      </c>
      <c r="O76" s="209">
        <v>115000</v>
      </c>
      <c r="P76" s="210">
        <f t="shared" si="30"/>
        <v>5876944</v>
      </c>
    </row>
    <row r="77" spans="1:16" ht="38.25" x14ac:dyDescent="0.2">
      <c r="A77" s="213">
        <v>1014081</v>
      </c>
      <c r="B77" s="214">
        <v>4081</v>
      </c>
      <c r="C77" s="207">
        <v>829</v>
      </c>
      <c r="D77" s="192" t="s">
        <v>92</v>
      </c>
      <c r="E77" s="208">
        <f t="shared" si="23"/>
        <v>1229928</v>
      </c>
      <c r="F77" s="209">
        <v>1229928</v>
      </c>
      <c r="G77" s="209">
        <v>893179</v>
      </c>
      <c r="H77" s="209"/>
      <c r="I77" s="209"/>
      <c r="J77" s="208">
        <f t="shared" si="29"/>
        <v>0</v>
      </c>
      <c r="K77" s="209"/>
      <c r="L77" s="209"/>
      <c r="M77" s="209"/>
      <c r="N77" s="209"/>
      <c r="O77" s="209"/>
      <c r="P77" s="210">
        <f t="shared" si="30"/>
        <v>1229928</v>
      </c>
    </row>
    <row r="78" spans="1:16" ht="25.5" x14ac:dyDescent="0.2">
      <c r="A78" s="213">
        <v>1014082</v>
      </c>
      <c r="B78" s="214">
        <v>4082</v>
      </c>
      <c r="C78" s="207">
        <v>829</v>
      </c>
      <c r="D78" s="192" t="s">
        <v>21</v>
      </c>
      <c r="E78" s="208">
        <f t="shared" si="23"/>
        <v>585000</v>
      </c>
      <c r="F78" s="209">
        <v>585000</v>
      </c>
      <c r="G78" s="209"/>
      <c r="H78" s="209"/>
      <c r="I78" s="209"/>
      <c r="J78" s="208">
        <f t="shared" si="29"/>
        <v>0</v>
      </c>
      <c r="K78" s="209"/>
      <c r="L78" s="209"/>
      <c r="M78" s="209"/>
      <c r="N78" s="209"/>
      <c r="O78" s="209"/>
      <c r="P78" s="210">
        <f t="shared" si="30"/>
        <v>585000</v>
      </c>
    </row>
    <row r="79" spans="1:16" ht="25.5" x14ac:dyDescent="0.2">
      <c r="A79" s="213">
        <v>1016030</v>
      </c>
      <c r="B79" s="214">
        <v>6030</v>
      </c>
      <c r="C79" s="207">
        <v>620</v>
      </c>
      <c r="D79" s="192" t="s">
        <v>101</v>
      </c>
      <c r="E79" s="208">
        <f t="shared" si="23"/>
        <v>514000</v>
      </c>
      <c r="F79" s="209">
        <v>514000</v>
      </c>
      <c r="G79" s="209"/>
      <c r="H79" s="209"/>
      <c r="I79" s="209"/>
      <c r="J79" s="208">
        <f t="shared" si="29"/>
        <v>0</v>
      </c>
      <c r="K79" s="209"/>
      <c r="L79" s="209"/>
      <c r="M79" s="209"/>
      <c r="N79" s="209"/>
      <c r="O79" s="209"/>
      <c r="P79" s="210">
        <f t="shared" si="30"/>
        <v>514000</v>
      </c>
    </row>
    <row r="80" spans="1:16" ht="38.25" x14ac:dyDescent="0.2">
      <c r="A80" s="215">
        <v>1100000</v>
      </c>
      <c r="B80" s="216"/>
      <c r="C80" s="216"/>
      <c r="D80" s="217" t="s">
        <v>93</v>
      </c>
      <c r="E80" s="218">
        <f>E81</f>
        <v>14084595</v>
      </c>
      <c r="F80" s="218">
        <f t="shared" ref="F80:P80" si="31">F81</f>
        <v>14084595</v>
      </c>
      <c r="G80" s="218">
        <f t="shared" si="31"/>
        <v>8671993</v>
      </c>
      <c r="H80" s="218">
        <f t="shared" si="31"/>
        <v>1256774</v>
      </c>
      <c r="I80" s="218">
        <f t="shared" si="31"/>
        <v>0</v>
      </c>
      <c r="J80" s="218">
        <f t="shared" si="31"/>
        <v>12719000</v>
      </c>
      <c r="K80" s="218">
        <f t="shared" si="31"/>
        <v>10861000</v>
      </c>
      <c r="L80" s="218">
        <f t="shared" si="31"/>
        <v>1858000</v>
      </c>
      <c r="M80" s="218">
        <f t="shared" si="31"/>
        <v>740500</v>
      </c>
      <c r="N80" s="218">
        <f t="shared" si="31"/>
        <v>696500</v>
      </c>
      <c r="O80" s="218">
        <f t="shared" si="31"/>
        <v>10861000</v>
      </c>
      <c r="P80" s="219">
        <f t="shared" si="31"/>
        <v>26803595</v>
      </c>
    </row>
    <row r="81" spans="1:19" ht="38.25" x14ac:dyDescent="0.2">
      <c r="A81" s="231">
        <v>1110000</v>
      </c>
      <c r="B81" s="232"/>
      <c r="C81" s="232"/>
      <c r="D81" s="233" t="s">
        <v>93</v>
      </c>
      <c r="E81" s="208">
        <f t="shared" ref="E81:P81" si="32">SUM(E82:E86)</f>
        <v>14084595</v>
      </c>
      <c r="F81" s="208">
        <f t="shared" si="32"/>
        <v>14084595</v>
      </c>
      <c r="G81" s="208">
        <f t="shared" si="32"/>
        <v>8671993</v>
      </c>
      <c r="H81" s="208">
        <f t="shared" si="32"/>
        <v>1256774</v>
      </c>
      <c r="I81" s="208">
        <f t="shared" si="32"/>
        <v>0</v>
      </c>
      <c r="J81" s="208">
        <f t="shared" si="32"/>
        <v>12719000</v>
      </c>
      <c r="K81" s="208">
        <f t="shared" si="32"/>
        <v>10861000</v>
      </c>
      <c r="L81" s="208">
        <f t="shared" si="32"/>
        <v>1858000</v>
      </c>
      <c r="M81" s="208">
        <f t="shared" si="32"/>
        <v>740500</v>
      </c>
      <c r="N81" s="208">
        <f t="shared" si="32"/>
        <v>696500</v>
      </c>
      <c r="O81" s="208">
        <f t="shared" si="32"/>
        <v>10861000</v>
      </c>
      <c r="P81" s="210">
        <f t="shared" si="32"/>
        <v>26803595</v>
      </c>
    </row>
    <row r="82" spans="1:19" ht="63.75" x14ac:dyDescent="0.2">
      <c r="A82" s="213">
        <v>1110160</v>
      </c>
      <c r="B82" s="221">
        <v>160</v>
      </c>
      <c r="C82" s="207">
        <v>111</v>
      </c>
      <c r="D82" s="192" t="s">
        <v>29</v>
      </c>
      <c r="E82" s="208">
        <f t="shared" ref="E82:E86" si="33">F82+I82</f>
        <v>991575</v>
      </c>
      <c r="F82" s="209">
        <v>991575</v>
      </c>
      <c r="G82" s="209">
        <v>773875</v>
      </c>
      <c r="H82" s="209">
        <v>12048</v>
      </c>
      <c r="I82" s="209"/>
      <c r="J82" s="208">
        <f t="shared" ref="J82:J86" si="34">L82+O82</f>
        <v>0</v>
      </c>
      <c r="K82" s="209"/>
      <c r="L82" s="209"/>
      <c r="M82" s="209"/>
      <c r="N82" s="209"/>
      <c r="O82" s="209"/>
      <c r="P82" s="210">
        <f t="shared" ref="P82:P86" si="35">E82+J82</f>
        <v>991575</v>
      </c>
    </row>
    <row r="83" spans="1:19" ht="51" x14ac:dyDescent="0.2">
      <c r="A83" s="213">
        <v>1115031</v>
      </c>
      <c r="B83" s="214">
        <v>5031</v>
      </c>
      <c r="C83" s="207">
        <v>810</v>
      </c>
      <c r="D83" s="192" t="s">
        <v>94</v>
      </c>
      <c r="E83" s="208">
        <f t="shared" si="33"/>
        <v>9497032</v>
      </c>
      <c r="F83" s="209">
        <v>9497032</v>
      </c>
      <c r="G83" s="209">
        <v>6660013</v>
      </c>
      <c r="H83" s="209">
        <v>1055926</v>
      </c>
      <c r="I83" s="209"/>
      <c r="J83" s="208">
        <f t="shared" si="34"/>
        <v>1858000</v>
      </c>
      <c r="K83" s="209"/>
      <c r="L83" s="209">
        <f>1810000+48000</f>
        <v>1858000</v>
      </c>
      <c r="M83" s="209">
        <v>740500</v>
      </c>
      <c r="N83" s="209">
        <v>696500</v>
      </c>
      <c r="O83" s="209"/>
      <c r="P83" s="210">
        <f t="shared" si="35"/>
        <v>11355032</v>
      </c>
    </row>
    <row r="84" spans="1:19" ht="89.25" x14ac:dyDescent="0.2">
      <c r="A84" s="213">
        <v>1115061</v>
      </c>
      <c r="B84" s="214">
        <v>5061</v>
      </c>
      <c r="C84" s="207">
        <v>810</v>
      </c>
      <c r="D84" s="192" t="s">
        <v>95</v>
      </c>
      <c r="E84" s="208">
        <f t="shared" si="33"/>
        <v>3195988</v>
      </c>
      <c r="F84" s="209">
        <f>3146988+49000</f>
        <v>3195988</v>
      </c>
      <c r="G84" s="209">
        <v>1238105</v>
      </c>
      <c r="H84" s="209">
        <v>188800</v>
      </c>
      <c r="I84" s="209"/>
      <c r="J84" s="208">
        <f t="shared" si="34"/>
        <v>0</v>
      </c>
      <c r="K84" s="209"/>
      <c r="L84" s="209"/>
      <c r="M84" s="209"/>
      <c r="N84" s="209"/>
      <c r="O84" s="209"/>
      <c r="P84" s="210">
        <f t="shared" si="35"/>
        <v>3195988</v>
      </c>
    </row>
    <row r="85" spans="1:19" ht="63.75" x14ac:dyDescent="0.2">
      <c r="A85" s="213">
        <v>1115062</v>
      </c>
      <c r="B85" s="214">
        <v>5062</v>
      </c>
      <c r="C85" s="207">
        <v>810</v>
      </c>
      <c r="D85" s="192" t="s">
        <v>96</v>
      </c>
      <c r="E85" s="208">
        <f t="shared" si="33"/>
        <v>400000</v>
      </c>
      <c r="F85" s="209">
        <v>400000</v>
      </c>
      <c r="G85" s="209"/>
      <c r="H85" s="209"/>
      <c r="I85" s="209"/>
      <c r="J85" s="208">
        <f t="shared" si="34"/>
        <v>0</v>
      </c>
      <c r="K85" s="209"/>
      <c r="L85" s="209"/>
      <c r="M85" s="209"/>
      <c r="N85" s="209"/>
      <c r="O85" s="209"/>
      <c r="P85" s="210">
        <f t="shared" si="35"/>
        <v>400000</v>
      </c>
    </row>
    <row r="86" spans="1:19" ht="38.25" x14ac:dyDescent="0.2">
      <c r="A86" s="213">
        <v>1117325</v>
      </c>
      <c r="B86" s="214">
        <v>7325</v>
      </c>
      <c r="C86" s="207">
        <v>443</v>
      </c>
      <c r="D86" s="192" t="s">
        <v>275</v>
      </c>
      <c r="E86" s="208">
        <f t="shared" si="33"/>
        <v>0</v>
      </c>
      <c r="F86" s="209"/>
      <c r="G86" s="209"/>
      <c r="H86" s="209"/>
      <c r="I86" s="209"/>
      <c r="J86" s="208">
        <f t="shared" si="34"/>
        <v>10861000</v>
      </c>
      <c r="K86" s="209">
        <v>10861000</v>
      </c>
      <c r="L86" s="209"/>
      <c r="M86" s="209"/>
      <c r="N86" s="209"/>
      <c r="O86" s="209">
        <v>10861000</v>
      </c>
      <c r="P86" s="210">
        <f t="shared" si="35"/>
        <v>10861000</v>
      </c>
    </row>
    <row r="87" spans="1:19" ht="63.75" x14ac:dyDescent="0.2">
      <c r="A87" s="215">
        <v>1200000</v>
      </c>
      <c r="B87" s="216"/>
      <c r="C87" s="216"/>
      <c r="D87" s="217" t="s">
        <v>97</v>
      </c>
      <c r="E87" s="218">
        <f>E88</f>
        <v>66502633</v>
      </c>
      <c r="F87" s="218">
        <f t="shared" ref="F87:P87" si="36">F88</f>
        <v>66502633</v>
      </c>
      <c r="G87" s="218">
        <f t="shared" si="36"/>
        <v>1500000</v>
      </c>
      <c r="H87" s="218">
        <f t="shared" si="36"/>
        <v>5305300</v>
      </c>
      <c r="I87" s="218">
        <f t="shared" si="36"/>
        <v>0</v>
      </c>
      <c r="J87" s="218">
        <f t="shared" si="36"/>
        <v>47392792</v>
      </c>
      <c r="K87" s="218">
        <f t="shared" si="36"/>
        <v>47183532</v>
      </c>
      <c r="L87" s="218">
        <f t="shared" si="36"/>
        <v>209260</v>
      </c>
      <c r="M87" s="218">
        <f t="shared" si="36"/>
        <v>0</v>
      </c>
      <c r="N87" s="218">
        <f t="shared" si="36"/>
        <v>0</v>
      </c>
      <c r="O87" s="218">
        <f t="shared" si="36"/>
        <v>47183532</v>
      </c>
      <c r="P87" s="219">
        <f t="shared" si="36"/>
        <v>113895425</v>
      </c>
    </row>
    <row r="88" spans="1:19" ht="63.75" x14ac:dyDescent="0.2">
      <c r="A88" s="231">
        <v>1210000</v>
      </c>
      <c r="B88" s="232"/>
      <c r="C88" s="232"/>
      <c r="D88" s="233" t="s">
        <v>97</v>
      </c>
      <c r="E88" s="208">
        <f t="shared" ref="E88:P88" si="37">SUM(E89:E99)+SUM(E103:E109)</f>
        <v>66502633</v>
      </c>
      <c r="F88" s="208">
        <f t="shared" si="37"/>
        <v>66502633</v>
      </c>
      <c r="G88" s="208">
        <f t="shared" si="37"/>
        <v>1500000</v>
      </c>
      <c r="H88" s="208">
        <f t="shared" si="37"/>
        <v>5305300</v>
      </c>
      <c r="I88" s="208">
        <f t="shared" si="37"/>
        <v>0</v>
      </c>
      <c r="J88" s="208">
        <f t="shared" si="37"/>
        <v>47392792</v>
      </c>
      <c r="K88" s="208">
        <f t="shared" si="37"/>
        <v>47183532</v>
      </c>
      <c r="L88" s="208">
        <f t="shared" si="37"/>
        <v>209260</v>
      </c>
      <c r="M88" s="208">
        <f t="shared" si="37"/>
        <v>0</v>
      </c>
      <c r="N88" s="208">
        <f t="shared" si="37"/>
        <v>0</v>
      </c>
      <c r="O88" s="208">
        <f t="shared" si="37"/>
        <v>47183532</v>
      </c>
      <c r="P88" s="210">
        <f t="shared" si="37"/>
        <v>113895425</v>
      </c>
      <c r="S88" s="183"/>
    </row>
    <row r="89" spans="1:19" ht="63.75" x14ac:dyDescent="0.2">
      <c r="A89" s="213">
        <v>1210160</v>
      </c>
      <c r="B89" s="221">
        <v>160</v>
      </c>
      <c r="C89" s="207">
        <v>111</v>
      </c>
      <c r="D89" s="192" t="s">
        <v>29</v>
      </c>
      <c r="E89" s="208">
        <f>F89+I89</f>
        <v>2045400</v>
      </c>
      <c r="F89" s="209">
        <v>2045400</v>
      </c>
      <c r="G89" s="209">
        <v>1500000</v>
      </c>
      <c r="H89" s="209"/>
      <c r="I89" s="209"/>
      <c r="J89" s="208">
        <f>L89+O89</f>
        <v>0</v>
      </c>
      <c r="K89" s="209"/>
      <c r="L89" s="209"/>
      <c r="M89" s="209"/>
      <c r="N89" s="209"/>
      <c r="O89" s="209"/>
      <c r="P89" s="210">
        <f>E89+J89</f>
        <v>2045400</v>
      </c>
    </row>
    <row r="90" spans="1:19" ht="25.5" x14ac:dyDescent="0.2">
      <c r="A90" s="213">
        <v>1213210</v>
      </c>
      <c r="B90" s="214">
        <v>3210</v>
      </c>
      <c r="C90" s="212">
        <v>1050</v>
      </c>
      <c r="D90" s="192" t="s">
        <v>98</v>
      </c>
      <c r="E90" s="208">
        <f t="shared" ref="E90:E109" si="38">F90+I90</f>
        <v>200000</v>
      </c>
      <c r="F90" s="209">
        <v>200000</v>
      </c>
      <c r="G90" s="209"/>
      <c r="H90" s="209"/>
      <c r="I90" s="209"/>
      <c r="J90" s="208">
        <f t="shared" ref="J90:J109" si="39">L90+O90</f>
        <v>0</v>
      </c>
      <c r="K90" s="209"/>
      <c r="L90" s="209"/>
      <c r="M90" s="209"/>
      <c r="N90" s="209"/>
      <c r="O90" s="209"/>
      <c r="P90" s="210">
        <f t="shared" ref="P90:P109" si="40">E90+J90</f>
        <v>200000</v>
      </c>
    </row>
    <row r="91" spans="1:19" ht="38.25" x14ac:dyDescent="0.2">
      <c r="A91" s="213">
        <v>1216011</v>
      </c>
      <c r="B91" s="214">
        <v>6011</v>
      </c>
      <c r="C91" s="234"/>
      <c r="D91" s="192" t="s">
        <v>99</v>
      </c>
      <c r="E91" s="208">
        <f t="shared" si="38"/>
        <v>0</v>
      </c>
      <c r="F91" s="209"/>
      <c r="G91" s="209"/>
      <c r="H91" s="209"/>
      <c r="I91" s="209"/>
      <c r="J91" s="208">
        <f t="shared" si="39"/>
        <v>3000000</v>
      </c>
      <c r="K91" s="209">
        <v>3000000</v>
      </c>
      <c r="L91" s="209"/>
      <c r="M91" s="209"/>
      <c r="N91" s="209"/>
      <c r="O91" s="209">
        <v>3000000</v>
      </c>
      <c r="P91" s="210">
        <f t="shared" si="40"/>
        <v>3000000</v>
      </c>
    </row>
    <row r="92" spans="1:19" ht="25.5" x14ac:dyDescent="0.2">
      <c r="A92" s="213">
        <v>1216030</v>
      </c>
      <c r="B92" s="214">
        <v>6030</v>
      </c>
      <c r="C92" s="207">
        <v>620</v>
      </c>
      <c r="D92" s="192" t="s">
        <v>101</v>
      </c>
      <c r="E92" s="208">
        <f t="shared" si="38"/>
        <v>31519832</v>
      </c>
      <c r="F92" s="235">
        <f>31017832+500000+2000</f>
        <v>31519832</v>
      </c>
      <c r="G92" s="235"/>
      <c r="H92" s="235">
        <f>5303300+2000</f>
        <v>5305300</v>
      </c>
      <c r="I92" s="209"/>
      <c r="J92" s="208">
        <f t="shared" si="39"/>
        <v>0</v>
      </c>
      <c r="K92" s="209"/>
      <c r="L92" s="209"/>
      <c r="M92" s="209"/>
      <c r="N92" s="209"/>
      <c r="O92" s="209"/>
      <c r="P92" s="210">
        <f t="shared" si="40"/>
        <v>31519832</v>
      </c>
    </row>
    <row r="93" spans="1:19" ht="89.25" x14ac:dyDescent="0.2">
      <c r="A93" s="213">
        <v>1216084</v>
      </c>
      <c r="B93" s="214">
        <v>6084</v>
      </c>
      <c r="C93" s="207">
        <v>610</v>
      </c>
      <c r="D93" s="192" t="s">
        <v>266</v>
      </c>
      <c r="E93" s="208">
        <f t="shared" si="38"/>
        <v>36060</v>
      </c>
      <c r="F93" s="209">
        <v>36060</v>
      </c>
      <c r="G93" s="209"/>
      <c r="H93" s="209"/>
      <c r="I93" s="209"/>
      <c r="J93" s="208">
        <f t="shared" si="39"/>
        <v>0</v>
      </c>
      <c r="K93" s="209"/>
      <c r="L93" s="209"/>
      <c r="M93" s="209"/>
      <c r="N93" s="209"/>
      <c r="O93" s="209"/>
      <c r="P93" s="210">
        <f t="shared" si="40"/>
        <v>36060</v>
      </c>
    </row>
    <row r="94" spans="1:19" ht="25.5" x14ac:dyDescent="0.2">
      <c r="A94" s="213">
        <v>1217130</v>
      </c>
      <c r="B94" s="214">
        <v>7130</v>
      </c>
      <c r="C94" s="207">
        <v>421</v>
      </c>
      <c r="D94" s="192" t="s">
        <v>103</v>
      </c>
      <c r="E94" s="208">
        <f t="shared" si="38"/>
        <v>1396573</v>
      </c>
      <c r="F94" s="209">
        <f>1196573+200000</f>
        <v>1396573</v>
      </c>
      <c r="G94" s="209"/>
      <c r="H94" s="209"/>
      <c r="I94" s="209"/>
      <c r="J94" s="208">
        <f t="shared" si="39"/>
        <v>0</v>
      </c>
      <c r="K94" s="209"/>
      <c r="L94" s="209"/>
      <c r="M94" s="209"/>
      <c r="N94" s="209"/>
      <c r="O94" s="209"/>
      <c r="P94" s="210">
        <f t="shared" si="40"/>
        <v>1396573</v>
      </c>
    </row>
    <row r="95" spans="1:19" ht="25.5" x14ac:dyDescent="0.2">
      <c r="A95" s="213">
        <v>1217310</v>
      </c>
      <c r="B95" s="214">
        <v>7310</v>
      </c>
      <c r="C95" s="207">
        <v>443</v>
      </c>
      <c r="D95" s="192" t="s">
        <v>197</v>
      </c>
      <c r="E95" s="208">
        <f t="shared" si="38"/>
        <v>0</v>
      </c>
      <c r="F95" s="209"/>
      <c r="G95" s="209"/>
      <c r="H95" s="209"/>
      <c r="I95" s="209"/>
      <c r="J95" s="208">
        <f t="shared" si="39"/>
        <v>9075100</v>
      </c>
      <c r="K95" s="209">
        <f>4475000+1115000+1500000+1985100</f>
        <v>9075100</v>
      </c>
      <c r="L95" s="209"/>
      <c r="M95" s="209"/>
      <c r="N95" s="209"/>
      <c r="O95" s="209">
        <f>K95</f>
        <v>9075100</v>
      </c>
      <c r="P95" s="210">
        <f t="shared" si="40"/>
        <v>9075100</v>
      </c>
    </row>
    <row r="96" spans="1:19" ht="25.5" x14ac:dyDescent="0.2">
      <c r="A96" s="213">
        <v>1217324</v>
      </c>
      <c r="B96" s="214">
        <v>7324</v>
      </c>
      <c r="C96" s="207">
        <v>443</v>
      </c>
      <c r="D96" s="192" t="s">
        <v>199</v>
      </c>
      <c r="E96" s="208">
        <f t="shared" si="38"/>
        <v>0</v>
      </c>
      <c r="F96" s="209"/>
      <c r="G96" s="209"/>
      <c r="H96" s="209"/>
      <c r="I96" s="209"/>
      <c r="J96" s="208">
        <f t="shared" si="39"/>
        <v>2000000</v>
      </c>
      <c r="K96" s="209">
        <v>2000000</v>
      </c>
      <c r="L96" s="209"/>
      <c r="M96" s="209"/>
      <c r="N96" s="209"/>
      <c r="O96" s="209">
        <v>2000000</v>
      </c>
      <c r="P96" s="210">
        <f t="shared" si="40"/>
        <v>2000000</v>
      </c>
    </row>
    <row r="97" spans="1:16" ht="51" x14ac:dyDescent="0.2">
      <c r="A97" s="213">
        <v>1217350</v>
      </c>
      <c r="B97" s="214">
        <v>7350</v>
      </c>
      <c r="C97" s="207">
        <v>443</v>
      </c>
      <c r="D97" s="192" t="s">
        <v>105</v>
      </c>
      <c r="E97" s="208">
        <f t="shared" si="38"/>
        <v>0</v>
      </c>
      <c r="F97" s="209"/>
      <c r="G97" s="209"/>
      <c r="H97" s="209"/>
      <c r="I97" s="209"/>
      <c r="J97" s="208">
        <f t="shared" si="39"/>
        <v>300000</v>
      </c>
      <c r="K97" s="209">
        <v>300000</v>
      </c>
      <c r="L97" s="209"/>
      <c r="M97" s="209"/>
      <c r="N97" s="209"/>
      <c r="O97" s="209">
        <v>300000</v>
      </c>
      <c r="P97" s="210">
        <f t="shared" si="40"/>
        <v>300000</v>
      </c>
    </row>
    <row r="98" spans="1:16" ht="63.75" x14ac:dyDescent="0.2">
      <c r="A98" s="213">
        <v>1217461</v>
      </c>
      <c r="B98" s="214">
        <v>7461</v>
      </c>
      <c r="C98" s="207">
        <v>456</v>
      </c>
      <c r="D98" s="192" t="s">
        <v>106</v>
      </c>
      <c r="E98" s="208">
        <f t="shared" si="38"/>
        <v>29858268</v>
      </c>
      <c r="F98" s="209">
        <f>21432499+8425769</f>
        <v>29858268</v>
      </c>
      <c r="G98" s="209"/>
      <c r="H98" s="209"/>
      <c r="I98" s="209"/>
      <c r="J98" s="208">
        <f t="shared" si="39"/>
        <v>31905432</v>
      </c>
      <c r="K98" s="209">
        <v>31905432</v>
      </c>
      <c r="L98" s="209"/>
      <c r="M98" s="209"/>
      <c r="N98" s="209"/>
      <c r="O98" s="209">
        <v>31905432</v>
      </c>
      <c r="P98" s="210">
        <f t="shared" si="40"/>
        <v>61763700</v>
      </c>
    </row>
    <row r="99" spans="1:16" ht="63.75" hidden="1" x14ac:dyDescent="0.2">
      <c r="A99" s="213">
        <v>1217462</v>
      </c>
      <c r="B99" s="214">
        <v>7462</v>
      </c>
      <c r="C99" s="207">
        <v>456</v>
      </c>
      <c r="D99" s="192" t="s">
        <v>276</v>
      </c>
      <c r="E99" s="208">
        <f t="shared" si="38"/>
        <v>0</v>
      </c>
      <c r="F99" s="209"/>
      <c r="G99" s="209"/>
      <c r="H99" s="209"/>
      <c r="I99" s="209"/>
      <c r="J99" s="208">
        <f t="shared" si="39"/>
        <v>0</v>
      </c>
      <c r="K99" s="209"/>
      <c r="L99" s="209"/>
      <c r="M99" s="209"/>
      <c r="N99" s="209"/>
      <c r="O99" s="209"/>
      <c r="P99" s="210">
        <f t="shared" si="40"/>
        <v>0</v>
      </c>
    </row>
    <row r="100" spans="1:16" ht="25.5" hidden="1" x14ac:dyDescent="0.2">
      <c r="A100" s="222"/>
      <c r="B100" s="236"/>
      <c r="C100" s="224"/>
      <c r="D100" s="225" t="s">
        <v>267</v>
      </c>
      <c r="E100" s="226">
        <f t="shared" si="38"/>
        <v>0</v>
      </c>
      <c r="F100" s="226"/>
      <c r="G100" s="226"/>
      <c r="H100" s="226"/>
      <c r="I100" s="226"/>
      <c r="J100" s="226">
        <f t="shared" si="39"/>
        <v>0</v>
      </c>
      <c r="K100" s="226"/>
      <c r="L100" s="226"/>
      <c r="M100" s="226"/>
      <c r="N100" s="226"/>
      <c r="O100" s="226"/>
      <c r="P100" s="227">
        <f t="shared" si="40"/>
        <v>0</v>
      </c>
    </row>
    <row r="101" spans="1:16" ht="38.25" hidden="1" x14ac:dyDescent="0.2">
      <c r="A101" s="222"/>
      <c r="B101" s="236"/>
      <c r="C101" s="224"/>
      <c r="D101" s="225" t="s">
        <v>268</v>
      </c>
      <c r="E101" s="226">
        <f t="shared" si="38"/>
        <v>0</v>
      </c>
      <c r="F101" s="226"/>
      <c r="G101" s="226"/>
      <c r="H101" s="226"/>
      <c r="I101" s="226"/>
      <c r="J101" s="226">
        <f t="shared" si="39"/>
        <v>0</v>
      </c>
      <c r="K101" s="226"/>
      <c r="L101" s="226"/>
      <c r="M101" s="226"/>
      <c r="N101" s="226"/>
      <c r="O101" s="226"/>
      <c r="P101" s="227">
        <f t="shared" si="40"/>
        <v>0</v>
      </c>
    </row>
    <row r="102" spans="1:16" ht="25.5" hidden="1" x14ac:dyDescent="0.2">
      <c r="A102" s="222"/>
      <c r="B102" s="236"/>
      <c r="C102" s="224"/>
      <c r="D102" s="225" t="s">
        <v>269</v>
      </c>
      <c r="E102" s="226">
        <f t="shared" si="38"/>
        <v>0</v>
      </c>
      <c r="F102" s="226"/>
      <c r="G102" s="226"/>
      <c r="H102" s="226"/>
      <c r="I102" s="226"/>
      <c r="J102" s="226">
        <f t="shared" si="39"/>
        <v>0</v>
      </c>
      <c r="K102" s="226"/>
      <c r="L102" s="226"/>
      <c r="M102" s="226"/>
      <c r="N102" s="226"/>
      <c r="O102" s="226"/>
      <c r="P102" s="227">
        <f t="shared" si="40"/>
        <v>0</v>
      </c>
    </row>
    <row r="103" spans="1:16" hidden="1" x14ac:dyDescent="0.2">
      <c r="A103" s="213">
        <v>1217640</v>
      </c>
      <c r="B103" s="214">
        <v>7640</v>
      </c>
      <c r="C103" s="207">
        <v>490</v>
      </c>
      <c r="D103" s="192" t="s">
        <v>203</v>
      </c>
      <c r="E103" s="208">
        <f t="shared" si="38"/>
        <v>0</v>
      </c>
      <c r="F103" s="209"/>
      <c r="G103" s="209"/>
      <c r="H103" s="209"/>
      <c r="I103" s="209"/>
      <c r="J103" s="208">
        <f t="shared" si="39"/>
        <v>0</v>
      </c>
      <c r="K103" s="209"/>
      <c r="L103" s="209"/>
      <c r="M103" s="209"/>
      <c r="N103" s="209"/>
      <c r="O103" s="209"/>
      <c r="P103" s="210">
        <f t="shared" si="40"/>
        <v>0</v>
      </c>
    </row>
    <row r="104" spans="1:16" ht="38.25" x14ac:dyDescent="0.2">
      <c r="A104" s="213">
        <v>1217650</v>
      </c>
      <c r="B104" s="214">
        <v>7650</v>
      </c>
      <c r="C104" s="207">
        <v>490</v>
      </c>
      <c r="D104" s="192" t="s">
        <v>107</v>
      </c>
      <c r="E104" s="208">
        <f t="shared" si="38"/>
        <v>0</v>
      </c>
      <c r="F104" s="209"/>
      <c r="G104" s="209"/>
      <c r="H104" s="209"/>
      <c r="I104" s="209"/>
      <c r="J104" s="208">
        <f t="shared" si="39"/>
        <v>130000</v>
      </c>
      <c r="K104" s="209">
        <v>130000</v>
      </c>
      <c r="L104" s="209"/>
      <c r="M104" s="209"/>
      <c r="N104" s="209"/>
      <c r="O104" s="209">
        <v>130000</v>
      </c>
      <c r="P104" s="210">
        <f t="shared" si="40"/>
        <v>130000</v>
      </c>
    </row>
    <row r="105" spans="1:16" ht="102" x14ac:dyDescent="0.2">
      <c r="A105" s="213">
        <v>1217660</v>
      </c>
      <c r="B105" s="214">
        <v>7660</v>
      </c>
      <c r="C105" s="207">
        <v>490</v>
      </c>
      <c r="D105" s="192" t="s">
        <v>108</v>
      </c>
      <c r="E105" s="208">
        <f t="shared" si="38"/>
        <v>0</v>
      </c>
      <c r="F105" s="209"/>
      <c r="G105" s="209"/>
      <c r="H105" s="209"/>
      <c r="I105" s="209"/>
      <c r="J105" s="208">
        <f t="shared" si="39"/>
        <v>150000</v>
      </c>
      <c r="K105" s="209">
        <v>150000</v>
      </c>
      <c r="L105" s="209"/>
      <c r="M105" s="209"/>
      <c r="N105" s="209"/>
      <c r="O105" s="209">
        <v>150000</v>
      </c>
      <c r="P105" s="210">
        <f t="shared" si="40"/>
        <v>150000</v>
      </c>
    </row>
    <row r="106" spans="1:16" ht="38.25" hidden="1" x14ac:dyDescent="0.2">
      <c r="A106" s="213">
        <v>1217670</v>
      </c>
      <c r="B106" s="214">
        <v>7670</v>
      </c>
      <c r="C106" s="234"/>
      <c r="D106" s="192" t="s">
        <v>277</v>
      </c>
      <c r="E106" s="208">
        <f t="shared" si="38"/>
        <v>0</v>
      </c>
      <c r="F106" s="209"/>
      <c r="G106" s="209"/>
      <c r="H106" s="209"/>
      <c r="I106" s="209"/>
      <c r="J106" s="208">
        <f t="shared" si="39"/>
        <v>0</v>
      </c>
      <c r="K106" s="209"/>
      <c r="L106" s="209"/>
      <c r="M106" s="209"/>
      <c r="N106" s="209"/>
      <c r="O106" s="209"/>
      <c r="P106" s="210">
        <f t="shared" si="40"/>
        <v>0</v>
      </c>
    </row>
    <row r="107" spans="1:16" ht="25.5" x14ac:dyDescent="0.2">
      <c r="A107" s="213">
        <v>1218120</v>
      </c>
      <c r="B107" s="214">
        <v>8120</v>
      </c>
      <c r="C107" s="207">
        <v>320</v>
      </c>
      <c r="D107" s="192" t="s">
        <v>109</v>
      </c>
      <c r="E107" s="208">
        <f t="shared" si="38"/>
        <v>479500</v>
      </c>
      <c r="F107" s="209">
        <v>479500</v>
      </c>
      <c r="G107" s="209"/>
      <c r="H107" s="209"/>
      <c r="I107" s="209"/>
      <c r="J107" s="208">
        <f t="shared" si="39"/>
        <v>0</v>
      </c>
      <c r="K107" s="209"/>
      <c r="L107" s="209"/>
      <c r="M107" s="209"/>
      <c r="N107" s="209"/>
      <c r="O107" s="209"/>
      <c r="P107" s="210">
        <f t="shared" si="40"/>
        <v>479500</v>
      </c>
    </row>
    <row r="108" spans="1:16" ht="38.25" x14ac:dyDescent="0.2">
      <c r="A108" s="213">
        <v>1218330</v>
      </c>
      <c r="B108" s="214">
        <v>8330</v>
      </c>
      <c r="C108" s="207">
        <v>540</v>
      </c>
      <c r="D108" s="192" t="s">
        <v>110</v>
      </c>
      <c r="E108" s="208">
        <f t="shared" si="38"/>
        <v>967000</v>
      </c>
      <c r="F108" s="209">
        <v>967000</v>
      </c>
      <c r="G108" s="209"/>
      <c r="H108" s="209"/>
      <c r="I108" s="209"/>
      <c r="J108" s="208">
        <f t="shared" si="39"/>
        <v>623000</v>
      </c>
      <c r="K108" s="209">
        <f>465000+108000+50000</f>
        <v>623000</v>
      </c>
      <c r="L108" s="209"/>
      <c r="M108" s="209"/>
      <c r="N108" s="209"/>
      <c r="O108" s="209">
        <f>465000+108000+50000</f>
        <v>623000</v>
      </c>
      <c r="P108" s="210">
        <f t="shared" si="40"/>
        <v>1590000</v>
      </c>
    </row>
    <row r="109" spans="1:16" ht="25.5" x14ac:dyDescent="0.2">
      <c r="A109" s="213">
        <v>1218340</v>
      </c>
      <c r="B109" s="214">
        <v>8340</v>
      </c>
      <c r="C109" s="207">
        <v>540</v>
      </c>
      <c r="D109" s="192" t="s">
        <v>111</v>
      </c>
      <c r="E109" s="208">
        <f t="shared" si="38"/>
        <v>0</v>
      </c>
      <c r="F109" s="209"/>
      <c r="G109" s="209"/>
      <c r="H109" s="209"/>
      <c r="I109" s="209"/>
      <c r="J109" s="208">
        <f t="shared" si="39"/>
        <v>209260</v>
      </c>
      <c r="K109" s="209"/>
      <c r="L109" s="209">
        <v>209260</v>
      </c>
      <c r="M109" s="209"/>
      <c r="N109" s="209"/>
      <c r="O109" s="209"/>
      <c r="P109" s="210">
        <f t="shared" si="40"/>
        <v>209260</v>
      </c>
    </row>
    <row r="110" spans="1:16" ht="38.25" x14ac:dyDescent="0.2">
      <c r="A110" s="215">
        <v>3700000</v>
      </c>
      <c r="B110" s="216"/>
      <c r="C110" s="216"/>
      <c r="D110" s="217" t="s">
        <v>112</v>
      </c>
      <c r="E110" s="218">
        <f>E111</f>
        <v>10105140</v>
      </c>
      <c r="F110" s="218">
        <f t="shared" ref="F110:P110" si="41">F111</f>
        <v>4505340</v>
      </c>
      <c r="G110" s="218">
        <f t="shared" si="41"/>
        <v>3432000</v>
      </c>
      <c r="H110" s="218">
        <f t="shared" si="41"/>
        <v>109700</v>
      </c>
      <c r="I110" s="218">
        <f t="shared" si="41"/>
        <v>0</v>
      </c>
      <c r="J110" s="218">
        <f t="shared" si="41"/>
        <v>100000</v>
      </c>
      <c r="K110" s="218">
        <f t="shared" si="41"/>
        <v>100000</v>
      </c>
      <c r="L110" s="218">
        <f t="shared" si="41"/>
        <v>0</v>
      </c>
      <c r="M110" s="218">
        <f t="shared" si="41"/>
        <v>0</v>
      </c>
      <c r="N110" s="218">
        <f t="shared" si="41"/>
        <v>0</v>
      </c>
      <c r="O110" s="218">
        <f t="shared" si="41"/>
        <v>100000</v>
      </c>
      <c r="P110" s="219">
        <f t="shared" si="41"/>
        <v>10205140</v>
      </c>
    </row>
    <row r="111" spans="1:16" ht="38.25" x14ac:dyDescent="0.2">
      <c r="A111" s="231">
        <v>3710000</v>
      </c>
      <c r="B111" s="232"/>
      <c r="C111" s="232"/>
      <c r="D111" s="233" t="s">
        <v>112</v>
      </c>
      <c r="E111" s="208">
        <f t="shared" ref="E111:P111" si="42">SUM(E112:E113)</f>
        <v>10105140</v>
      </c>
      <c r="F111" s="208">
        <f t="shared" si="42"/>
        <v>4505340</v>
      </c>
      <c r="G111" s="208">
        <f t="shared" si="42"/>
        <v>3432000</v>
      </c>
      <c r="H111" s="208">
        <f t="shared" si="42"/>
        <v>109700</v>
      </c>
      <c r="I111" s="208">
        <f t="shared" si="42"/>
        <v>0</v>
      </c>
      <c r="J111" s="208">
        <f t="shared" si="42"/>
        <v>100000</v>
      </c>
      <c r="K111" s="208">
        <f t="shared" si="42"/>
        <v>100000</v>
      </c>
      <c r="L111" s="208">
        <f t="shared" si="42"/>
        <v>0</v>
      </c>
      <c r="M111" s="208">
        <f t="shared" si="42"/>
        <v>0</v>
      </c>
      <c r="N111" s="208">
        <f t="shared" si="42"/>
        <v>0</v>
      </c>
      <c r="O111" s="208">
        <f t="shared" si="42"/>
        <v>100000</v>
      </c>
      <c r="P111" s="210">
        <f t="shared" si="42"/>
        <v>10205140</v>
      </c>
    </row>
    <row r="112" spans="1:16" ht="63.75" x14ac:dyDescent="0.2">
      <c r="A112" s="213">
        <v>3710160</v>
      </c>
      <c r="B112" s="221">
        <v>160</v>
      </c>
      <c r="C112" s="207">
        <v>111</v>
      </c>
      <c r="D112" s="192" t="s">
        <v>29</v>
      </c>
      <c r="E112" s="208">
        <f>F112+I112</f>
        <v>4505340</v>
      </c>
      <c r="F112" s="209">
        <v>4505340</v>
      </c>
      <c r="G112" s="209">
        <v>3432000</v>
      </c>
      <c r="H112" s="209">
        <v>109700</v>
      </c>
      <c r="I112" s="209"/>
      <c r="J112" s="208">
        <f t="shared" ref="J112" si="43">L112+O112</f>
        <v>100000</v>
      </c>
      <c r="K112" s="209">
        <v>100000</v>
      </c>
      <c r="L112" s="209"/>
      <c r="M112" s="209"/>
      <c r="N112" s="209"/>
      <c r="O112" s="209">
        <v>100000</v>
      </c>
      <c r="P112" s="210">
        <f>E112+J112</f>
        <v>4605340</v>
      </c>
    </row>
    <row r="113" spans="1:16" x14ac:dyDescent="0.2">
      <c r="A113" s="213">
        <v>3718700</v>
      </c>
      <c r="B113" s="214">
        <v>8700</v>
      </c>
      <c r="C113" s="207">
        <v>133</v>
      </c>
      <c r="D113" s="192" t="s">
        <v>113</v>
      </c>
      <c r="E113" s="209">
        <v>5599800</v>
      </c>
      <c r="F113" s="209"/>
      <c r="G113" s="209"/>
      <c r="H113" s="209"/>
      <c r="I113" s="209"/>
      <c r="J113" s="209"/>
      <c r="K113" s="209"/>
      <c r="L113" s="209"/>
      <c r="M113" s="209"/>
      <c r="N113" s="209"/>
      <c r="O113" s="209"/>
      <c r="P113" s="210">
        <f t="shared" ref="P113" si="44">E113+J113</f>
        <v>5599800</v>
      </c>
    </row>
    <row r="114" spans="1:16" ht="13.5" thickBot="1" x14ac:dyDescent="0.25">
      <c r="A114" s="237" t="s">
        <v>115</v>
      </c>
      <c r="B114" s="238" t="s">
        <v>115</v>
      </c>
      <c r="C114" s="238" t="s">
        <v>115</v>
      </c>
      <c r="D114" s="239" t="s">
        <v>116</v>
      </c>
      <c r="E114" s="240">
        <f t="shared" ref="E114:P114" si="45">E11+E28+E43+E53+E70+E87+E110+E80</f>
        <v>573119924</v>
      </c>
      <c r="F114" s="240">
        <f t="shared" si="45"/>
        <v>567520124</v>
      </c>
      <c r="G114" s="240">
        <f t="shared" si="45"/>
        <v>343633558</v>
      </c>
      <c r="H114" s="240">
        <f t="shared" si="45"/>
        <v>33270870</v>
      </c>
      <c r="I114" s="240">
        <f t="shared" si="45"/>
        <v>0</v>
      </c>
      <c r="J114" s="240">
        <f t="shared" si="45"/>
        <v>89943496</v>
      </c>
      <c r="K114" s="240">
        <f t="shared" si="45"/>
        <v>74611393</v>
      </c>
      <c r="L114" s="240">
        <f t="shared" si="45"/>
        <v>15192103</v>
      </c>
      <c r="M114" s="240">
        <f t="shared" si="45"/>
        <v>2217500</v>
      </c>
      <c r="N114" s="240">
        <f t="shared" si="45"/>
        <v>763300</v>
      </c>
      <c r="O114" s="240">
        <f t="shared" si="45"/>
        <v>74751393</v>
      </c>
      <c r="P114" s="241">
        <f t="shared" si="45"/>
        <v>663063420</v>
      </c>
    </row>
  </sheetData>
  <mergeCells count="21"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  <mergeCell ref="A7:A9"/>
    <mergeCell ref="B7:B9"/>
    <mergeCell ref="C7:C9"/>
    <mergeCell ref="D7:D9"/>
    <mergeCell ref="E7:I7"/>
    <mergeCell ref="G6:H6"/>
    <mergeCell ref="O2:P2"/>
    <mergeCell ref="A4:P4"/>
    <mergeCell ref="G5:H5"/>
    <mergeCell ref="N3:P3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249977111117893"/>
    <pageSetUpPr fitToPage="1"/>
  </sheetPr>
  <dimension ref="A1:Q56"/>
  <sheetViews>
    <sheetView tabSelected="1" topLeftCell="C1" zoomScale="50" zoomScaleNormal="50" workbookViewId="0">
      <selection activeCell="O3" sqref="O3:P3"/>
    </sheetView>
  </sheetViews>
  <sheetFormatPr defaultRowHeight="23.25" x14ac:dyDescent="0.35"/>
  <cols>
    <col min="1" max="1" width="16.5703125" style="314" customWidth="1"/>
    <col min="2" max="2" width="15.42578125" style="283" customWidth="1"/>
    <col min="3" max="3" width="13.28515625" style="245" customWidth="1"/>
    <col min="4" max="4" width="33.42578125" style="245" customWidth="1"/>
    <col min="5" max="5" width="30.85546875" style="283" customWidth="1"/>
    <col min="6" max="6" width="27.7109375" style="283" customWidth="1"/>
    <col min="7" max="7" width="28.28515625" style="283" customWidth="1"/>
    <col min="8" max="8" width="26.140625" style="283" customWidth="1"/>
    <col min="9" max="9" width="22.85546875" style="283" customWidth="1"/>
    <col min="10" max="10" width="28.85546875" style="283" customWidth="1"/>
    <col min="11" max="11" width="33.42578125" style="283" bestFit="1" customWidth="1"/>
    <col min="12" max="12" width="26.42578125" style="283" customWidth="1"/>
    <col min="13" max="13" width="24.28515625" style="283" customWidth="1"/>
    <col min="14" max="14" width="22" style="283" customWidth="1"/>
    <col min="15" max="15" width="28" style="283" customWidth="1"/>
    <col min="16" max="16" width="29.28515625" style="283" customWidth="1"/>
    <col min="17" max="17" width="11.85546875" style="244" bestFit="1" customWidth="1"/>
    <col min="18" max="16384" width="9.140625" style="245"/>
  </cols>
  <sheetData>
    <row r="1" spans="1:17" s="243" customFormat="1" x14ac:dyDescent="0.35">
      <c r="A1" s="288"/>
      <c r="B1" s="288"/>
      <c r="C1" s="242"/>
      <c r="D1" s="242"/>
      <c r="E1" s="273"/>
      <c r="F1" s="274"/>
      <c r="G1" s="273"/>
      <c r="H1" s="273"/>
      <c r="I1" s="274"/>
      <c r="J1" s="273"/>
      <c r="K1" s="274"/>
      <c r="L1" s="273"/>
      <c r="M1" s="273"/>
      <c r="N1" s="274"/>
      <c r="O1" s="273"/>
      <c r="P1" s="273" t="s">
        <v>0</v>
      </c>
    </row>
    <row r="2" spans="1:17" s="243" customFormat="1" x14ac:dyDescent="0.35">
      <c r="A2" s="288"/>
      <c r="B2" s="288"/>
      <c r="C2" s="242"/>
      <c r="D2" s="242"/>
      <c r="E2" s="273"/>
      <c r="F2" s="274"/>
      <c r="G2" s="273"/>
      <c r="H2" s="273"/>
      <c r="I2" s="274"/>
      <c r="J2" s="273"/>
      <c r="K2" s="274"/>
      <c r="L2" s="273"/>
      <c r="M2" s="273"/>
      <c r="N2" s="274"/>
      <c r="O2" s="371" t="s">
        <v>120</v>
      </c>
      <c r="P2" s="371"/>
    </row>
    <row r="3" spans="1:17" s="243" customFormat="1" x14ac:dyDescent="0.35">
      <c r="A3" s="288"/>
      <c r="B3" s="288"/>
      <c r="C3" s="242"/>
      <c r="D3" s="242"/>
      <c r="E3" s="273"/>
      <c r="F3" s="274"/>
      <c r="G3" s="273"/>
      <c r="H3" s="273"/>
      <c r="I3" s="274"/>
      <c r="J3" s="273"/>
      <c r="K3" s="274"/>
      <c r="L3" s="273"/>
      <c r="M3" s="273"/>
      <c r="N3" s="275"/>
      <c r="O3" s="372" t="s">
        <v>324</v>
      </c>
      <c r="P3" s="372"/>
    </row>
    <row r="4" spans="1:17" s="243" customFormat="1" ht="20.25" x14ac:dyDescent="0.3">
      <c r="A4" s="373" t="s">
        <v>321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</row>
    <row r="5" spans="1:17" s="243" customFormat="1" ht="20.25" x14ac:dyDescent="0.3">
      <c r="A5" s="374" t="s">
        <v>322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</row>
    <row r="6" spans="1:17" s="243" customFormat="1" ht="21" thickBot="1" x14ac:dyDescent="0.35">
      <c r="A6" s="374">
        <v>3559000000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</row>
    <row r="7" spans="1:17" ht="18.75" x14ac:dyDescent="0.3">
      <c r="A7" s="375" t="s">
        <v>2</v>
      </c>
      <c r="B7" s="367" t="s">
        <v>3</v>
      </c>
      <c r="C7" s="367" t="s">
        <v>4</v>
      </c>
      <c r="D7" s="367" t="s">
        <v>247</v>
      </c>
      <c r="E7" s="367" t="s">
        <v>6</v>
      </c>
      <c r="F7" s="367"/>
      <c r="G7" s="367"/>
      <c r="H7" s="367"/>
      <c r="I7" s="367"/>
      <c r="J7" s="367" t="s">
        <v>7</v>
      </c>
      <c r="K7" s="367"/>
      <c r="L7" s="367"/>
      <c r="M7" s="367"/>
      <c r="N7" s="367"/>
      <c r="O7" s="367"/>
      <c r="P7" s="368" t="s">
        <v>8</v>
      </c>
    </row>
    <row r="8" spans="1:17" ht="18.75" x14ac:dyDescent="0.3">
      <c r="A8" s="376"/>
      <c r="B8" s="365"/>
      <c r="C8" s="365"/>
      <c r="D8" s="365"/>
      <c r="E8" s="365" t="s">
        <v>9</v>
      </c>
      <c r="F8" s="365" t="s">
        <v>10</v>
      </c>
      <c r="G8" s="365" t="s">
        <v>11</v>
      </c>
      <c r="H8" s="365"/>
      <c r="I8" s="365" t="s">
        <v>12</v>
      </c>
      <c r="J8" s="365" t="s">
        <v>9</v>
      </c>
      <c r="K8" s="365" t="s">
        <v>13</v>
      </c>
      <c r="L8" s="365" t="s">
        <v>10</v>
      </c>
      <c r="M8" s="365" t="s">
        <v>11</v>
      </c>
      <c r="N8" s="365"/>
      <c r="O8" s="365" t="s">
        <v>12</v>
      </c>
      <c r="P8" s="369"/>
    </row>
    <row r="9" spans="1:17" s="287" customFormat="1" ht="127.5" customHeight="1" thickBot="1" x14ac:dyDescent="0.3">
      <c r="A9" s="377"/>
      <c r="B9" s="366"/>
      <c r="C9" s="366"/>
      <c r="D9" s="366"/>
      <c r="E9" s="366"/>
      <c r="F9" s="366"/>
      <c r="G9" s="285" t="s">
        <v>14</v>
      </c>
      <c r="H9" s="285" t="s">
        <v>15</v>
      </c>
      <c r="I9" s="366"/>
      <c r="J9" s="366"/>
      <c r="K9" s="366"/>
      <c r="L9" s="366"/>
      <c r="M9" s="285" t="s">
        <v>14</v>
      </c>
      <c r="N9" s="285" t="s">
        <v>15</v>
      </c>
      <c r="O9" s="366"/>
      <c r="P9" s="370"/>
      <c r="Q9" s="286"/>
    </row>
    <row r="10" spans="1:17" ht="24" thickBot="1" x14ac:dyDescent="0.35">
      <c r="A10" s="289">
        <v>1</v>
      </c>
      <c r="B10" s="276">
        <v>2</v>
      </c>
      <c r="C10" s="246">
        <v>3</v>
      </c>
      <c r="D10" s="246">
        <v>4</v>
      </c>
      <c r="E10" s="276">
        <v>5</v>
      </c>
      <c r="F10" s="276">
        <v>6</v>
      </c>
      <c r="G10" s="276">
        <v>7</v>
      </c>
      <c r="H10" s="276">
        <v>8</v>
      </c>
      <c r="I10" s="276">
        <v>9</v>
      </c>
      <c r="J10" s="276">
        <v>10</v>
      </c>
      <c r="K10" s="276">
        <v>11</v>
      </c>
      <c r="L10" s="276">
        <v>12</v>
      </c>
      <c r="M10" s="276">
        <v>13</v>
      </c>
      <c r="N10" s="276">
        <v>14</v>
      </c>
      <c r="O10" s="276">
        <v>15</v>
      </c>
      <c r="P10" s="276">
        <v>16</v>
      </c>
    </row>
    <row r="11" spans="1:17" s="250" customFormat="1" ht="60.75" x14ac:dyDescent="0.3">
      <c r="A11" s="290" t="s">
        <v>293</v>
      </c>
      <c r="B11" s="291"/>
      <c r="C11" s="247"/>
      <c r="D11" s="248" t="s">
        <v>16</v>
      </c>
      <c r="E11" s="277">
        <v>55496387</v>
      </c>
      <c r="F11" s="277">
        <v>55496387</v>
      </c>
      <c r="G11" s="277">
        <v>32724144</v>
      </c>
      <c r="H11" s="277">
        <v>2609703</v>
      </c>
      <c r="I11" s="277">
        <v>0</v>
      </c>
      <c r="J11" s="277">
        <v>1089000</v>
      </c>
      <c r="K11" s="277">
        <v>1054000</v>
      </c>
      <c r="L11" s="277">
        <v>35000</v>
      </c>
      <c r="M11" s="277">
        <v>0</v>
      </c>
      <c r="N11" s="277">
        <v>0</v>
      </c>
      <c r="O11" s="277">
        <v>1054000</v>
      </c>
      <c r="P11" s="277">
        <v>56585387</v>
      </c>
      <c r="Q11" s="249"/>
    </row>
    <row r="12" spans="1:17" s="253" customFormat="1" ht="60.75" x14ac:dyDescent="0.35">
      <c r="A12" s="292" t="s">
        <v>292</v>
      </c>
      <c r="B12" s="293"/>
      <c r="C12" s="251"/>
      <c r="D12" s="252" t="s">
        <v>16</v>
      </c>
      <c r="E12" s="278">
        <v>55496387</v>
      </c>
      <c r="F12" s="278">
        <v>55496387</v>
      </c>
      <c r="G12" s="278">
        <v>32724144</v>
      </c>
      <c r="H12" s="278">
        <v>2609703</v>
      </c>
      <c r="I12" s="278">
        <v>0</v>
      </c>
      <c r="J12" s="278">
        <v>1089000</v>
      </c>
      <c r="K12" s="278">
        <v>1054000</v>
      </c>
      <c r="L12" s="278">
        <v>35000</v>
      </c>
      <c r="M12" s="278">
        <v>0</v>
      </c>
      <c r="N12" s="278">
        <v>0</v>
      </c>
      <c r="O12" s="278">
        <v>1054000</v>
      </c>
      <c r="P12" s="278">
        <v>56585387</v>
      </c>
      <c r="Q12" s="249"/>
    </row>
    <row r="13" spans="1:17" ht="40.5" x14ac:dyDescent="0.3">
      <c r="A13" s="294" t="s">
        <v>249</v>
      </c>
      <c r="B13" s="295">
        <v>180</v>
      </c>
      <c r="C13" s="254">
        <v>133</v>
      </c>
      <c r="D13" s="255" t="s">
        <v>18</v>
      </c>
      <c r="E13" s="279">
        <v>550825</v>
      </c>
      <c r="F13" s="280">
        <v>550825</v>
      </c>
      <c r="G13" s="280">
        <v>0</v>
      </c>
      <c r="H13" s="280">
        <v>0</v>
      </c>
      <c r="I13" s="280">
        <v>0</v>
      </c>
      <c r="J13" s="279">
        <v>0</v>
      </c>
      <c r="K13" s="280">
        <v>0</v>
      </c>
      <c r="L13" s="280">
        <v>0</v>
      </c>
      <c r="M13" s="280">
        <v>0</v>
      </c>
      <c r="N13" s="280">
        <v>0</v>
      </c>
      <c r="O13" s="280">
        <v>0</v>
      </c>
      <c r="P13" s="279">
        <v>550825</v>
      </c>
      <c r="Q13" s="249"/>
    </row>
    <row r="14" spans="1:17" s="258" customFormat="1" ht="60.75" x14ac:dyDescent="0.3">
      <c r="A14" s="297" t="s">
        <v>319</v>
      </c>
      <c r="B14" s="298">
        <v>7330</v>
      </c>
      <c r="C14" s="259">
        <v>443</v>
      </c>
      <c r="D14" s="257" t="s">
        <v>320</v>
      </c>
      <c r="E14" s="278">
        <v>100000</v>
      </c>
      <c r="F14" s="281">
        <v>100000</v>
      </c>
      <c r="G14" s="281">
        <v>0</v>
      </c>
      <c r="H14" s="281">
        <v>0</v>
      </c>
      <c r="I14" s="281">
        <v>0</v>
      </c>
      <c r="J14" s="278">
        <v>50000</v>
      </c>
      <c r="K14" s="281">
        <v>50000</v>
      </c>
      <c r="L14" s="281">
        <v>0</v>
      </c>
      <c r="M14" s="281">
        <v>0</v>
      </c>
      <c r="N14" s="281">
        <v>0</v>
      </c>
      <c r="O14" s="281">
        <v>50000</v>
      </c>
      <c r="P14" s="278">
        <v>150000</v>
      </c>
      <c r="Q14" s="249"/>
    </row>
    <row r="15" spans="1:17" s="250" customFormat="1" ht="81" x14ac:dyDescent="0.3">
      <c r="A15" s="299" t="s">
        <v>294</v>
      </c>
      <c r="B15" s="300"/>
      <c r="C15" s="260"/>
      <c r="D15" s="261" t="s">
        <v>28</v>
      </c>
      <c r="E15" s="279">
        <v>418790935.29999995</v>
      </c>
      <c r="F15" s="279">
        <v>418790935.29999995</v>
      </c>
      <c r="G15" s="279">
        <v>284634087.45999998</v>
      </c>
      <c r="H15" s="279">
        <v>42529044.399999999</v>
      </c>
      <c r="I15" s="279">
        <v>0</v>
      </c>
      <c r="J15" s="279">
        <v>41659065</v>
      </c>
      <c r="K15" s="279">
        <v>23869465</v>
      </c>
      <c r="L15" s="279">
        <v>17709600</v>
      </c>
      <c r="M15" s="279">
        <v>0</v>
      </c>
      <c r="N15" s="279">
        <v>0</v>
      </c>
      <c r="O15" s="279">
        <v>23949465</v>
      </c>
      <c r="P15" s="279">
        <v>460450000.29999995</v>
      </c>
      <c r="Q15" s="249"/>
    </row>
    <row r="16" spans="1:17" s="253" customFormat="1" ht="81" x14ac:dyDescent="0.35">
      <c r="A16" s="292" t="s">
        <v>295</v>
      </c>
      <c r="B16" s="293"/>
      <c r="C16" s="251"/>
      <c r="D16" s="252" t="s">
        <v>28</v>
      </c>
      <c r="E16" s="278">
        <v>418790935.29999995</v>
      </c>
      <c r="F16" s="278">
        <v>418790935.29999995</v>
      </c>
      <c r="G16" s="278">
        <v>284634087.45999998</v>
      </c>
      <c r="H16" s="278">
        <v>42529044.399999999</v>
      </c>
      <c r="I16" s="278">
        <v>0</v>
      </c>
      <c r="J16" s="278">
        <v>41659065</v>
      </c>
      <c r="K16" s="278">
        <v>23869465</v>
      </c>
      <c r="L16" s="278">
        <v>17709600</v>
      </c>
      <c r="M16" s="278">
        <v>0</v>
      </c>
      <c r="N16" s="278">
        <v>0</v>
      </c>
      <c r="O16" s="278">
        <v>23949465</v>
      </c>
      <c r="P16" s="278">
        <v>460450000.29999995</v>
      </c>
      <c r="Q16" s="249"/>
    </row>
    <row r="17" spans="1:17" ht="40.5" x14ac:dyDescent="0.3">
      <c r="A17" s="301" t="s">
        <v>260</v>
      </c>
      <c r="B17" s="303">
        <v>1010</v>
      </c>
      <c r="C17" s="254">
        <v>910</v>
      </c>
      <c r="D17" s="255" t="s">
        <v>30</v>
      </c>
      <c r="E17" s="279">
        <v>129803873</v>
      </c>
      <c r="F17" s="280">
        <v>129803873</v>
      </c>
      <c r="G17" s="280">
        <v>80406167</v>
      </c>
      <c r="H17" s="280">
        <v>16458044</v>
      </c>
      <c r="I17" s="280">
        <v>0</v>
      </c>
      <c r="J17" s="279">
        <v>6906000</v>
      </c>
      <c r="K17" s="280">
        <v>1100000</v>
      </c>
      <c r="L17" s="280">
        <v>5776000</v>
      </c>
      <c r="M17" s="280">
        <v>0</v>
      </c>
      <c r="N17" s="280">
        <v>0</v>
      </c>
      <c r="O17" s="280">
        <v>1130000</v>
      </c>
      <c r="P17" s="279">
        <v>136709873</v>
      </c>
      <c r="Q17" s="249"/>
    </row>
    <row r="18" spans="1:17" s="258" customFormat="1" ht="81" x14ac:dyDescent="0.3">
      <c r="A18" s="297" t="s">
        <v>288</v>
      </c>
      <c r="B18" s="298">
        <v>1021</v>
      </c>
      <c r="C18" s="259">
        <v>921</v>
      </c>
      <c r="D18" s="257" t="s">
        <v>289</v>
      </c>
      <c r="E18" s="278">
        <v>77443855.400000006</v>
      </c>
      <c r="F18" s="281">
        <v>77443855.400000006</v>
      </c>
      <c r="G18" s="281">
        <v>32281464</v>
      </c>
      <c r="H18" s="281">
        <v>25213261.399999999</v>
      </c>
      <c r="I18" s="281">
        <v>0</v>
      </c>
      <c r="J18" s="278">
        <v>13742600</v>
      </c>
      <c r="K18" s="281">
        <v>1780000</v>
      </c>
      <c r="L18" s="281">
        <v>11912600</v>
      </c>
      <c r="M18" s="281">
        <v>0</v>
      </c>
      <c r="N18" s="281">
        <v>0</v>
      </c>
      <c r="O18" s="281">
        <v>1830000</v>
      </c>
      <c r="P18" s="278">
        <v>91186455.400000006</v>
      </c>
      <c r="Q18" s="249"/>
    </row>
    <row r="19" spans="1:17" s="258" customFormat="1" ht="40.5" x14ac:dyDescent="0.3">
      <c r="A19" s="296" t="s">
        <v>290</v>
      </c>
      <c r="B19" s="298">
        <v>1142</v>
      </c>
      <c r="C19" s="259">
        <v>990</v>
      </c>
      <c r="D19" s="257" t="s">
        <v>39</v>
      </c>
      <c r="E19" s="278">
        <v>203290</v>
      </c>
      <c r="F19" s="281">
        <v>203290</v>
      </c>
      <c r="G19" s="281">
        <v>0</v>
      </c>
      <c r="H19" s="281">
        <v>0</v>
      </c>
      <c r="I19" s="281">
        <v>0</v>
      </c>
      <c r="J19" s="278">
        <v>0</v>
      </c>
      <c r="K19" s="281">
        <v>0</v>
      </c>
      <c r="L19" s="281">
        <v>0</v>
      </c>
      <c r="M19" s="281">
        <v>0</v>
      </c>
      <c r="N19" s="281">
        <v>0</v>
      </c>
      <c r="O19" s="281">
        <v>0</v>
      </c>
      <c r="P19" s="278">
        <v>203290</v>
      </c>
      <c r="Q19" s="249"/>
    </row>
    <row r="20" spans="1:17" s="258" customFormat="1" ht="40.5" x14ac:dyDescent="0.3">
      <c r="A20" s="297" t="s">
        <v>245</v>
      </c>
      <c r="B20" s="298">
        <v>7321</v>
      </c>
      <c r="C20" s="259">
        <v>443</v>
      </c>
      <c r="D20" s="257" t="s">
        <v>246</v>
      </c>
      <c r="E20" s="278">
        <v>0</v>
      </c>
      <c r="F20" s="281">
        <v>0</v>
      </c>
      <c r="G20" s="281">
        <v>0</v>
      </c>
      <c r="H20" s="281">
        <v>0</v>
      </c>
      <c r="I20" s="281">
        <v>0</v>
      </c>
      <c r="J20" s="278">
        <v>20459178</v>
      </c>
      <c r="K20" s="281">
        <v>20459178</v>
      </c>
      <c r="L20" s="281">
        <v>0</v>
      </c>
      <c r="M20" s="281">
        <v>0</v>
      </c>
      <c r="N20" s="281">
        <v>0</v>
      </c>
      <c r="O20" s="281">
        <v>20459178</v>
      </c>
      <c r="P20" s="278">
        <v>20459178</v>
      </c>
      <c r="Q20" s="249"/>
    </row>
    <row r="21" spans="1:17" s="250" customFormat="1" ht="81" x14ac:dyDescent="0.3">
      <c r="A21" s="299" t="s">
        <v>296</v>
      </c>
      <c r="B21" s="300"/>
      <c r="C21" s="260"/>
      <c r="D21" s="261" t="s">
        <v>41</v>
      </c>
      <c r="E21" s="279">
        <v>38109695.869999997</v>
      </c>
      <c r="F21" s="279">
        <v>38109695.869999997</v>
      </c>
      <c r="G21" s="279">
        <v>531071</v>
      </c>
      <c r="H21" s="279">
        <v>14000</v>
      </c>
      <c r="I21" s="279">
        <v>0</v>
      </c>
      <c r="J21" s="279">
        <v>6012589.1299999999</v>
      </c>
      <c r="K21" s="279">
        <v>6012589.1299999999</v>
      </c>
      <c r="L21" s="279">
        <v>0</v>
      </c>
      <c r="M21" s="279">
        <v>0</v>
      </c>
      <c r="N21" s="279">
        <v>0</v>
      </c>
      <c r="O21" s="279">
        <v>6012589.1299999999</v>
      </c>
      <c r="P21" s="279">
        <v>44122285</v>
      </c>
      <c r="Q21" s="249"/>
    </row>
    <row r="22" spans="1:17" s="253" customFormat="1" ht="81" x14ac:dyDescent="0.35">
      <c r="A22" s="292" t="s">
        <v>297</v>
      </c>
      <c r="B22" s="293"/>
      <c r="C22" s="251"/>
      <c r="D22" s="252" t="s">
        <v>41</v>
      </c>
      <c r="E22" s="278">
        <v>38109695.869999997</v>
      </c>
      <c r="F22" s="278">
        <v>38109695.869999997</v>
      </c>
      <c r="G22" s="278">
        <v>531071</v>
      </c>
      <c r="H22" s="278">
        <v>14000</v>
      </c>
      <c r="I22" s="278">
        <v>0</v>
      </c>
      <c r="J22" s="278">
        <v>6012589.1299999999</v>
      </c>
      <c r="K22" s="278">
        <v>6012589.1299999999</v>
      </c>
      <c r="L22" s="278">
        <v>0</v>
      </c>
      <c r="M22" s="278">
        <v>0</v>
      </c>
      <c r="N22" s="278">
        <v>0</v>
      </c>
      <c r="O22" s="278">
        <v>6012589.1299999999</v>
      </c>
      <c r="P22" s="278">
        <v>44122285</v>
      </c>
      <c r="Q22" s="249"/>
    </row>
    <row r="23" spans="1:17" ht="60.75" x14ac:dyDescent="0.3">
      <c r="A23" s="301" t="s">
        <v>298</v>
      </c>
      <c r="B23" s="303">
        <v>2010</v>
      </c>
      <c r="C23" s="254">
        <v>731</v>
      </c>
      <c r="D23" s="255" t="s">
        <v>42</v>
      </c>
      <c r="E23" s="279">
        <v>25246026.25</v>
      </c>
      <c r="F23" s="280">
        <v>25246026.25</v>
      </c>
      <c r="G23" s="280">
        <v>0</v>
      </c>
      <c r="H23" s="280">
        <v>0</v>
      </c>
      <c r="I23" s="280">
        <v>0</v>
      </c>
      <c r="J23" s="279">
        <v>2589484.6999999997</v>
      </c>
      <c r="K23" s="280">
        <v>2589484.6999999997</v>
      </c>
      <c r="L23" s="280">
        <v>0</v>
      </c>
      <c r="M23" s="280">
        <v>0</v>
      </c>
      <c r="N23" s="280">
        <v>0</v>
      </c>
      <c r="O23" s="280">
        <v>2589484.6999999997</v>
      </c>
      <c r="P23" s="279">
        <v>27835510.949999999</v>
      </c>
      <c r="Q23" s="249"/>
    </row>
    <row r="24" spans="1:17" s="258" customFormat="1" ht="121.5" x14ac:dyDescent="0.3">
      <c r="A24" s="297" t="s">
        <v>299</v>
      </c>
      <c r="B24" s="298">
        <v>2111</v>
      </c>
      <c r="C24" s="259">
        <v>726</v>
      </c>
      <c r="D24" s="257" t="s">
        <v>46</v>
      </c>
      <c r="E24" s="278">
        <v>11001512.800000001</v>
      </c>
      <c r="F24" s="281">
        <v>11001512.800000001</v>
      </c>
      <c r="G24" s="281">
        <v>0</v>
      </c>
      <c r="H24" s="281">
        <v>0</v>
      </c>
      <c r="I24" s="281">
        <v>0</v>
      </c>
      <c r="J24" s="278">
        <v>4803.4300000000512</v>
      </c>
      <c r="K24" s="281">
        <v>4803.4300000000512</v>
      </c>
      <c r="L24" s="281">
        <v>0</v>
      </c>
      <c r="M24" s="281">
        <v>0</v>
      </c>
      <c r="N24" s="281">
        <v>0</v>
      </c>
      <c r="O24" s="281">
        <v>4803.4300000000512</v>
      </c>
      <c r="P24" s="278">
        <v>11006316.23</v>
      </c>
      <c r="Q24" s="249"/>
    </row>
    <row r="25" spans="1:17" s="258" customFormat="1" ht="60.75" x14ac:dyDescent="0.3">
      <c r="A25" s="297" t="s">
        <v>300</v>
      </c>
      <c r="B25" s="298">
        <v>2152</v>
      </c>
      <c r="C25" s="259">
        <v>763</v>
      </c>
      <c r="D25" s="257" t="s">
        <v>53</v>
      </c>
      <c r="E25" s="278">
        <v>1115464.82</v>
      </c>
      <c r="F25" s="281">
        <v>1115464.82</v>
      </c>
      <c r="G25" s="281">
        <v>0</v>
      </c>
      <c r="H25" s="281">
        <v>0</v>
      </c>
      <c r="I25" s="281">
        <v>0</v>
      </c>
      <c r="J25" s="278">
        <v>0</v>
      </c>
      <c r="K25" s="281">
        <v>0</v>
      </c>
      <c r="L25" s="281">
        <v>0</v>
      </c>
      <c r="M25" s="281">
        <v>0</v>
      </c>
      <c r="N25" s="281">
        <v>0</v>
      </c>
      <c r="O25" s="281">
        <v>0</v>
      </c>
      <c r="P25" s="278">
        <v>1115464.82</v>
      </c>
      <c r="Q25" s="249"/>
    </row>
    <row r="26" spans="1:17" s="258" customFormat="1" ht="40.5" x14ac:dyDescent="0.3">
      <c r="A26" s="297" t="s">
        <v>301</v>
      </c>
      <c r="B26" s="298">
        <v>7322</v>
      </c>
      <c r="C26" s="259">
        <v>443</v>
      </c>
      <c r="D26" s="257" t="s">
        <v>273</v>
      </c>
      <c r="E26" s="278">
        <v>0</v>
      </c>
      <c r="F26" s="281">
        <v>0</v>
      </c>
      <c r="G26" s="281">
        <v>0</v>
      </c>
      <c r="H26" s="281">
        <v>0</v>
      </c>
      <c r="I26" s="281">
        <v>0</v>
      </c>
      <c r="J26" s="278">
        <v>3418301</v>
      </c>
      <c r="K26" s="281">
        <v>3418301</v>
      </c>
      <c r="L26" s="281">
        <v>0</v>
      </c>
      <c r="M26" s="281">
        <v>0</v>
      </c>
      <c r="N26" s="281">
        <v>0</v>
      </c>
      <c r="O26" s="281">
        <v>3418301</v>
      </c>
      <c r="P26" s="278">
        <v>3418301</v>
      </c>
      <c r="Q26" s="249"/>
    </row>
    <row r="27" spans="1:17" s="250" customFormat="1" ht="121.5" x14ac:dyDescent="0.3">
      <c r="A27" s="299" t="s">
        <v>302</v>
      </c>
      <c r="B27" s="300"/>
      <c r="C27" s="260"/>
      <c r="D27" s="261" t="s">
        <v>54</v>
      </c>
      <c r="E27" s="279">
        <v>37608250</v>
      </c>
      <c r="F27" s="279">
        <v>37608250</v>
      </c>
      <c r="G27" s="279">
        <v>17448318</v>
      </c>
      <c r="H27" s="279">
        <v>837513</v>
      </c>
      <c r="I27" s="279">
        <v>0</v>
      </c>
      <c r="J27" s="279">
        <v>760000</v>
      </c>
      <c r="K27" s="279">
        <v>130000</v>
      </c>
      <c r="L27" s="279">
        <v>630000</v>
      </c>
      <c r="M27" s="279">
        <v>34500</v>
      </c>
      <c r="N27" s="279">
        <v>1000</v>
      </c>
      <c r="O27" s="279">
        <v>130000</v>
      </c>
      <c r="P27" s="279">
        <v>38368250</v>
      </c>
      <c r="Q27" s="249"/>
    </row>
    <row r="28" spans="1:17" s="253" customFormat="1" ht="121.5" x14ac:dyDescent="0.35">
      <c r="A28" s="292" t="s">
        <v>303</v>
      </c>
      <c r="B28" s="293"/>
      <c r="C28" s="251"/>
      <c r="D28" s="252" t="s">
        <v>54</v>
      </c>
      <c r="E28" s="278">
        <v>37608250</v>
      </c>
      <c r="F28" s="278">
        <v>37608250</v>
      </c>
      <c r="G28" s="278">
        <v>17448318</v>
      </c>
      <c r="H28" s="278">
        <v>837513</v>
      </c>
      <c r="I28" s="278">
        <v>0</v>
      </c>
      <c r="J28" s="278">
        <v>760000</v>
      </c>
      <c r="K28" s="278">
        <v>130000</v>
      </c>
      <c r="L28" s="278">
        <v>630000</v>
      </c>
      <c r="M28" s="278">
        <v>34500</v>
      </c>
      <c r="N28" s="278">
        <v>1000</v>
      </c>
      <c r="O28" s="278">
        <v>130000</v>
      </c>
      <c r="P28" s="278">
        <v>38368250</v>
      </c>
      <c r="Q28" s="249"/>
    </row>
    <row r="29" spans="1:17" ht="141.75" x14ac:dyDescent="0.3">
      <c r="A29" s="301" t="s">
        <v>304</v>
      </c>
      <c r="B29" s="302">
        <v>160</v>
      </c>
      <c r="C29" s="254">
        <v>111</v>
      </c>
      <c r="D29" s="255" t="s">
        <v>318</v>
      </c>
      <c r="E29" s="279">
        <v>12697998</v>
      </c>
      <c r="F29" s="280">
        <v>12697998</v>
      </c>
      <c r="G29" s="280">
        <v>9741228</v>
      </c>
      <c r="H29" s="280">
        <v>324810</v>
      </c>
      <c r="I29" s="280">
        <v>0</v>
      </c>
      <c r="J29" s="279">
        <v>130000</v>
      </c>
      <c r="K29" s="280">
        <v>130000</v>
      </c>
      <c r="L29" s="280">
        <v>0</v>
      </c>
      <c r="M29" s="280">
        <v>0</v>
      </c>
      <c r="N29" s="280">
        <v>0</v>
      </c>
      <c r="O29" s="280">
        <v>130000</v>
      </c>
      <c r="P29" s="279">
        <v>12827998</v>
      </c>
      <c r="Q29" s="249"/>
    </row>
    <row r="30" spans="1:17" ht="121.5" x14ac:dyDescent="0.3">
      <c r="A30" s="301" t="s">
        <v>305</v>
      </c>
      <c r="B30" s="303">
        <v>3050</v>
      </c>
      <c r="C30" s="262">
        <v>1070</v>
      </c>
      <c r="D30" s="255" t="s">
        <v>72</v>
      </c>
      <c r="E30" s="279">
        <v>324140</v>
      </c>
      <c r="F30" s="280">
        <v>324140</v>
      </c>
      <c r="G30" s="280">
        <v>0</v>
      </c>
      <c r="H30" s="280">
        <v>0</v>
      </c>
      <c r="I30" s="280">
        <v>0</v>
      </c>
      <c r="J30" s="279">
        <v>0</v>
      </c>
      <c r="K30" s="280">
        <v>0</v>
      </c>
      <c r="L30" s="280">
        <v>0</v>
      </c>
      <c r="M30" s="280">
        <v>0</v>
      </c>
      <c r="N30" s="280">
        <v>0</v>
      </c>
      <c r="O30" s="280">
        <v>0</v>
      </c>
      <c r="P30" s="279">
        <v>324140</v>
      </c>
      <c r="Q30" s="249"/>
    </row>
    <row r="31" spans="1:17" ht="81" x14ac:dyDescent="0.3">
      <c r="A31" s="301" t="s">
        <v>306</v>
      </c>
      <c r="B31" s="303">
        <v>3090</v>
      </c>
      <c r="C31" s="262">
        <v>1030</v>
      </c>
      <c r="D31" s="255" t="s">
        <v>78</v>
      </c>
      <c r="E31" s="279">
        <v>64582</v>
      </c>
      <c r="F31" s="280">
        <v>64582</v>
      </c>
      <c r="G31" s="280">
        <v>0</v>
      </c>
      <c r="H31" s="280">
        <v>0</v>
      </c>
      <c r="I31" s="280">
        <v>0</v>
      </c>
      <c r="J31" s="279">
        <v>0</v>
      </c>
      <c r="K31" s="280">
        <v>0</v>
      </c>
      <c r="L31" s="280">
        <v>0</v>
      </c>
      <c r="M31" s="280">
        <v>0</v>
      </c>
      <c r="N31" s="280">
        <v>0</v>
      </c>
      <c r="O31" s="280">
        <v>0</v>
      </c>
      <c r="P31" s="279">
        <v>64582</v>
      </c>
      <c r="Q31" s="249"/>
    </row>
    <row r="32" spans="1:17" s="258" customFormat="1" ht="162" x14ac:dyDescent="0.3">
      <c r="A32" s="297" t="s">
        <v>307</v>
      </c>
      <c r="B32" s="298">
        <v>3104</v>
      </c>
      <c r="C32" s="256">
        <v>1020</v>
      </c>
      <c r="D32" s="257" t="s">
        <v>79</v>
      </c>
      <c r="E32" s="278">
        <v>8805433</v>
      </c>
      <c r="F32" s="281">
        <v>8805433</v>
      </c>
      <c r="G32" s="281">
        <v>6556800</v>
      </c>
      <c r="H32" s="281">
        <v>423633</v>
      </c>
      <c r="I32" s="281">
        <v>0</v>
      </c>
      <c r="J32" s="278">
        <v>630000</v>
      </c>
      <c r="K32" s="281">
        <v>0</v>
      </c>
      <c r="L32" s="281">
        <v>630000</v>
      </c>
      <c r="M32" s="281">
        <v>34500</v>
      </c>
      <c r="N32" s="281">
        <v>1000</v>
      </c>
      <c r="O32" s="281">
        <v>0</v>
      </c>
      <c r="P32" s="278">
        <v>9435433</v>
      </c>
      <c r="Q32" s="249"/>
    </row>
    <row r="33" spans="1:17" s="258" customFormat="1" ht="101.25" x14ac:dyDescent="0.3">
      <c r="A33" s="297" t="s">
        <v>308</v>
      </c>
      <c r="B33" s="298">
        <v>3105</v>
      </c>
      <c r="C33" s="256">
        <v>1010</v>
      </c>
      <c r="D33" s="257" t="s">
        <v>80</v>
      </c>
      <c r="E33" s="278">
        <v>1569525</v>
      </c>
      <c r="F33" s="281">
        <v>1569525</v>
      </c>
      <c r="G33" s="281">
        <v>1150290</v>
      </c>
      <c r="H33" s="281">
        <v>89070</v>
      </c>
      <c r="I33" s="281">
        <v>0</v>
      </c>
      <c r="J33" s="278">
        <v>0</v>
      </c>
      <c r="K33" s="281">
        <v>0</v>
      </c>
      <c r="L33" s="281">
        <v>0</v>
      </c>
      <c r="M33" s="281">
        <v>0</v>
      </c>
      <c r="N33" s="281">
        <v>0</v>
      </c>
      <c r="O33" s="281">
        <v>0</v>
      </c>
      <c r="P33" s="278">
        <v>1569525</v>
      </c>
      <c r="Q33" s="249"/>
    </row>
    <row r="34" spans="1:17" ht="243" x14ac:dyDescent="0.3">
      <c r="A34" s="301" t="s">
        <v>309</v>
      </c>
      <c r="B34" s="303">
        <v>3160</v>
      </c>
      <c r="C34" s="262">
        <v>1010</v>
      </c>
      <c r="D34" s="255" t="s">
        <v>81</v>
      </c>
      <c r="E34" s="279">
        <v>490000</v>
      </c>
      <c r="F34" s="280">
        <v>490000</v>
      </c>
      <c r="G34" s="280">
        <v>0</v>
      </c>
      <c r="H34" s="280">
        <v>0</v>
      </c>
      <c r="I34" s="280">
        <v>0</v>
      </c>
      <c r="J34" s="279">
        <v>0</v>
      </c>
      <c r="K34" s="280">
        <v>0</v>
      </c>
      <c r="L34" s="280">
        <v>0</v>
      </c>
      <c r="M34" s="280">
        <v>0</v>
      </c>
      <c r="N34" s="280">
        <v>0</v>
      </c>
      <c r="O34" s="280">
        <v>0</v>
      </c>
      <c r="P34" s="279">
        <v>490000</v>
      </c>
      <c r="Q34" s="249"/>
    </row>
    <row r="35" spans="1:17" s="258" customFormat="1" ht="182.25" x14ac:dyDescent="0.3">
      <c r="A35" s="297" t="s">
        <v>310</v>
      </c>
      <c r="B35" s="298">
        <v>3192</v>
      </c>
      <c r="C35" s="256">
        <v>1030</v>
      </c>
      <c r="D35" s="257" t="s">
        <v>84</v>
      </c>
      <c r="E35" s="278">
        <v>377100</v>
      </c>
      <c r="F35" s="281">
        <v>377100</v>
      </c>
      <c r="G35" s="281">
        <v>0</v>
      </c>
      <c r="H35" s="281">
        <v>0</v>
      </c>
      <c r="I35" s="281">
        <v>0</v>
      </c>
      <c r="J35" s="278">
        <v>0</v>
      </c>
      <c r="K35" s="281">
        <v>0</v>
      </c>
      <c r="L35" s="281">
        <v>0</v>
      </c>
      <c r="M35" s="281">
        <v>0</v>
      </c>
      <c r="N35" s="281">
        <v>0</v>
      </c>
      <c r="O35" s="281">
        <v>0</v>
      </c>
      <c r="P35" s="278">
        <v>377100</v>
      </c>
      <c r="Q35" s="249"/>
    </row>
    <row r="36" spans="1:17" s="258" customFormat="1" ht="156.75" customHeight="1" x14ac:dyDescent="0.3">
      <c r="A36" s="305">
        <v>1000000</v>
      </c>
      <c r="B36" s="306"/>
      <c r="C36" s="264"/>
      <c r="D36" s="265" t="s">
        <v>323</v>
      </c>
      <c r="E36" s="278">
        <v>54476180</v>
      </c>
      <c r="F36" s="278">
        <v>54476180</v>
      </c>
      <c r="G36" s="278">
        <v>33786129</v>
      </c>
      <c r="H36" s="278">
        <v>4753858</v>
      </c>
      <c r="I36" s="278">
        <v>0</v>
      </c>
      <c r="J36" s="278">
        <v>9215000</v>
      </c>
      <c r="K36" s="278">
        <v>5340000</v>
      </c>
      <c r="L36" s="278">
        <v>3785000</v>
      </c>
      <c r="M36" s="278">
        <v>2370000</v>
      </c>
      <c r="N36" s="278">
        <v>540000</v>
      </c>
      <c r="O36" s="278">
        <v>5430000</v>
      </c>
      <c r="P36" s="278">
        <v>63691180</v>
      </c>
      <c r="Q36" s="249"/>
    </row>
    <row r="37" spans="1:17" s="258" customFormat="1" ht="101.25" x14ac:dyDescent="0.3">
      <c r="A37" s="307">
        <v>1010000</v>
      </c>
      <c r="B37" s="308"/>
      <c r="C37" s="266"/>
      <c r="D37" s="263" t="s">
        <v>323</v>
      </c>
      <c r="E37" s="278">
        <v>54476180</v>
      </c>
      <c r="F37" s="278">
        <v>54476180</v>
      </c>
      <c r="G37" s="278">
        <v>33786129</v>
      </c>
      <c r="H37" s="278">
        <v>4753858</v>
      </c>
      <c r="I37" s="278">
        <v>0</v>
      </c>
      <c r="J37" s="278">
        <v>9215000</v>
      </c>
      <c r="K37" s="278">
        <v>5340000</v>
      </c>
      <c r="L37" s="278">
        <v>3785000</v>
      </c>
      <c r="M37" s="278">
        <v>2370000</v>
      </c>
      <c r="N37" s="278">
        <v>540000</v>
      </c>
      <c r="O37" s="278">
        <v>5430000</v>
      </c>
      <c r="P37" s="278">
        <v>63691180</v>
      </c>
      <c r="Q37" s="249"/>
    </row>
    <row r="38" spans="1:17" s="258" customFormat="1" ht="81" x14ac:dyDescent="0.3">
      <c r="A38" s="309">
        <v>1014081</v>
      </c>
      <c r="B38" s="304">
        <v>4081</v>
      </c>
      <c r="C38" s="267">
        <v>829</v>
      </c>
      <c r="D38" s="263" t="s">
        <v>92</v>
      </c>
      <c r="E38" s="278">
        <v>3221716</v>
      </c>
      <c r="F38" s="281">
        <v>3221716</v>
      </c>
      <c r="G38" s="281">
        <v>1238446</v>
      </c>
      <c r="H38" s="281">
        <v>0</v>
      </c>
      <c r="I38" s="281">
        <v>0</v>
      </c>
      <c r="J38" s="278">
        <v>0</v>
      </c>
      <c r="K38" s="281">
        <v>0</v>
      </c>
      <c r="L38" s="281">
        <v>0</v>
      </c>
      <c r="M38" s="281">
        <v>0</v>
      </c>
      <c r="N38" s="281">
        <v>0</v>
      </c>
      <c r="O38" s="281">
        <v>0</v>
      </c>
      <c r="P38" s="278">
        <v>3221716</v>
      </c>
      <c r="Q38" s="249"/>
    </row>
    <row r="39" spans="1:17" s="258" customFormat="1" ht="121.5" x14ac:dyDescent="0.3">
      <c r="A39" s="309" t="s">
        <v>317</v>
      </c>
      <c r="B39" s="304">
        <v>5031</v>
      </c>
      <c r="C39" s="267">
        <v>810</v>
      </c>
      <c r="D39" s="263" t="s">
        <v>94</v>
      </c>
      <c r="E39" s="278">
        <v>11732095</v>
      </c>
      <c r="F39" s="281">
        <v>11732095</v>
      </c>
      <c r="G39" s="281">
        <v>7318114</v>
      </c>
      <c r="H39" s="281">
        <v>1540142</v>
      </c>
      <c r="I39" s="281">
        <v>0</v>
      </c>
      <c r="J39" s="278">
        <v>1405000</v>
      </c>
      <c r="K39" s="281">
        <v>15000</v>
      </c>
      <c r="L39" s="281">
        <v>1390000</v>
      </c>
      <c r="M39" s="281">
        <v>700000</v>
      </c>
      <c r="N39" s="281">
        <v>475000</v>
      </c>
      <c r="O39" s="281">
        <v>15000</v>
      </c>
      <c r="P39" s="278">
        <v>13137095</v>
      </c>
      <c r="Q39" s="249"/>
    </row>
    <row r="40" spans="1:17" s="258" customFormat="1" ht="182.25" x14ac:dyDescent="0.3">
      <c r="A40" s="309" t="s">
        <v>316</v>
      </c>
      <c r="B40" s="304">
        <v>5061</v>
      </c>
      <c r="C40" s="267">
        <v>810</v>
      </c>
      <c r="D40" s="263" t="s">
        <v>95</v>
      </c>
      <c r="E40" s="278">
        <v>3735159</v>
      </c>
      <c r="F40" s="281">
        <v>3735159</v>
      </c>
      <c r="G40" s="281">
        <v>1248066</v>
      </c>
      <c r="H40" s="281">
        <v>250098</v>
      </c>
      <c r="I40" s="281">
        <v>0</v>
      </c>
      <c r="J40" s="278">
        <v>75000</v>
      </c>
      <c r="K40" s="281">
        <v>75000</v>
      </c>
      <c r="L40" s="281">
        <v>0</v>
      </c>
      <c r="M40" s="281">
        <v>0</v>
      </c>
      <c r="N40" s="281">
        <v>0</v>
      </c>
      <c r="O40" s="281">
        <v>75000</v>
      </c>
      <c r="P40" s="278">
        <v>3810159</v>
      </c>
      <c r="Q40" s="249"/>
    </row>
    <row r="41" spans="1:17" s="258" customFormat="1" ht="81" x14ac:dyDescent="0.3">
      <c r="A41" s="309" t="s">
        <v>315</v>
      </c>
      <c r="B41" s="304">
        <v>7325</v>
      </c>
      <c r="C41" s="267">
        <v>443</v>
      </c>
      <c r="D41" s="263" t="s">
        <v>275</v>
      </c>
      <c r="E41" s="278">
        <v>0</v>
      </c>
      <c r="F41" s="281">
        <v>0</v>
      </c>
      <c r="G41" s="281">
        <v>0</v>
      </c>
      <c r="H41" s="281">
        <v>0</v>
      </c>
      <c r="I41" s="281">
        <v>0</v>
      </c>
      <c r="J41" s="278">
        <v>2390000</v>
      </c>
      <c r="K41" s="281">
        <v>2390000</v>
      </c>
      <c r="L41" s="281">
        <v>0</v>
      </c>
      <c r="M41" s="281">
        <v>0</v>
      </c>
      <c r="N41" s="281">
        <v>0</v>
      </c>
      <c r="O41" s="281">
        <v>2390000</v>
      </c>
      <c r="P41" s="278">
        <v>2390000</v>
      </c>
      <c r="Q41" s="249"/>
    </row>
    <row r="42" spans="1:17" s="250" customFormat="1" ht="182.25" x14ac:dyDescent="0.3">
      <c r="A42" s="299">
        <v>1200000</v>
      </c>
      <c r="B42" s="300"/>
      <c r="C42" s="260"/>
      <c r="D42" s="261" t="s">
        <v>97</v>
      </c>
      <c r="E42" s="279">
        <v>107273296</v>
      </c>
      <c r="F42" s="279">
        <v>106773296</v>
      </c>
      <c r="G42" s="279">
        <v>3104663</v>
      </c>
      <c r="H42" s="279">
        <v>8584190</v>
      </c>
      <c r="I42" s="279">
        <v>500000</v>
      </c>
      <c r="J42" s="279">
        <v>87386620</v>
      </c>
      <c r="K42" s="279">
        <v>86764473</v>
      </c>
      <c r="L42" s="279">
        <v>320000</v>
      </c>
      <c r="M42" s="279">
        <v>0</v>
      </c>
      <c r="N42" s="279">
        <v>0</v>
      </c>
      <c r="O42" s="279">
        <v>87066620</v>
      </c>
      <c r="P42" s="279">
        <v>194659916</v>
      </c>
      <c r="Q42" s="249"/>
    </row>
    <row r="43" spans="1:17" s="253" customFormat="1" ht="182.25" x14ac:dyDescent="0.35">
      <c r="A43" s="292">
        <v>1210000</v>
      </c>
      <c r="B43" s="293"/>
      <c r="C43" s="251"/>
      <c r="D43" s="252" t="s">
        <v>97</v>
      </c>
      <c r="E43" s="278">
        <v>107273296</v>
      </c>
      <c r="F43" s="278">
        <v>106773296</v>
      </c>
      <c r="G43" s="278">
        <v>3104663</v>
      </c>
      <c r="H43" s="278">
        <v>8584190</v>
      </c>
      <c r="I43" s="278">
        <v>500000</v>
      </c>
      <c r="J43" s="278">
        <v>87386620</v>
      </c>
      <c r="K43" s="278">
        <v>86764473</v>
      </c>
      <c r="L43" s="278">
        <v>320000</v>
      </c>
      <c r="M43" s="278">
        <v>0</v>
      </c>
      <c r="N43" s="278">
        <v>0</v>
      </c>
      <c r="O43" s="278">
        <v>87066620</v>
      </c>
      <c r="P43" s="278">
        <v>194659916</v>
      </c>
      <c r="Q43" s="249"/>
    </row>
    <row r="44" spans="1:17" ht="60.75" x14ac:dyDescent="0.3">
      <c r="A44" s="301">
        <v>1216030</v>
      </c>
      <c r="B44" s="303">
        <v>6030</v>
      </c>
      <c r="C44" s="254">
        <v>620</v>
      </c>
      <c r="D44" s="255" t="s">
        <v>101</v>
      </c>
      <c r="E44" s="279">
        <v>48504293</v>
      </c>
      <c r="F44" s="280">
        <v>48504293</v>
      </c>
      <c r="G44" s="280">
        <v>0</v>
      </c>
      <c r="H44" s="280">
        <v>8524190</v>
      </c>
      <c r="I44" s="280">
        <v>0</v>
      </c>
      <c r="J44" s="279">
        <v>0</v>
      </c>
      <c r="K44" s="280">
        <v>0</v>
      </c>
      <c r="L44" s="280">
        <v>0</v>
      </c>
      <c r="M44" s="280">
        <v>0</v>
      </c>
      <c r="N44" s="280">
        <v>0</v>
      </c>
      <c r="O44" s="280">
        <v>0</v>
      </c>
      <c r="P44" s="279">
        <v>48504293</v>
      </c>
      <c r="Q44" s="249"/>
    </row>
    <row r="45" spans="1:17" ht="60.75" x14ac:dyDescent="0.3">
      <c r="A45" s="301">
        <v>1217310</v>
      </c>
      <c r="B45" s="303">
        <v>7310</v>
      </c>
      <c r="C45" s="254">
        <v>443</v>
      </c>
      <c r="D45" s="255" t="s">
        <v>197</v>
      </c>
      <c r="E45" s="279">
        <v>0</v>
      </c>
      <c r="F45" s="280">
        <v>0</v>
      </c>
      <c r="G45" s="280">
        <v>0</v>
      </c>
      <c r="H45" s="280">
        <v>0</v>
      </c>
      <c r="I45" s="280">
        <v>0</v>
      </c>
      <c r="J45" s="279">
        <v>41114960.25</v>
      </c>
      <c r="K45" s="280">
        <v>41114960.25</v>
      </c>
      <c r="L45" s="280">
        <v>0</v>
      </c>
      <c r="M45" s="280">
        <v>0</v>
      </c>
      <c r="N45" s="280">
        <v>0</v>
      </c>
      <c r="O45" s="280">
        <v>41114960.25</v>
      </c>
      <c r="P45" s="279">
        <v>41114960.25</v>
      </c>
      <c r="Q45" s="249"/>
    </row>
    <row r="46" spans="1:17" s="258" customFormat="1" ht="141.75" x14ac:dyDescent="0.3">
      <c r="A46" s="297">
        <v>1217461</v>
      </c>
      <c r="B46" s="298">
        <v>7461</v>
      </c>
      <c r="C46" s="259">
        <v>456</v>
      </c>
      <c r="D46" s="257" t="s">
        <v>106</v>
      </c>
      <c r="E46" s="278">
        <v>37375400</v>
      </c>
      <c r="F46" s="281">
        <v>37375400</v>
      </c>
      <c r="G46" s="281">
        <v>0</v>
      </c>
      <c r="H46" s="281">
        <v>0</v>
      </c>
      <c r="I46" s="281">
        <v>0</v>
      </c>
      <c r="J46" s="278">
        <v>20079659.75</v>
      </c>
      <c r="K46" s="281">
        <v>20079659.75</v>
      </c>
      <c r="L46" s="281">
        <v>0</v>
      </c>
      <c r="M46" s="281">
        <v>0</v>
      </c>
      <c r="N46" s="281">
        <v>0</v>
      </c>
      <c r="O46" s="281">
        <v>20079659.75</v>
      </c>
      <c r="P46" s="278">
        <v>57455059.75</v>
      </c>
      <c r="Q46" s="249"/>
    </row>
    <row r="47" spans="1:17" ht="60.75" x14ac:dyDescent="0.3">
      <c r="A47" s="301" t="s">
        <v>313</v>
      </c>
      <c r="B47" s="303">
        <v>7670</v>
      </c>
      <c r="C47" s="254">
        <v>490</v>
      </c>
      <c r="D47" s="255" t="s">
        <v>314</v>
      </c>
      <c r="E47" s="279">
        <v>0</v>
      </c>
      <c r="F47" s="280">
        <v>0</v>
      </c>
      <c r="G47" s="280">
        <v>0</v>
      </c>
      <c r="H47" s="280">
        <v>0</v>
      </c>
      <c r="I47" s="280">
        <v>0</v>
      </c>
      <c r="J47" s="279">
        <v>21926000</v>
      </c>
      <c r="K47" s="280">
        <v>21926000</v>
      </c>
      <c r="L47" s="280">
        <v>0</v>
      </c>
      <c r="M47" s="280">
        <v>0</v>
      </c>
      <c r="N47" s="280">
        <v>0</v>
      </c>
      <c r="O47" s="280">
        <v>21926000</v>
      </c>
      <c r="P47" s="279">
        <v>21926000</v>
      </c>
      <c r="Q47" s="249"/>
    </row>
    <row r="48" spans="1:17" s="250" customFormat="1" ht="81" x14ac:dyDescent="0.3">
      <c r="A48" s="299">
        <v>3700000</v>
      </c>
      <c r="B48" s="300"/>
      <c r="C48" s="260"/>
      <c r="D48" s="261" t="s">
        <v>112</v>
      </c>
      <c r="E48" s="279">
        <v>14414986</v>
      </c>
      <c r="F48" s="279">
        <v>8389060</v>
      </c>
      <c r="G48" s="279">
        <v>3970000</v>
      </c>
      <c r="H48" s="279">
        <v>257560</v>
      </c>
      <c r="I48" s="279">
        <v>0</v>
      </c>
      <c r="J48" s="279">
        <v>7479200</v>
      </c>
      <c r="K48" s="279">
        <v>7479200</v>
      </c>
      <c r="L48" s="279">
        <v>0</v>
      </c>
      <c r="M48" s="279">
        <v>0</v>
      </c>
      <c r="N48" s="279">
        <v>0</v>
      </c>
      <c r="O48" s="279">
        <v>7479200</v>
      </c>
      <c r="P48" s="279">
        <v>21894186</v>
      </c>
      <c r="Q48" s="249"/>
    </row>
    <row r="49" spans="1:17" s="253" customFormat="1" ht="81" x14ac:dyDescent="0.35">
      <c r="A49" s="292">
        <v>3710000</v>
      </c>
      <c r="B49" s="293"/>
      <c r="C49" s="251"/>
      <c r="D49" s="252" t="s">
        <v>112</v>
      </c>
      <c r="E49" s="278">
        <v>14414986</v>
      </c>
      <c r="F49" s="278">
        <v>8389060</v>
      </c>
      <c r="G49" s="278">
        <v>3970000</v>
      </c>
      <c r="H49" s="278">
        <v>257560</v>
      </c>
      <c r="I49" s="278">
        <v>0</v>
      </c>
      <c r="J49" s="278">
        <v>7479200</v>
      </c>
      <c r="K49" s="278">
        <v>7479200</v>
      </c>
      <c r="L49" s="278">
        <v>0</v>
      </c>
      <c r="M49" s="278">
        <v>0</v>
      </c>
      <c r="N49" s="278">
        <v>0</v>
      </c>
      <c r="O49" s="278">
        <v>7479200</v>
      </c>
      <c r="P49" s="278">
        <v>21894186</v>
      </c>
      <c r="Q49" s="249"/>
    </row>
    <row r="50" spans="1:17" s="258" customFormat="1" ht="141.75" x14ac:dyDescent="0.3">
      <c r="A50" s="310" t="s">
        <v>311</v>
      </c>
      <c r="B50" s="311">
        <v>9800</v>
      </c>
      <c r="C50" s="268">
        <v>180</v>
      </c>
      <c r="D50" s="269" t="s">
        <v>312</v>
      </c>
      <c r="E50" s="278">
        <v>1609500</v>
      </c>
      <c r="F50" s="281">
        <v>1609500</v>
      </c>
      <c r="G50" s="281">
        <v>0</v>
      </c>
      <c r="H50" s="281">
        <v>0</v>
      </c>
      <c r="I50" s="281">
        <v>0</v>
      </c>
      <c r="J50" s="278">
        <v>7379200</v>
      </c>
      <c r="K50" s="281">
        <v>7379200</v>
      </c>
      <c r="L50" s="281">
        <v>0</v>
      </c>
      <c r="M50" s="281">
        <v>0</v>
      </c>
      <c r="N50" s="281">
        <v>0</v>
      </c>
      <c r="O50" s="281">
        <v>7379200</v>
      </c>
      <c r="P50" s="278">
        <v>8988700</v>
      </c>
      <c r="Q50" s="249"/>
    </row>
    <row r="51" spans="1:17" s="250" customFormat="1" thickBot="1" x14ac:dyDescent="0.35">
      <c r="A51" s="312" t="s">
        <v>115</v>
      </c>
      <c r="B51" s="313" t="s">
        <v>115</v>
      </c>
      <c r="C51" s="270" t="s">
        <v>115</v>
      </c>
      <c r="D51" s="271" t="s">
        <v>116</v>
      </c>
      <c r="E51" s="282">
        <v>726169730.16999996</v>
      </c>
      <c r="F51" s="282">
        <v>719643804.16999996</v>
      </c>
      <c r="G51" s="282">
        <v>376198412.45999998</v>
      </c>
      <c r="H51" s="282">
        <v>59585868.399999999</v>
      </c>
      <c r="I51" s="282">
        <v>500000</v>
      </c>
      <c r="J51" s="282">
        <v>153601474.13</v>
      </c>
      <c r="K51" s="282">
        <v>130649727.13</v>
      </c>
      <c r="L51" s="282">
        <v>22479600</v>
      </c>
      <c r="M51" s="282">
        <v>2404500</v>
      </c>
      <c r="N51" s="282">
        <v>541000</v>
      </c>
      <c r="O51" s="282">
        <v>131121874.13</v>
      </c>
      <c r="P51" s="282">
        <v>879771204.29999995</v>
      </c>
      <c r="Q51" s="249"/>
    </row>
    <row r="52" spans="1:17" x14ac:dyDescent="0.35">
      <c r="C52" s="272"/>
      <c r="D52" s="272"/>
    </row>
    <row r="53" spans="1:17" x14ac:dyDescent="0.35">
      <c r="C53" s="272"/>
      <c r="D53" s="272"/>
    </row>
    <row r="54" spans="1:17" x14ac:dyDescent="0.35">
      <c r="A54" s="314" t="s">
        <v>291</v>
      </c>
      <c r="C54" s="272"/>
      <c r="D54" s="272"/>
    </row>
    <row r="56" spans="1:17" x14ac:dyDescent="0.35">
      <c r="G56" s="284"/>
    </row>
  </sheetData>
  <autoFilter ref="A10:Q51" xr:uid="{00000000-0009-0000-0000-000006000000}"/>
  <mergeCells count="21">
    <mergeCell ref="A7:A9"/>
    <mergeCell ref="B7:B9"/>
    <mergeCell ref="C7:C9"/>
    <mergeCell ref="D7:D9"/>
    <mergeCell ref="E7:I7"/>
    <mergeCell ref="O2:P2"/>
    <mergeCell ref="O3:P3"/>
    <mergeCell ref="A4:P4"/>
    <mergeCell ref="A5:P5"/>
    <mergeCell ref="A6:P6"/>
    <mergeCell ref="O8:O9"/>
    <mergeCell ref="J7:O7"/>
    <mergeCell ref="P7:P9"/>
    <mergeCell ref="E8:E9"/>
    <mergeCell ref="F8:F9"/>
    <mergeCell ref="G8:H8"/>
    <mergeCell ref="I8:I9"/>
    <mergeCell ref="J8:J9"/>
    <mergeCell ref="K8:K9"/>
    <mergeCell ref="L8:L9"/>
    <mergeCell ref="M8:N8"/>
  </mergeCells>
  <pageMargins left="0.70866141732283472" right="0.11811023622047245" top="0.74803149606299213" bottom="0.55118110236220474" header="0.31496062992125984" footer="0.31496062992125984"/>
  <pageSetup paperSize="9" scale="33" fitToHeight="21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</vt:i4>
      </vt:variant>
    </vt:vector>
  </HeadingPairs>
  <TitlesOfParts>
    <vt:vector size="9" baseType="lpstr">
      <vt:lpstr>21.02.19</vt:lpstr>
      <vt:lpstr>28.03.19</vt:lpstr>
      <vt:lpstr>23.05.19</vt:lpstr>
      <vt:lpstr>27.06.19</vt:lpstr>
      <vt:lpstr>25.07.19</vt:lpstr>
      <vt:lpstr>Бюджет 2021</vt:lpstr>
      <vt:lpstr>28.10.22</vt:lpstr>
      <vt:lpstr>'Бюджет 2021'!Заголовки_для_друку</vt:lpstr>
      <vt:lpstr>'28.10.22'!Область_друку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2022-10-31T10:03:53Z</dcterms:modified>
</cp:coreProperties>
</file>