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9 сесія\29 СЕСІЯ\"/>
    </mc:Choice>
  </mc:AlternateContent>
  <xr:revisionPtr revIDLastSave="0" documentId="13_ncr:1_{46628235-4F03-4371-9F57-CF4EBDA24FD4}" xr6:coauthVersionLast="47" xr6:coauthVersionMax="47" xr10:uidLastSave="{00000000-0000-0000-0000-000000000000}"/>
  <bookViews>
    <workbookView xWindow="2250" yWindow="2250" windowWidth="21600" windowHeight="11385" tabRatio="0" xr2:uid="{00000000-000D-0000-FFFF-FFFF00000000}"/>
  </bookViews>
  <sheets>
    <sheet name="TDSheet" sheetId="1" r:id="rId1"/>
  </sheets>
  <definedNames>
    <definedName name="_xlnm._FilterDatabase" localSheetId="0" hidden="1">TDSheet!$A$12:$IV$30</definedName>
  </definedNames>
  <calcPr calcId="191029"/>
</workbook>
</file>

<file path=xl/calcChain.xml><?xml version="1.0" encoding="utf-8"?>
<calcChain xmlns="http://schemas.openxmlformats.org/spreadsheetml/2006/main">
  <c r="H31" i="1" l="1"/>
  <c r="G18" i="1"/>
  <c r="H18" i="1"/>
  <c r="H19" i="1"/>
  <c r="G19" i="1" s="1"/>
  <c r="H27" i="1" l="1"/>
  <c r="H30" i="1"/>
  <c r="H14" i="1" l="1"/>
  <c r="H15" i="1"/>
  <c r="G27" i="1" l="1"/>
  <c r="H26" i="1"/>
  <c r="G26" i="1" s="1"/>
  <c r="H28" i="1"/>
  <c r="G28" i="1" s="1"/>
  <c r="G31" i="1"/>
  <c r="G30" i="1"/>
  <c r="H29" i="1"/>
  <c r="G29" i="1" s="1"/>
  <c r="H20" i="1"/>
  <c r="G20" i="1" s="1"/>
  <c r="J22" i="1" l="1"/>
  <c r="J21" i="1" s="1"/>
  <c r="I22" i="1"/>
  <c r="I21" i="1" s="1"/>
  <c r="H22" i="1"/>
  <c r="H21" i="1" s="1"/>
  <c r="I25" i="1"/>
  <c r="G25" i="1" s="1"/>
  <c r="H24" i="1"/>
  <c r="G24" i="1" s="1"/>
  <c r="J23" i="1"/>
  <c r="I23" i="1"/>
  <c r="H23" i="1"/>
  <c r="G23" i="1" l="1"/>
  <c r="J25" i="1"/>
  <c r="I16" i="1" l="1"/>
  <c r="J16" i="1" s="1"/>
  <c r="H16" i="1"/>
  <c r="H13" i="1"/>
  <c r="G13" i="1" s="1"/>
  <c r="G15" i="1"/>
  <c r="G14" i="1" l="1"/>
  <c r="H17" i="1"/>
  <c r="G17" i="1"/>
</calcChain>
</file>

<file path=xl/sharedStrings.xml><?xml version="1.0" encoding="utf-8"?>
<sst xmlns="http://schemas.openxmlformats.org/spreadsheetml/2006/main" count="66" uniqueCount="50">
  <si>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</si>
  <si>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</si>
  <si>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</si>
  <si>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</si>
  <si>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</si>
  <si>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</si>
  <si>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</si>
  <si>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</si>
  <si>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</si>
  <si>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</si>
  <si>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</si>
  <si>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</si>
  <si>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</si>
  <si>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</si>
  <si>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</si>
  <si>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</si>
  <si>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</si>
  <si>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</si>
  <si>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</si>
  <si>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</si>
  <si>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</si>
  <si>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</si>
  <si>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</si>
  <si>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</si>
  <si>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</si>
  <si>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</t>
  </si>
  <si>
    <t>Первинна медична допомога населенню, що надається центрами первинної медичної (медико-санітарної) допомоги</t>
  </si>
  <si>
    <t>Х</t>
  </si>
  <si>
    <t>УСЬОГО</t>
  </si>
  <si>
    <t>X</t>
  </si>
  <si>
    <t>до рішення міської ради</t>
  </si>
  <si>
    <t>Зміни до додатку №7 до рішення міської ради "Про бюджет Ковельської міської територіальної громади на 2022 рік"</t>
  </si>
  <si>
    <t>Розподіл витрат бюджету Ковельської міської територіальної громади на реалізацію місцевих/регіональних програм у 2022 році</t>
  </si>
  <si>
    <t>03559000000</t>
  </si>
  <si>
    <t>Начальник фінансового управління                                                                                                                            Валентина РОМАНЧУК</t>
  </si>
  <si>
    <t>Додаток 5</t>
  </si>
  <si>
    <t>Інша діяльність у сфері державного управління</t>
  </si>
  <si>
    <t>Заходи із запобігання та ліквідації надзвичайних ситуацій та наслідків стихійного лиха</t>
  </si>
  <si>
    <t>Будівництво медичних установ та закладів</t>
  </si>
  <si>
    <t>Надання позашкільної освіти позашкільними закладами освіти, заходи із позашкільної роботи з дітьми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</si>
  <si>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</si>
  <si>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</si>
  <si>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</si>
  <si>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Програма соціального захисту окремих категорій мешканців Ковельської міської територіальної громади на 2022 рік</t>
  </si>
  <si>
    <t>Рішення міської ради від 23.12.21 року № 16/8</t>
  </si>
  <si>
    <t>Інші заходи у сфері соціального захисту і соціального забезпечення</t>
  </si>
  <si>
    <t>Компенсаційні виплати на пільговий проїзд автомобільним транспортом окремим категоріям громадян</t>
  </si>
  <si>
    <t>Надання дошкільної освіти</t>
  </si>
  <si>
    <t xml:space="preserve"> -    </t>
  </si>
  <si>
    <t>21.12.2022  № 29/4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</si>
</sst>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&quot;"/>
    <numFmt numFmtId="170" formatCode="0&quot;    &quot;"/>
  </numFmts>
  <fonts count="12" x14ac:knownFonts="1">
    <font>
      <sz val="8"/>
      <name val="Arial"/>
      <family val="2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sz val="10"/>
      <color indexed="8"/>
      <name val="Book Antiqua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0" xfId="0" applyFont="1"/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169" fontId="1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4" fontId="3" fillId="0" borderId="5" xfId="0" applyNumberFormat="1" applyFont="1" applyBorder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V33"/>
  <sheetViews>
    <sheetView tabSelected="1" workbookViewId="0">
      <selection activeCell="H3" sqref="H3:J3"/>
    </sheetView>
  </sheetViews>
  <sheetFormatPr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  <col min="11" max="256" width="10.6640625" customWidth="1"/>
  </cols>
  <sheetData>
    <row r="1" spans="1:256" s="1" customFormat="1" ht="11.25" customHeight="1" x14ac:dyDescent="0.25">
      <c r="A1" s="29"/>
      <c r="B1" s="29"/>
      <c r="C1" s="29"/>
      <c r="D1" s="29"/>
      <c r="E1" s="29"/>
      <c r="F1" s="29"/>
      <c r="G1" s="29"/>
      <c r="H1" s="48" t="s">
        <v>35</v>
      </c>
      <c r="I1" s="48"/>
      <c r="J1" s="48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</row>
    <row r="2" spans="1:256" s="1" customFormat="1" ht="12.75" customHeight="1" x14ac:dyDescent="0.3">
      <c r="A2" s="29"/>
      <c r="B2" s="29"/>
      <c r="C2" s="29"/>
      <c r="D2" s="29"/>
      <c r="E2" s="29"/>
      <c r="F2" s="29"/>
      <c r="G2" s="29"/>
      <c r="H2" s="46" t="s">
        <v>30</v>
      </c>
      <c r="I2" s="46"/>
      <c r="J2" s="46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</row>
    <row r="3" spans="1:256" s="1" customFormat="1" ht="18" customHeight="1" x14ac:dyDescent="0.3">
      <c r="A3" s="29"/>
      <c r="B3" s="29"/>
      <c r="C3" s="29"/>
      <c r="D3" s="29"/>
      <c r="E3" s="29"/>
      <c r="F3" s="29"/>
      <c r="G3" s="29"/>
      <c r="H3" s="46" t="s">
        <v>49</v>
      </c>
      <c r="I3" s="46"/>
      <c r="J3" s="46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</row>
    <row r="4" spans="1:256" ht="16.5" x14ac:dyDescent="0.3">
      <c r="A4" s="47" t="s">
        <v>31</v>
      </c>
      <c r="B4" s="47"/>
      <c r="C4" s="47"/>
      <c r="D4" s="47"/>
      <c r="E4" s="47"/>
      <c r="F4" s="47"/>
      <c r="G4" s="47"/>
      <c r="H4" s="47"/>
      <c r="I4" s="47"/>
      <c r="J4" s="47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s="1" customFormat="1" ht="12.75" customHeight="1" x14ac:dyDescent="0.3">
      <c r="A5" s="49" t="s">
        <v>32</v>
      </c>
      <c r="B5" s="49"/>
      <c r="C5" s="49"/>
      <c r="D5" s="49"/>
      <c r="E5" s="49"/>
      <c r="F5" s="49"/>
      <c r="G5" s="49"/>
      <c r="H5" s="49"/>
      <c r="I5" s="49"/>
      <c r="J5" s="49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15" x14ac:dyDescent="0.3">
      <c r="A6" s="31"/>
      <c r="B6" s="31"/>
      <c r="C6" s="31"/>
      <c r="D6" s="31"/>
      <c r="E6" s="32" t="s">
        <v>33</v>
      </c>
      <c r="F6" s="31"/>
      <c r="G6" s="31"/>
      <c r="H6" s="31"/>
      <c r="I6" s="31"/>
      <c r="J6" s="31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ht="11.25" customHeight="1" x14ac:dyDescent="0.3">
      <c r="A7" s="31"/>
      <c r="B7" s="31"/>
      <c r="C7" s="31"/>
      <c r="D7" s="31"/>
      <c r="E7" s="33" t="s">
        <v>0</v>
      </c>
      <c r="F7" s="31"/>
      <c r="G7" s="31"/>
      <c r="H7" s="31"/>
      <c r="I7" s="31"/>
      <c r="J7" s="31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11.25" customHeight="1" x14ac:dyDescent="0.2">
      <c r="A8" s="41"/>
      <c r="B8" s="41"/>
    </row>
    <row r="9" spans="1:256" s="1" customFormat="1" ht="11.25" customHeight="1" x14ac:dyDescent="0.2">
      <c r="J9" s="2" t="s">
        <v>1</v>
      </c>
    </row>
    <row r="10" spans="1:256" s="1" customFormat="1" ht="30.75" customHeight="1" x14ac:dyDescent="0.2">
      <c r="A10" s="42" t="s">
        <v>2</v>
      </c>
      <c r="B10" s="42" t="s">
        <v>3</v>
      </c>
      <c r="C10" s="42" t="s">
        <v>4</v>
      </c>
      <c r="D10" s="44" t="s">
        <v>5</v>
      </c>
      <c r="E10" s="44" t="s">
        <v>6</v>
      </c>
      <c r="F10" s="50" t="s">
        <v>7</v>
      </c>
      <c r="G10" s="44" t="s">
        <v>8</v>
      </c>
      <c r="H10" s="44" t="s">
        <v>9</v>
      </c>
      <c r="I10" s="52" t="s">
        <v>10</v>
      </c>
      <c r="J10" s="52"/>
    </row>
    <row r="11" spans="1:256" s="1" customFormat="1" ht="32.25" customHeight="1" x14ac:dyDescent="0.2">
      <c r="A11" s="43"/>
      <c r="B11" s="43"/>
      <c r="C11" s="43"/>
      <c r="D11" s="45"/>
      <c r="E11" s="45"/>
      <c r="F11" s="51"/>
      <c r="G11" s="45"/>
      <c r="H11" s="45"/>
      <c r="I11" s="3" t="s">
        <v>11</v>
      </c>
      <c r="J11" s="4" t="s">
        <v>12</v>
      </c>
    </row>
    <row r="12" spans="1:256" s="1" customFormat="1" ht="11.25" customHeigh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256" s="1" customFormat="1" ht="21.75" customHeight="1" x14ac:dyDescent="0.2">
      <c r="A13" s="8">
        <v>200000</v>
      </c>
      <c r="B13" s="9"/>
      <c r="C13" s="9"/>
      <c r="D13" s="10" t="s">
        <v>13</v>
      </c>
      <c r="E13" s="11"/>
      <c r="F13" s="12"/>
      <c r="G13" s="18">
        <f>H13+I13</f>
        <v>10452400</v>
      </c>
      <c r="H13" s="13">
        <f>H14</f>
        <v>10001700</v>
      </c>
      <c r="I13" s="13">
        <v>450700</v>
      </c>
      <c r="J13" s="13">
        <v>450700</v>
      </c>
    </row>
    <row r="14" spans="1:256" s="14" customFormat="1" ht="95.25" customHeight="1" x14ac:dyDescent="0.2">
      <c r="A14" s="15">
        <v>210000</v>
      </c>
      <c r="B14" s="16"/>
      <c r="C14" s="16"/>
      <c r="D14" s="17" t="s">
        <v>14</v>
      </c>
      <c r="E14" s="17"/>
      <c r="F14" s="17"/>
      <c r="G14" s="18">
        <f>H14+I14</f>
        <v>10452400</v>
      </c>
      <c r="H14" s="18">
        <f>10122525-11000-109825</f>
        <v>10001700</v>
      </c>
      <c r="I14" s="18">
        <v>450700</v>
      </c>
      <c r="J14" s="18">
        <v>450700</v>
      </c>
    </row>
    <row r="15" spans="1:256" s="1" customFormat="1" ht="42.75" customHeight="1" x14ac:dyDescent="0.2">
      <c r="A15" s="19">
        <v>210180</v>
      </c>
      <c r="B15" s="20">
        <v>180</v>
      </c>
      <c r="C15" s="21">
        <v>133</v>
      </c>
      <c r="D15" s="22" t="s">
        <v>36</v>
      </c>
      <c r="E15" s="22" t="s">
        <v>15</v>
      </c>
      <c r="F15" s="22" t="s">
        <v>16</v>
      </c>
      <c r="G15" s="13">
        <f>H15</f>
        <v>0</v>
      </c>
      <c r="H15" s="13">
        <f>120825-11000-109825</f>
        <v>0</v>
      </c>
      <c r="I15" s="12"/>
      <c r="J15" s="12"/>
    </row>
    <row r="16" spans="1:256" s="1" customFormat="1" ht="42.75" customHeight="1" x14ac:dyDescent="0.2">
      <c r="A16" s="19">
        <v>218110</v>
      </c>
      <c r="B16" s="23">
        <v>8110</v>
      </c>
      <c r="C16" s="21">
        <v>320</v>
      </c>
      <c r="D16" s="22" t="s">
        <v>37</v>
      </c>
      <c r="E16" s="22" t="s">
        <v>17</v>
      </c>
      <c r="F16" s="22" t="s">
        <v>18</v>
      </c>
      <c r="G16" s="13">
        <v>622300</v>
      </c>
      <c r="H16" s="13">
        <f>553300+35000</f>
        <v>588300</v>
      </c>
      <c r="I16" s="13">
        <f>69000-35000</f>
        <v>34000</v>
      </c>
      <c r="J16" s="13">
        <f>I16</f>
        <v>34000</v>
      </c>
    </row>
    <row r="17" spans="1:11" s="1" customFormat="1" ht="21.75" customHeight="1" x14ac:dyDescent="0.2">
      <c r="A17" s="8">
        <v>600000</v>
      </c>
      <c r="B17" s="9"/>
      <c r="C17" s="9"/>
      <c r="D17" s="10" t="s">
        <v>19</v>
      </c>
      <c r="E17" s="11"/>
      <c r="F17" s="12"/>
      <c r="G17" s="13">
        <f>G18</f>
        <v>13904641</v>
      </c>
      <c r="H17" s="13">
        <f>H18</f>
        <v>6957435</v>
      </c>
      <c r="I17" s="13">
        <v>6947206</v>
      </c>
      <c r="J17" s="13">
        <v>6947206</v>
      </c>
    </row>
    <row r="18" spans="1:11" s="14" customFormat="1" ht="21.75" customHeight="1" x14ac:dyDescent="0.2">
      <c r="A18" s="15">
        <v>610000</v>
      </c>
      <c r="B18" s="16"/>
      <c r="C18" s="16"/>
      <c r="D18" s="17" t="s">
        <v>20</v>
      </c>
      <c r="E18" s="17"/>
      <c r="F18" s="17"/>
      <c r="G18" s="18">
        <f>13879642+11000+13999</f>
        <v>13904641</v>
      </c>
      <c r="H18" s="18">
        <f>6932436+11000+13999</f>
        <v>6957435</v>
      </c>
      <c r="I18" s="18">
        <v>6947206</v>
      </c>
      <c r="J18" s="18">
        <v>6947206</v>
      </c>
    </row>
    <row r="19" spans="1:11" s="14" customFormat="1" ht="46.5" customHeight="1" x14ac:dyDescent="0.2">
      <c r="A19" s="15">
        <v>611010</v>
      </c>
      <c r="B19" s="16">
        <v>1010</v>
      </c>
      <c r="C19" s="16">
        <v>910</v>
      </c>
      <c r="D19" s="17" t="s">
        <v>47</v>
      </c>
      <c r="E19" s="17" t="s">
        <v>15</v>
      </c>
      <c r="F19" s="17" t="s">
        <v>16</v>
      </c>
      <c r="G19" s="18">
        <f>H19</f>
        <v>40374</v>
      </c>
      <c r="H19" s="18">
        <f>26375+13999</f>
        <v>40374</v>
      </c>
      <c r="I19" s="18" t="s">
        <v>48</v>
      </c>
      <c r="J19" s="18" t="s">
        <v>48</v>
      </c>
    </row>
    <row r="20" spans="1:11" s="1" customFormat="1" ht="53.25" customHeight="1" x14ac:dyDescent="0.2">
      <c r="A20" s="19">
        <v>611070</v>
      </c>
      <c r="B20" s="23">
        <v>1070</v>
      </c>
      <c r="C20" s="21">
        <v>960</v>
      </c>
      <c r="D20" s="22" t="s">
        <v>39</v>
      </c>
      <c r="E20" s="22" t="s">
        <v>15</v>
      </c>
      <c r="F20" s="22" t="s">
        <v>16</v>
      </c>
      <c r="G20" s="13">
        <f>H20</f>
        <v>29000</v>
      </c>
      <c r="H20" s="13">
        <f>18000+11000</f>
        <v>29000</v>
      </c>
      <c r="I20" s="12">
        <v>0</v>
      </c>
      <c r="J20" s="12">
        <v>0</v>
      </c>
    </row>
    <row r="21" spans="1:11" s="1" customFormat="1" ht="21.75" customHeight="1" x14ac:dyDescent="0.2">
      <c r="A21" s="8">
        <v>700000</v>
      </c>
      <c r="B21" s="9"/>
      <c r="C21" s="9"/>
      <c r="D21" s="10" t="s">
        <v>21</v>
      </c>
      <c r="E21" s="11"/>
      <c r="F21" s="12"/>
      <c r="G21" s="13">
        <v>35359759.18</v>
      </c>
      <c r="H21" s="13">
        <f>H22</f>
        <v>29926989.050000001</v>
      </c>
      <c r="I21" s="13">
        <f t="shared" ref="I21:J21" si="0">I22</f>
        <v>5432740.1299999999</v>
      </c>
      <c r="J21" s="13">
        <f t="shared" si="0"/>
        <v>5432740.1299999999</v>
      </c>
    </row>
    <row r="22" spans="1:11" s="14" customFormat="1" ht="11.25" customHeight="1" x14ac:dyDescent="0.2">
      <c r="A22" s="15">
        <v>710000</v>
      </c>
      <c r="B22" s="16"/>
      <c r="C22" s="16"/>
      <c r="D22" s="17" t="s">
        <v>22</v>
      </c>
      <c r="E22" s="17"/>
      <c r="F22" s="17"/>
      <c r="G22" s="18">
        <v>35359759.18</v>
      </c>
      <c r="H22" s="18">
        <f>30181170.05-254181</f>
        <v>29926989.050000001</v>
      </c>
      <c r="I22" s="18">
        <f>5178589.13+254151</f>
        <v>5432740.1299999999</v>
      </c>
      <c r="J22" s="18">
        <f>5178589.13+254151</f>
        <v>5432740.1299999999</v>
      </c>
    </row>
    <row r="23" spans="1:11" s="1" customFormat="1" ht="53.25" customHeight="1" x14ac:dyDescent="0.2">
      <c r="A23" s="19">
        <v>712010</v>
      </c>
      <c r="B23" s="23">
        <v>2010</v>
      </c>
      <c r="C23" s="21">
        <v>731</v>
      </c>
      <c r="D23" s="22" t="s">
        <v>23</v>
      </c>
      <c r="E23" s="22" t="s">
        <v>24</v>
      </c>
      <c r="F23" s="22" t="s">
        <v>25</v>
      </c>
      <c r="G23" s="13">
        <f t="shared" ref="G23:G28" si="1">H23+I23</f>
        <v>24569476.960000001</v>
      </c>
      <c r="H23" s="13">
        <f>21728351-104181</f>
        <v>21624170</v>
      </c>
      <c r="I23" s="13">
        <f>2589485+355821.96</f>
        <v>2945306.96</v>
      </c>
      <c r="J23" s="13">
        <f>2589485+355821.96</f>
        <v>2945306.96</v>
      </c>
    </row>
    <row r="24" spans="1:11" s="1" customFormat="1" ht="63.75" customHeight="1" x14ac:dyDescent="0.2">
      <c r="A24" s="19">
        <v>712111</v>
      </c>
      <c r="B24" s="23">
        <v>2111</v>
      </c>
      <c r="C24" s="21">
        <v>726</v>
      </c>
      <c r="D24" s="22" t="s">
        <v>26</v>
      </c>
      <c r="E24" s="22" t="s">
        <v>24</v>
      </c>
      <c r="F24" s="22" t="s">
        <v>25</v>
      </c>
      <c r="G24" s="13">
        <f t="shared" si="1"/>
        <v>4007944.23</v>
      </c>
      <c r="H24" s="13">
        <f>4153140.8-150000</f>
        <v>4003140.8</v>
      </c>
      <c r="I24" s="13">
        <v>4803.43</v>
      </c>
      <c r="J24" s="13">
        <v>4803.43</v>
      </c>
    </row>
    <row r="25" spans="1:11" s="1" customFormat="1" ht="87" customHeight="1" x14ac:dyDescent="0.2">
      <c r="A25" s="19">
        <v>717322</v>
      </c>
      <c r="B25" s="23">
        <v>7322</v>
      </c>
      <c r="C25" s="21">
        <v>443</v>
      </c>
      <c r="D25" s="22" t="s">
        <v>38</v>
      </c>
      <c r="E25" s="22" t="s">
        <v>24</v>
      </c>
      <c r="F25" s="22" t="s">
        <v>25</v>
      </c>
      <c r="G25" s="13">
        <f t="shared" si="1"/>
        <v>2482660.04</v>
      </c>
      <c r="H25" s="12"/>
      <c r="I25" s="13">
        <f>2584301-101640.96</f>
        <v>2482660.04</v>
      </c>
      <c r="J25" s="13">
        <f>I25</f>
        <v>2482660.04</v>
      </c>
    </row>
    <row r="26" spans="1:11" s="14" customFormat="1" ht="21.75" customHeight="1" x14ac:dyDescent="0.2">
      <c r="A26" s="8">
        <v>800000</v>
      </c>
      <c r="B26" s="9"/>
      <c r="C26" s="9"/>
      <c r="D26" s="10" t="s">
        <v>40</v>
      </c>
      <c r="E26" s="11"/>
      <c r="F26" s="12"/>
      <c r="G26" s="13">
        <f t="shared" si="1"/>
        <v>13434590</v>
      </c>
      <c r="H26" s="13">
        <f>H27</f>
        <v>13434590</v>
      </c>
      <c r="I26" s="12"/>
      <c r="J26" s="12"/>
    </row>
    <row r="27" spans="1:11" s="1" customFormat="1" ht="42.75" customHeight="1" x14ac:dyDescent="0.2">
      <c r="A27" s="15">
        <v>810000</v>
      </c>
      <c r="B27" s="16"/>
      <c r="C27" s="16"/>
      <c r="D27" s="17" t="s">
        <v>41</v>
      </c>
      <c r="E27" s="17"/>
      <c r="F27" s="17"/>
      <c r="G27" s="18">
        <f t="shared" si="1"/>
        <v>13434590</v>
      </c>
      <c r="H27" s="18">
        <f>12391772+946992+109825-13999</f>
        <v>13434590</v>
      </c>
      <c r="I27" s="24"/>
      <c r="J27" s="24"/>
    </row>
    <row r="28" spans="1:11" s="1" customFormat="1" ht="42.75" customHeight="1" x14ac:dyDescent="0.2">
      <c r="A28" s="25">
        <v>813033</v>
      </c>
      <c r="B28" s="23">
        <v>3033</v>
      </c>
      <c r="C28" s="21">
        <v>1070</v>
      </c>
      <c r="D28" s="22" t="s">
        <v>46</v>
      </c>
      <c r="E28" s="22" t="s">
        <v>43</v>
      </c>
      <c r="F28" s="22" t="s">
        <v>44</v>
      </c>
      <c r="G28" s="13">
        <f t="shared" si="1"/>
        <v>6552964</v>
      </c>
      <c r="H28" s="12">
        <f>5605972+946992</f>
        <v>6552964</v>
      </c>
      <c r="I28" s="13"/>
      <c r="J28" s="13"/>
    </row>
    <row r="29" spans="1:11" s="1" customFormat="1" ht="42.75" customHeight="1" x14ac:dyDescent="0.2">
      <c r="A29" s="19">
        <v>813160</v>
      </c>
      <c r="B29" s="23">
        <v>3160</v>
      </c>
      <c r="C29" s="40">
        <v>1010</v>
      </c>
      <c r="D29" s="22" t="s">
        <v>42</v>
      </c>
      <c r="E29" s="22" t="s">
        <v>43</v>
      </c>
      <c r="F29" s="22" t="s">
        <v>44</v>
      </c>
      <c r="G29" s="13">
        <f>H29</f>
        <v>380000</v>
      </c>
      <c r="H29" s="13">
        <f>490000-110000</f>
        <v>380000</v>
      </c>
      <c r="I29" s="12"/>
      <c r="J29" s="12"/>
    </row>
    <row r="30" spans="1:11" s="1" customFormat="1" ht="42.75" customHeight="1" x14ac:dyDescent="0.2">
      <c r="A30" s="19">
        <v>813242</v>
      </c>
      <c r="B30" s="23">
        <v>3242</v>
      </c>
      <c r="C30" s="40">
        <v>1090</v>
      </c>
      <c r="D30" s="22" t="s">
        <v>45</v>
      </c>
      <c r="E30" s="22" t="s">
        <v>43</v>
      </c>
      <c r="F30" s="22" t="s">
        <v>44</v>
      </c>
      <c r="G30" s="13">
        <f>H30</f>
        <v>3778926</v>
      </c>
      <c r="H30" s="13">
        <f>3573100+110000+109825-13999</f>
        <v>3778926</v>
      </c>
      <c r="I30" s="12"/>
      <c r="J30" s="12"/>
    </row>
    <row r="31" spans="1:11" s="28" customFormat="1" ht="11.25" customHeight="1" x14ac:dyDescent="0.2">
      <c r="A31" s="9" t="s">
        <v>27</v>
      </c>
      <c r="B31" s="9" t="s">
        <v>27</v>
      </c>
      <c r="C31" s="9" t="s">
        <v>27</v>
      </c>
      <c r="D31" s="26" t="s">
        <v>28</v>
      </c>
      <c r="E31" s="9" t="s">
        <v>27</v>
      </c>
      <c r="F31" s="9" t="s">
        <v>29</v>
      </c>
      <c r="G31" s="27">
        <f>281298943.18+946992</f>
        <v>282245935.18000001</v>
      </c>
      <c r="H31" s="27">
        <f>172151628.05+946992</f>
        <v>173098620.05000001</v>
      </c>
      <c r="I31" s="27">
        <v>109147315.13</v>
      </c>
      <c r="J31" s="27">
        <v>108290168.13</v>
      </c>
    </row>
    <row r="32" spans="1:11" s="37" customFormat="1" ht="12.75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39"/>
    </row>
    <row r="33" spans="1:10" ht="12.75" x14ac:dyDescent="0.2">
      <c r="A33" s="34" t="s">
        <v>34</v>
      </c>
      <c r="B33" s="34"/>
      <c r="C33" s="34"/>
      <c r="D33" s="34"/>
      <c r="E33" s="35"/>
      <c r="F33" s="36"/>
      <c r="G33" s="37"/>
      <c r="H33" s="38"/>
      <c r="I33" s="38"/>
      <c r="J33" s="37"/>
    </row>
  </sheetData>
  <mergeCells count="15">
    <mergeCell ref="F10:F11"/>
    <mergeCell ref="G10:G11"/>
    <mergeCell ref="H10:H11"/>
    <mergeCell ref="I10:J10"/>
    <mergeCell ref="E10:E11"/>
    <mergeCell ref="H3:J3"/>
    <mergeCell ref="A4:J4"/>
    <mergeCell ref="H1:J1"/>
    <mergeCell ref="H2:J2"/>
    <mergeCell ref="A5:J5"/>
    <mergeCell ref="A8:B8"/>
    <mergeCell ref="A10:A11"/>
    <mergeCell ref="B10:B11"/>
    <mergeCell ref="C10:C11"/>
    <mergeCell ref="D10:D11"/>
  </mergeCells>
  <pageMargins left="0.39370078740157477" right="0.39370078740157477" top="0.39370078740157477" bottom="0.39370078740157477" header="0" footer="0"/>
  <pageSetup paperSize="9" scale="89" fitToHeight="0" pageOrder="overThenDown" orientation="landscape" useFirstPageNumber="1" horizontalDpi="0" verticalDpi="0" r:id="rId1"/>
  <headerFooter alignWithMargins="0">
    <oddFooter>&amp;R&amp;"Arial,normal"&amp;8Сторінка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</cp:lastModifiedBy>
  <cp:revision>1</cp:revision>
  <cp:lastPrinted>2022-11-21T13:22:43Z</cp:lastPrinted>
  <dcterms:created xsi:type="dcterms:W3CDTF">2022-11-21T10:26:00Z</dcterms:created>
  <dcterms:modified xsi:type="dcterms:W3CDTF">2022-12-23T06:55:45Z</dcterms:modified>
</cp:coreProperties>
</file>