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23256" windowHeight="13176"/>
  </bookViews>
  <sheets>
    <sheet name="зміни жовтень" sheetId="5" r:id="rId1"/>
  </sheets>
  <externalReferences>
    <externalReference r:id="rId2"/>
  </externalReferences>
  <calcPr calcId="124519"/>
</workbook>
</file>

<file path=xl/calcChain.xml><?xml version="1.0" encoding="utf-8"?>
<calcChain xmlns="http://schemas.openxmlformats.org/spreadsheetml/2006/main">
  <c r="N25" i="5"/>
  <c r="F35"/>
  <c r="F34"/>
  <c r="N26"/>
  <c r="N23"/>
  <c r="N12"/>
  <c r="N11"/>
  <c r="N10"/>
  <c r="N38"/>
  <c r="N37" s="1"/>
  <c r="M26"/>
  <c r="M42"/>
  <c r="F42" s="1"/>
  <c r="M38"/>
  <c r="M23"/>
  <c r="M32"/>
  <c r="F32" s="1"/>
  <c r="M12"/>
  <c r="M10"/>
  <c r="F43"/>
  <c r="F31"/>
  <c r="F29"/>
  <c r="F28"/>
  <c r="F27"/>
  <c r="F21"/>
  <c r="F20"/>
  <c r="F19"/>
  <c r="F17"/>
  <c r="N15"/>
  <c r="M24"/>
  <c r="F24" s="1"/>
  <c r="F38" l="1"/>
  <c r="F10"/>
  <c r="F26"/>
  <c r="F23"/>
  <c r="M11"/>
  <c r="F11" s="1"/>
  <c r="N22" l="1"/>
  <c r="M33"/>
  <c r="F33" s="1"/>
  <c r="M30"/>
  <c r="F30" s="1"/>
  <c r="M16"/>
  <c r="F16" s="1"/>
  <c r="M15"/>
  <c r="F15" s="1"/>
  <c r="M14"/>
  <c r="N13"/>
  <c r="F12"/>
  <c r="K15"/>
  <c r="K14"/>
  <c r="N44" l="1"/>
  <c r="M13"/>
  <c r="F13" s="1"/>
  <c r="F14"/>
  <c r="J51"/>
  <c r="K51"/>
  <c r="I51"/>
  <c r="K13"/>
  <c r="L11"/>
  <c r="L38"/>
  <c r="L43"/>
  <c r="L16"/>
  <c r="L17"/>
  <c r="L19"/>
  <c r="L20"/>
  <c r="L21"/>
  <c r="L23"/>
  <c r="L24"/>
  <c r="L27"/>
  <c r="L29"/>
  <c r="L30"/>
  <c r="L31"/>
  <c r="L32"/>
  <c r="L33"/>
  <c r="L34"/>
  <c r="K26"/>
  <c r="K25" s="1"/>
  <c r="K12"/>
  <c r="H43"/>
  <c r="J42"/>
  <c r="I42"/>
  <c r="L42" s="1"/>
  <c r="M37"/>
  <c r="F37" s="1"/>
  <c r="K37"/>
  <c r="L37" s="1"/>
  <c r="H37"/>
  <c r="G37"/>
  <c r="R36"/>
  <c r="R35"/>
  <c r="R34"/>
  <c r="R32"/>
  <c r="R31"/>
  <c r="R30"/>
  <c r="R29"/>
  <c r="R28"/>
  <c r="I28"/>
  <c r="R27"/>
  <c r="R26"/>
  <c r="M25"/>
  <c r="F25" s="1"/>
  <c r="I26"/>
  <c r="I25" s="1"/>
  <c r="J25"/>
  <c r="H25"/>
  <c r="G25"/>
  <c r="R24"/>
  <c r="R23"/>
  <c r="M22"/>
  <c r="K22"/>
  <c r="J22"/>
  <c r="I22"/>
  <c r="H22"/>
  <c r="G22"/>
  <c r="M18"/>
  <c r="F18" s="1"/>
  <c r="K18"/>
  <c r="J18"/>
  <c r="I18"/>
  <c r="G18"/>
  <c r="R17"/>
  <c r="R16"/>
  <c r="J13"/>
  <c r="I13"/>
  <c r="J12"/>
  <c r="I12"/>
  <c r="I10"/>
  <c r="L13" l="1"/>
  <c r="L18"/>
  <c r="L12"/>
  <c r="L26"/>
  <c r="M44"/>
  <c r="R22"/>
  <c r="I44"/>
  <c r="J44"/>
  <c r="G44"/>
  <c r="H44"/>
  <c r="R25"/>
  <c r="L28"/>
  <c r="L10"/>
  <c r="L22"/>
  <c r="L25"/>
  <c r="K44"/>
  <c r="O22"/>
  <c r="F22" s="1"/>
  <c r="R18"/>
  <c r="L44" l="1"/>
  <c r="O44"/>
  <c r="F44" s="1"/>
</calcChain>
</file>

<file path=xl/sharedStrings.xml><?xml version="1.0" encoding="utf-8"?>
<sst xmlns="http://schemas.openxmlformats.org/spreadsheetml/2006/main" count="200" uniqueCount="112">
  <si>
    <t>№ п/п</t>
  </si>
  <si>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</si>
  <si>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</si>
  <si>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</si>
  <si>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</si>
  <si>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</si>
  <si>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</si>
  <si>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 xml:space="preserve"> (тис. грн.)</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</si>
  <si>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</si>
  <si>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</si>
  <si>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</si>
  <si>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</si>
  <si>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</si>
  <si>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</si>
  <si>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</si>
  <si>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</si>
  <si>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Забезпечення  придбання рентгенплівки та хімічнних реактивів для рентген обстежень пацієнтів тубкабінету  поліклініки ЦРЛ</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</si>
  <si>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</si>
  <si>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</si>
  <si>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</si>
  <si>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</si>
  <si>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 xml:space="preserve">Забезпечення дітей хворих на гемофілію А препаратом фактору коагуляції крові людини VІІІ </t>
  </si>
  <si>
    <t>Забезпечення надання  невідкладної медичної допомоги хворим на гемофілію А</t>
  </si>
  <si>
    <t>Місцеві бюджети</t>
  </si>
  <si>
    <t>2.</t>
  </si>
  <si>
    <t>Загальний обсяг ресурсів</t>
  </si>
  <si>
    <t xml:space="preserve">Забезпечення ветеранів війни медикаметнати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</si>
  <si>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</si>
  <si>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</si>
  <si>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</si>
  <si>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2.2.1</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</si>
  <si>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</si>
  <si>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</si>
  <si>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Забезпечення пільгового зубопротезування за маловитратними технологіями (крім використання дорогоцінних металів) ветеранам війни: учасникам бойових дій, інвалідам війни, учасникам війни, уасникам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</si>
  <si>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</si>
  <si>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</si>
  <si>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 xml:space="preserve">Забезпечення гарантій для донорів крові згідно з наказом МОЗ України № 101 від 27.04.1998р. " Про затвердження Норм харчування і рекомендацій щодо складання наборів продуктів донорам в день здавання крові та (або) її компонентів " 
 </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</si>
  <si>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</si>
  <si>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</si>
  <si>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</si>
  <si>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</si>
  <si>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</si>
  <si>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</si>
  <si>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</si>
  <si>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</si>
  <si>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</si>
  <si>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Заходи срямовані на запобігання виникненню та поширенню, локалізацію та ліквідацію спалахів, епідемій та пандемій коронавірусної хвороби (COVID-2019)                                                                                                                                                                                                                                                                                                                                                               </t>
  </si>
  <si>
    <t xml:space="preserve"> на 2022-2024 роки» </t>
  </si>
  <si>
    <t>2022-2024</t>
  </si>
  <si>
    <t>Програми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</si>
  <si>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Забезпечення осіб з інвалідністю, дітей з інвалідністю та інших виробами медичного призначення (підгузники, калоприймачі, сечоприймачі та інше)</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</si>
  <si>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</si>
  <si>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</si>
  <si>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</si>
  <si>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</si>
  <si>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</si>
  <si>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</si>
  <si>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</si>
  <si>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надання  медичної допомоги хворим</t>
  </si>
  <si>
    <t>1.7</t>
  </si>
  <si>
    <t>1.7.1</t>
  </si>
  <si>
    <t>1.7.2</t>
  </si>
  <si>
    <t>1.7.3</t>
  </si>
  <si>
    <t>1.8</t>
  </si>
  <si>
    <t>1.8.1</t>
  </si>
  <si>
    <t>1.8.2</t>
  </si>
  <si>
    <t>1.9</t>
  </si>
  <si>
    <t>1.9.1</t>
  </si>
  <si>
    <t>1.9.2</t>
  </si>
  <si>
    <t>1.9.3</t>
  </si>
  <si>
    <t>1.9.4</t>
  </si>
  <si>
    <t>1.9.5</t>
  </si>
  <si>
    <t>1.9.6</t>
  </si>
  <si>
    <t>1.9.7</t>
  </si>
  <si>
    <t>1.9.8</t>
  </si>
  <si>
    <t>1.9.9</t>
  </si>
  <si>
    <t>Забезпечення  необхідною кількістю туберкуліну для своєчасного проведення туберкулінодіагностики дитячого населення.</t>
  </si>
  <si>
    <t>Онкологія</t>
  </si>
  <si>
    <t>2.1</t>
  </si>
  <si>
    <t>2.2.2</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</si>
  <si>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</si>
  <si>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202-2024</t>
  </si>
  <si>
    <t>Місцеві бюдети</t>
  </si>
  <si>
    <t>Покращення якості надання медичної допомоги населенню територіальної громади</t>
  </si>
  <si>
    <t>2.2.3</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</si>
  <si>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</si>
  <si>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</si>
  <si>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</si>
  <si>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</si>
  <si>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</si>
  <si>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</si>
  <si>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 в т.  ч.:</t>
  </si>
  <si>
    <t xml:space="preserve">Зміни по програмі 2022  червень </t>
  </si>
  <si>
    <t>кошторис на 01.10.22</t>
  </si>
  <si>
    <t>по програмі</t>
  </si>
  <si>
    <t>Різниця між кошторисом на 01.10.22р. та уточненою програмою</t>
  </si>
  <si>
    <t>1.4.1</t>
  </si>
  <si>
    <t>придбання матеріально-технічного оснащення, дрібного інвентарю, комп’ютерної техніки, канцелярського приладдя, тощо</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</si>
  <si>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</si>
  <si>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</si>
  <si>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</si>
  <si>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Забезпечення проведення комплексу діагностичних досліджень методом мультиспіральної комп’ютерної томографії та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малозахищених верств населення та осіб-безхатьків </t>
  </si>
  <si>
    <t xml:space="preserve">5. Завдання, заходи та фінансове забезпечення </t>
  </si>
  <si>
    <t>Капітальний ремонт внутрішніх систем водопостачання, водовідведення та опалення підвальних приміщень (укриття)  пологового  Ковелі Волинської області</t>
  </si>
  <si>
    <t>На виконання заходів Комплексної програми захисту населення і територій від надзвичайних ситуацій  техногенного та природного характеру Ковельської міської територіальної громади  на 2021 - 2025 роки</t>
  </si>
  <si>
    <t xml:space="preserve">Реконструкція частини будівлі ЦРЛ під відділеня анастезіології з ліжками для інтенсивної терапії ЦРЛ </t>
  </si>
  <si>
    <t>Капітальний ремонт будівлі неврологічного і інфекційного відділень (улаштування засобів безперешкодного доступу (підйомника) для осіб з інвалідністю та інших маломобільних груп населення</t>
  </si>
  <si>
    <t>1.9.10</t>
  </si>
  <si>
    <t>Покращене харчування військовослужбовців Збройних Сил, інших військових формувань та інших</t>
  </si>
  <si>
    <t>Забезпечення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тому числі АТО, ООС.</t>
  </si>
  <si>
    <t>Придбання хіміопрепаратів для лікування онкохворих</t>
  </si>
  <si>
    <t>Забезпечення онкохворих знеболюючими лікарськими препаратами, в т.ч. які містять наркотичні речовини. (пільговий відпуск препаратів)</t>
  </si>
</sst>
</file>

<file path=xl/styles.xml><?xml version="1.0" encoding="utf-8"?>
<styleSheet xmlns="http://schemas.openxmlformats.org/spreadsheetml/2006/main">
  <numFmts count="1">
    <numFmt numFmtId="164" formatCode="#,##0.0"/>
  </numFmts>
  <fonts count="8">
    <font>
      <sz val="11"/>
      <color theme="1"/>
      <name val="Calibri"/>
      <family val="2"/>
      <charset val="204"/>
      <scheme val="minor"/>
    </font>
    <font>
      <sz val="13"/>
      <color theme="1"/>
      <name val="Calibri"/>
      <family val="2"/>
      <charset val="204"/>
      <scheme val="minor"/>
    </font>
    <font>
      <sz val="15"/>
      <color rgb="FF00000A"/>
      <name val="Times New Roman"/>
      <family val="1"/>
      <charset val="204"/>
    </font>
    <font>
      <sz val="15"/>
      <color theme="1"/>
      <name val="Calibri"/>
      <family val="2"/>
      <charset val="204"/>
      <scheme val="minor"/>
    </font>
    <font>
      <sz val="15"/>
      <color rgb="FF000000"/>
      <name val="Times New Roman"/>
      <family val="1"/>
      <charset val="204"/>
    </font>
    <font>
      <sz val="15"/>
      <name val="Times New Roman"/>
      <family val="1"/>
      <charset val="204"/>
    </font>
    <font>
      <sz val="15"/>
      <color theme="1"/>
      <name val="Times New Roman"/>
      <family val="1"/>
      <charset val="204"/>
    </font>
    <font>
      <sz val="15"/>
      <color rgb="FFFF000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2">
    <xf numFmtId="0" fontId="0" fillId="0" borderId="0" xfId="0"/>
    <xf numFmtId="49" fontId="0" fillId="0" borderId="0" xfId="0" applyNumberFormat="1"/>
    <xf numFmtId="0" fontId="0" fillId="2" borderId="0" xfId="0" applyFill="1"/>
    <xf numFmtId="0" fontId="0" fillId="2" borderId="0" xfId="0" applyFill="1" applyAlignment="1">
      <alignment vertical="center"/>
    </xf>
    <xf numFmtId="164" fontId="0" fillId="2" borderId="0" xfId="0" applyNumberFormat="1" applyFill="1"/>
    <xf numFmtId="164" fontId="0" fillId="0" borderId="0" xfId="0" applyNumberFormat="1"/>
    <xf numFmtId="164" fontId="0" fillId="0" borderId="0" xfId="0" applyNumberFormat="1" applyAlignment="1">
      <alignment vertical="center"/>
    </xf>
    <xf numFmtId="0" fontId="0" fillId="0" borderId="0" xfId="0" applyAlignment="1">
      <alignment vertical="center"/>
    </xf>
    <xf numFmtId="0" fontId="1" fillId="2" borderId="0" xfId="0" applyFont="1" applyFill="1" applyAlignment="1">
      <alignment vertical="center"/>
    </xf>
    <xf numFmtId="0" fontId="1" fillId="2" borderId="0" xfId="0" applyFont="1" applyFill="1"/>
    <xf numFmtId="164" fontId="1" fillId="2" borderId="0" xfId="0" applyNumberFormat="1" applyFont="1" applyFill="1"/>
    <xf numFmtId="0" fontId="1" fillId="0" borderId="0" xfId="0" applyFont="1"/>
    <xf numFmtId="164" fontId="1" fillId="0" borderId="0" xfId="0" applyNumberFormat="1" applyFont="1"/>
    <xf numFmtId="49" fontId="2" fillId="2" borderId="1" xfId="0"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49" fontId="3" fillId="2" borderId="0" xfId="0" applyNumberFormat="1" applyFont="1" applyFill="1"/>
    <xf numFmtId="0" fontId="3" fillId="2" borderId="0" xfId="0" applyFont="1" applyFill="1"/>
    <xf numFmtId="164" fontId="3" fillId="2" borderId="0" xfId="0" applyNumberFormat="1" applyFont="1" applyFill="1"/>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2" fillId="2" borderId="1" xfId="0" applyNumberFormat="1" applyFont="1" applyFill="1" applyBorder="1" applyAlignment="1">
      <alignment horizontal="center" vertical="center"/>
    </xf>
    <xf numFmtId="2" fontId="5"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2" fillId="2" borderId="1" xfId="0" applyNumberFormat="1" applyFont="1" applyFill="1" applyBorder="1" applyAlignment="1">
      <alignment vertical="center" wrapText="1"/>
    </xf>
    <xf numFmtId="2" fontId="2" fillId="2" borderId="1" xfId="0" applyNumberFormat="1" applyFont="1" applyFill="1" applyBorder="1" applyAlignment="1">
      <alignment vertical="top" wrapText="1"/>
    </xf>
    <xf numFmtId="164" fontId="5"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vertical="top" wrapText="1"/>
    </xf>
    <xf numFmtId="49"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164" fontId="6" fillId="2" borderId="1" xfId="0" applyNumberFormat="1" applyFont="1" applyFill="1" applyBorder="1" applyAlignment="1">
      <alignment horizontal="center" vertical="center" wrapText="1"/>
    </xf>
    <xf numFmtId="0" fontId="2" fillId="2" borderId="5" xfId="0" applyFont="1" applyFill="1" applyBorder="1" applyAlignment="1">
      <alignment horizontal="center" vertical="top" wrapText="1"/>
    </xf>
    <xf numFmtId="0" fontId="3" fillId="0" borderId="6" xfId="0" applyFont="1" applyBorder="1" applyAlignment="1">
      <alignment horizontal="center" vertical="top" wrapText="1"/>
    </xf>
    <xf numFmtId="2" fontId="2" fillId="2" borderId="1" xfId="0" applyNumberFormat="1" applyFont="1" applyFill="1" applyBorder="1" applyAlignment="1">
      <alignment horizontal="left" vertical="center" wrapText="1"/>
    </xf>
    <xf numFmtId="0" fontId="3" fillId="2" borderId="1" xfId="0" applyFont="1" applyFill="1" applyBorder="1" applyAlignment="1">
      <alignment vertical="top" wrapText="1"/>
    </xf>
    <xf numFmtId="2" fontId="6" fillId="2" borderId="1" xfId="0" applyNumberFormat="1" applyFont="1" applyFill="1" applyBorder="1" applyAlignment="1">
      <alignment vertical="top" wrapText="1"/>
    </xf>
    <xf numFmtId="164" fontId="7"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vertical="top" wrapText="1"/>
    </xf>
    <xf numFmtId="49" fontId="4" fillId="2" borderId="1" xfId="0" applyNumberFormat="1" applyFont="1" applyFill="1" applyBorder="1" applyAlignment="1">
      <alignment vertical="center" wrapText="1"/>
    </xf>
    <xf numFmtId="49" fontId="6" fillId="2" borderId="4" xfId="0" applyNumberFormat="1" applyFont="1" applyFill="1" applyBorder="1" applyAlignment="1">
      <alignment vertical="center" wrapText="1"/>
    </xf>
    <xf numFmtId="0" fontId="2" fillId="2" borderId="1" xfId="0" applyFont="1" applyFill="1" applyBorder="1" applyAlignment="1">
      <alignment horizontal="left" vertical="center" wrapText="1"/>
    </xf>
    <xf numFmtId="164" fontId="2" fillId="2" borderId="1" xfId="0" applyNumberFormat="1" applyFont="1" applyFill="1" applyBorder="1" applyAlignment="1">
      <alignment vertical="top" wrapText="1"/>
    </xf>
    <xf numFmtId="0" fontId="3" fillId="2" borderId="0" xfId="0" applyFont="1" applyFill="1" applyAlignment="1">
      <alignment vertical="center"/>
    </xf>
    <xf numFmtId="0" fontId="3" fillId="0" borderId="0" xfId="0" applyFont="1"/>
    <xf numFmtId="164" fontId="3" fillId="2" borderId="1" xfId="0" applyNumberFormat="1" applyFont="1" applyFill="1" applyBorder="1" applyAlignment="1">
      <alignment horizontal="center" vertical="center" wrapText="1"/>
    </xf>
    <xf numFmtId="164" fontId="3" fillId="2" borderId="1" xfId="0" applyNumberFormat="1" applyFont="1" applyFill="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2"/>
  <sheetViews>
    <sheetView showZeros="0" tabSelected="1" topLeftCell="A40" zoomScaleSheetLayoutView="100" workbookViewId="0">
      <selection activeCell="B6" sqref="B6:B8"/>
    </sheetView>
  </sheetViews>
  <sheetFormatPr defaultRowHeight="14.4"/>
  <cols>
    <col min="1" max="1" width="7.44140625" style="3" customWidth="1"/>
    <col min="2" max="2" width="60.33203125" style="2" customWidth="1"/>
    <col min="3" max="3" width="14.77734375" style="2" customWidth="1"/>
    <col min="4" max="4" width="15.5546875" style="2" customWidth="1"/>
    <col min="5" max="5" width="15.6640625" style="2" customWidth="1"/>
    <col min="6" max="6" width="14.6640625" style="4" customWidth="1"/>
    <col min="7" max="7" width="11.109375" style="4" hidden="1" customWidth="1"/>
    <col min="8" max="8" width="10.88671875" style="4" hidden="1" customWidth="1"/>
    <col min="9" max="9" width="10.33203125" style="4" hidden="1" customWidth="1"/>
    <col min="10" max="11" width="11" style="4" hidden="1" customWidth="1"/>
    <col min="12" max="12" width="1.44140625" style="4" hidden="1" customWidth="1"/>
    <col min="13" max="14" width="15.33203125" style="4" customWidth="1"/>
    <col min="15" max="15" width="14.88671875" style="4" customWidth="1"/>
    <col min="16" max="16" width="29.5546875" style="2" customWidth="1"/>
    <col min="17" max="17" width="11.44140625" bestFit="1" customWidth="1"/>
  </cols>
  <sheetData>
    <row r="1" spans="1:18" ht="6" customHeight="1"/>
    <row r="2" spans="1:18" ht="19.8" customHeight="1">
      <c r="A2" s="14" t="s">
        <v>102</v>
      </c>
      <c r="B2" s="14"/>
      <c r="C2" s="14"/>
      <c r="D2" s="14"/>
      <c r="E2" s="14"/>
      <c r="F2" s="14"/>
      <c r="G2" s="14"/>
      <c r="H2" s="14"/>
      <c r="I2" s="14"/>
      <c r="J2" s="14"/>
      <c r="K2" s="14"/>
      <c r="L2" s="14"/>
      <c r="M2" s="14"/>
      <c r="N2" s="14"/>
      <c r="O2" s="14"/>
      <c r="P2" s="14"/>
    </row>
    <row r="3" spans="1:18" ht="33.6" customHeight="1">
      <c r="A3" s="15" t="s">
        <v>49</v>
      </c>
      <c r="B3" s="15"/>
      <c r="C3" s="15"/>
      <c r="D3" s="15"/>
      <c r="E3" s="15"/>
      <c r="F3" s="15"/>
      <c r="G3" s="15"/>
      <c r="H3" s="15"/>
      <c r="I3" s="15"/>
      <c r="J3" s="15"/>
      <c r="K3" s="15"/>
      <c r="L3" s="15"/>
      <c r="M3" s="15"/>
      <c r="N3" s="15"/>
      <c r="O3" s="15"/>
      <c r="P3" s="15"/>
    </row>
    <row r="4" spans="1:18" ht="17.399999999999999" customHeight="1">
      <c r="A4" s="14" t="s">
        <v>47</v>
      </c>
      <c r="B4" s="14"/>
      <c r="C4" s="14"/>
      <c r="D4" s="14"/>
      <c r="E4" s="14"/>
      <c r="F4" s="14"/>
      <c r="G4" s="14"/>
      <c r="H4" s="14"/>
      <c r="I4" s="14"/>
      <c r="J4" s="14"/>
      <c r="K4" s="14"/>
      <c r="L4" s="14"/>
      <c r="M4" s="14"/>
      <c r="N4" s="14"/>
      <c r="O4" s="14"/>
      <c r="P4" s="14"/>
    </row>
    <row r="5" spans="1:18" ht="6.6" hidden="1" customHeight="1">
      <c r="A5" s="16"/>
      <c r="B5" s="17"/>
      <c r="C5" s="18"/>
      <c r="D5" s="18"/>
      <c r="E5" s="18"/>
      <c r="F5" s="19"/>
      <c r="G5" s="19"/>
      <c r="H5" s="19"/>
      <c r="I5" s="19"/>
      <c r="J5" s="19"/>
      <c r="K5" s="19"/>
      <c r="L5" s="19"/>
      <c r="M5" s="19"/>
      <c r="N5" s="19"/>
      <c r="O5" s="19"/>
      <c r="P5" s="18"/>
    </row>
    <row r="6" spans="1:18" ht="23.4" customHeight="1">
      <c r="A6" s="20" t="s">
        <v>0</v>
      </c>
      <c r="B6" s="21" t="s">
        <v>1</v>
      </c>
      <c r="C6" s="20" t="s">
        <v>2</v>
      </c>
      <c r="D6" s="20" t="s">
        <v>3</v>
      </c>
      <c r="E6" s="20" t="s">
        <v>4</v>
      </c>
      <c r="F6" s="22" t="s">
        <v>5</v>
      </c>
      <c r="G6" s="22"/>
      <c r="H6" s="22"/>
      <c r="I6" s="22"/>
      <c r="J6" s="22"/>
      <c r="K6" s="22"/>
      <c r="L6" s="22"/>
      <c r="M6" s="22"/>
      <c r="N6" s="22"/>
      <c r="O6" s="22"/>
      <c r="P6" s="20" t="s">
        <v>6</v>
      </c>
    </row>
    <row r="7" spans="1:18" ht="25.2" customHeight="1">
      <c r="A7" s="20"/>
      <c r="B7" s="21"/>
      <c r="C7" s="20"/>
      <c r="D7" s="20"/>
      <c r="E7" s="20"/>
      <c r="F7" s="22" t="s">
        <v>7</v>
      </c>
      <c r="G7" s="22"/>
      <c r="H7" s="22"/>
      <c r="I7" s="22"/>
      <c r="J7" s="22"/>
      <c r="K7" s="22"/>
      <c r="L7" s="22"/>
      <c r="M7" s="22"/>
      <c r="N7" s="22"/>
      <c r="O7" s="22"/>
      <c r="P7" s="20"/>
    </row>
    <row r="8" spans="1:18" ht="35.4" customHeight="1">
      <c r="A8" s="20"/>
      <c r="B8" s="21"/>
      <c r="C8" s="20"/>
      <c r="D8" s="20"/>
      <c r="E8" s="20"/>
      <c r="F8" s="23" t="s">
        <v>8</v>
      </c>
      <c r="G8" s="23" t="s">
        <v>87</v>
      </c>
      <c r="H8" s="23" t="s">
        <v>89</v>
      </c>
      <c r="I8" s="24" t="s">
        <v>92</v>
      </c>
      <c r="J8" s="24" t="s">
        <v>88</v>
      </c>
      <c r="K8" s="24" t="s">
        <v>93</v>
      </c>
      <c r="L8" s="24" t="s">
        <v>95</v>
      </c>
      <c r="M8" s="24">
        <v>2022</v>
      </c>
      <c r="N8" s="24">
        <v>2023</v>
      </c>
      <c r="O8" s="24">
        <v>2024</v>
      </c>
      <c r="P8" s="20"/>
    </row>
    <row r="9" spans="1:18" s="7" customFormat="1" ht="34.799999999999997" customHeight="1">
      <c r="A9" s="25" t="s">
        <v>9</v>
      </c>
      <c r="B9" s="26" t="s">
        <v>40</v>
      </c>
      <c r="C9" s="27"/>
      <c r="D9" s="27"/>
      <c r="E9" s="27"/>
      <c r="F9" s="27"/>
      <c r="G9" s="27"/>
      <c r="H9" s="27"/>
      <c r="I9" s="27"/>
      <c r="J9" s="27"/>
      <c r="K9" s="27"/>
      <c r="L9" s="27"/>
      <c r="M9" s="27"/>
      <c r="N9" s="27"/>
      <c r="O9" s="27"/>
      <c r="P9" s="28"/>
    </row>
    <row r="10" spans="1:18" ht="159" customHeight="1">
      <c r="A10" s="29" t="s">
        <v>10</v>
      </c>
      <c r="B10" s="30" t="s">
        <v>57</v>
      </c>
      <c r="C10" s="25" t="s">
        <v>48</v>
      </c>
      <c r="D10" s="31" t="s">
        <v>18</v>
      </c>
      <c r="E10" s="25" t="s">
        <v>23</v>
      </c>
      <c r="F10" s="23">
        <f>M10+O10+N10</f>
        <v>23387.9</v>
      </c>
      <c r="G10" s="23">
        <v>5356.4</v>
      </c>
      <c r="H10" s="23">
        <v>5356.4</v>
      </c>
      <c r="I10" s="32">
        <f>7907.2+75.6</f>
        <v>7982.8</v>
      </c>
      <c r="J10" s="32">
        <v>7982.8</v>
      </c>
      <c r="K10" s="33">
        <v>9272.7000000000007</v>
      </c>
      <c r="L10" s="32">
        <f>K10-I10</f>
        <v>1289.9000000000005</v>
      </c>
      <c r="M10" s="32">
        <f>9272.7+65-87.1</f>
        <v>9250.6</v>
      </c>
      <c r="N10" s="32">
        <f>1657.5+364.7+787.3+173.2+575.3+126.6+352.4+77.5+185.4+40.8+167.5+36.9+442.1+97.3+754.9+166.1+1014.6+223.2-0.1-0.1-0.1+270.1+701.9</f>
        <v>8215</v>
      </c>
      <c r="O10" s="23">
        <v>5922.3</v>
      </c>
      <c r="P10" s="31" t="s">
        <v>42</v>
      </c>
      <c r="Q10" s="6"/>
      <c r="R10" s="5"/>
    </row>
    <row r="11" spans="1:18" ht="116.4" customHeight="1">
      <c r="A11" s="13" t="s">
        <v>12</v>
      </c>
      <c r="B11" s="34" t="s">
        <v>56</v>
      </c>
      <c r="C11" s="25" t="s">
        <v>48</v>
      </c>
      <c r="D11" s="31" t="s">
        <v>18</v>
      </c>
      <c r="E11" s="25" t="s">
        <v>31</v>
      </c>
      <c r="F11" s="23">
        <f t="shared" ref="F11:F32" si="0">M11+O11+N11</f>
        <v>63192.5</v>
      </c>
      <c r="G11" s="23">
        <v>16985.400000000001</v>
      </c>
      <c r="H11" s="23">
        <v>16753.400000000001</v>
      </c>
      <c r="I11" s="32">
        <v>19598.7</v>
      </c>
      <c r="J11" s="32">
        <v>19598.7</v>
      </c>
      <c r="K11" s="33">
        <v>21418.9</v>
      </c>
      <c r="L11" s="32">
        <f>K11-I11</f>
        <v>1820.2000000000007</v>
      </c>
      <c r="M11" s="32">
        <f>21418.9+1238.7-4.3</f>
        <v>22653.300000000003</v>
      </c>
      <c r="N11" s="32">
        <f>13325+1300+3850+260+398.8+10.5+132.6+81.3+132+31.9+12.6+10.6+6.2+169.7+42.4+50+86.2+672+61+394+121+61.5+0.3+10+172.9+7.2+19+0.1+597</f>
        <v>22015.8</v>
      </c>
      <c r="O11" s="23">
        <v>18523.400000000001</v>
      </c>
      <c r="P11" s="31" t="s">
        <v>41</v>
      </c>
      <c r="Q11" s="6"/>
      <c r="R11" s="5"/>
    </row>
    <row r="12" spans="1:18" ht="96" customHeight="1">
      <c r="A12" s="13" t="s">
        <v>13</v>
      </c>
      <c r="B12" s="35" t="s">
        <v>91</v>
      </c>
      <c r="C12" s="25" t="s">
        <v>48</v>
      </c>
      <c r="D12" s="31" t="s">
        <v>18</v>
      </c>
      <c r="E12" s="25" t="s">
        <v>31</v>
      </c>
      <c r="F12" s="23">
        <f t="shared" si="0"/>
        <v>1523.7</v>
      </c>
      <c r="G12" s="23">
        <v>271.10000000000002</v>
      </c>
      <c r="H12" s="23">
        <v>271.10000000000002</v>
      </c>
      <c r="I12" s="33">
        <f>321.1-50</f>
        <v>271.10000000000002</v>
      </c>
      <c r="J12" s="33">
        <f>326.3-55.2</f>
        <v>271.10000000000002</v>
      </c>
      <c r="K12" s="33">
        <f>905.7-50</f>
        <v>855.7</v>
      </c>
      <c r="L12" s="32">
        <f>K12-I12</f>
        <v>584.6</v>
      </c>
      <c r="M12" s="32">
        <f>855.7+2.7+4.3+0.1+2.2</f>
        <v>865.00000000000011</v>
      </c>
      <c r="N12" s="32">
        <f>54.4+190+10+22.5+7+6+30.9+22.5+7.9+30+0.5-45.5-0.5+22.5+0.8</f>
        <v>358.99999999999994</v>
      </c>
      <c r="O12" s="23">
        <v>299.7</v>
      </c>
      <c r="P12" s="31" t="s">
        <v>58</v>
      </c>
      <c r="Q12" s="6"/>
      <c r="R12" s="5"/>
    </row>
    <row r="13" spans="1:18" s="2" customFormat="1" ht="83.4" customHeight="1">
      <c r="A13" s="13" t="s">
        <v>17</v>
      </c>
      <c r="B13" s="34" t="s">
        <v>100</v>
      </c>
      <c r="C13" s="25" t="s">
        <v>48</v>
      </c>
      <c r="D13" s="31" t="s">
        <v>18</v>
      </c>
      <c r="E13" s="25" t="s">
        <v>31</v>
      </c>
      <c r="F13" s="23">
        <f t="shared" si="0"/>
        <v>2192.6</v>
      </c>
      <c r="G13" s="23">
        <v>15.7</v>
      </c>
      <c r="H13" s="23">
        <v>2.7</v>
      </c>
      <c r="I13" s="33">
        <f>15.7+107.3+299.9</f>
        <v>422.9</v>
      </c>
      <c r="J13" s="33">
        <f>367.7+55.2</f>
        <v>422.9</v>
      </c>
      <c r="K13" s="33">
        <f>67.8+250+49.9+1867.1</f>
        <v>2234.7999999999997</v>
      </c>
      <c r="L13" s="32">
        <f t="shared" ref="L13:L43" si="1">K13-I13</f>
        <v>1811.8999999999996</v>
      </c>
      <c r="M13" s="32">
        <f>M14+M15</f>
        <v>2108.5</v>
      </c>
      <c r="N13" s="32">
        <f>N15</f>
        <v>81.099999999999994</v>
      </c>
      <c r="O13" s="23">
        <v>3</v>
      </c>
      <c r="P13" s="31" t="s">
        <v>43</v>
      </c>
      <c r="Q13" s="6"/>
      <c r="R13" s="5"/>
    </row>
    <row r="14" spans="1:18" s="2" customFormat="1" ht="64.8" customHeight="1">
      <c r="A14" s="13" t="s">
        <v>96</v>
      </c>
      <c r="B14" s="34" t="s">
        <v>97</v>
      </c>
      <c r="C14" s="25" t="s">
        <v>48</v>
      </c>
      <c r="D14" s="31" t="s">
        <v>18</v>
      </c>
      <c r="E14" s="25" t="s">
        <v>31</v>
      </c>
      <c r="F14" s="23">
        <f t="shared" si="0"/>
        <v>182.79999999999998</v>
      </c>
      <c r="G14" s="23"/>
      <c r="H14" s="23"/>
      <c r="I14" s="33"/>
      <c r="J14" s="33"/>
      <c r="K14" s="33">
        <f>250+49.9</f>
        <v>299.89999999999998</v>
      </c>
      <c r="L14" s="32"/>
      <c r="M14" s="33">
        <f>250+49.9-117.1</f>
        <v>182.79999999999998</v>
      </c>
      <c r="N14" s="33"/>
      <c r="O14" s="23"/>
      <c r="P14" s="31"/>
      <c r="Q14" s="6"/>
      <c r="R14" s="5"/>
    </row>
    <row r="15" spans="1:18" s="2" customFormat="1" ht="63.6" customHeight="1">
      <c r="A15" s="13" t="s">
        <v>98</v>
      </c>
      <c r="B15" s="34" t="s">
        <v>99</v>
      </c>
      <c r="C15" s="25" t="s">
        <v>48</v>
      </c>
      <c r="D15" s="31" t="s">
        <v>18</v>
      </c>
      <c r="E15" s="25" t="s">
        <v>31</v>
      </c>
      <c r="F15" s="23">
        <f t="shared" si="0"/>
        <v>2009.7999999999997</v>
      </c>
      <c r="G15" s="23"/>
      <c r="H15" s="23"/>
      <c r="I15" s="33"/>
      <c r="J15" s="33"/>
      <c r="K15" s="33">
        <f>67.8+1867.1</f>
        <v>1934.8999999999999</v>
      </c>
      <c r="L15" s="32"/>
      <c r="M15" s="33">
        <f>67.8+1867.1-9.2</f>
        <v>1925.6999999999998</v>
      </c>
      <c r="N15" s="33">
        <f>57.1+24</f>
        <v>81.099999999999994</v>
      </c>
      <c r="O15" s="23">
        <v>3</v>
      </c>
      <c r="P15" s="31"/>
      <c r="Q15" s="6"/>
      <c r="R15" s="5"/>
    </row>
    <row r="16" spans="1:18" ht="45" customHeight="1">
      <c r="A16" s="13" t="s">
        <v>53</v>
      </c>
      <c r="B16" s="35" t="s">
        <v>45</v>
      </c>
      <c r="C16" s="25" t="s">
        <v>48</v>
      </c>
      <c r="D16" s="31" t="s">
        <v>18</v>
      </c>
      <c r="E16" s="25" t="s">
        <v>31</v>
      </c>
      <c r="F16" s="23">
        <f t="shared" si="0"/>
        <v>454.4</v>
      </c>
      <c r="G16" s="23">
        <v>141</v>
      </c>
      <c r="H16" s="23">
        <v>141</v>
      </c>
      <c r="I16" s="36">
        <v>141</v>
      </c>
      <c r="J16" s="36">
        <v>141</v>
      </c>
      <c r="K16" s="36">
        <v>141</v>
      </c>
      <c r="L16" s="32">
        <f t="shared" si="1"/>
        <v>0</v>
      </c>
      <c r="M16" s="32">
        <f>141+6.1</f>
        <v>147.1</v>
      </c>
      <c r="N16" s="32">
        <v>151.4</v>
      </c>
      <c r="O16" s="23">
        <v>155.9</v>
      </c>
      <c r="P16" s="31"/>
      <c r="Q16" s="6"/>
      <c r="R16" s="5">
        <f>G16-H16</f>
        <v>0</v>
      </c>
    </row>
    <row r="17" spans="1:18" ht="76.2" customHeight="1">
      <c r="A17" s="13" t="s">
        <v>28</v>
      </c>
      <c r="B17" s="35" t="s">
        <v>46</v>
      </c>
      <c r="C17" s="25" t="s">
        <v>48</v>
      </c>
      <c r="D17" s="31" t="s">
        <v>18</v>
      </c>
      <c r="E17" s="25"/>
      <c r="F17" s="23">
        <f t="shared" si="0"/>
        <v>0</v>
      </c>
      <c r="G17" s="23"/>
      <c r="H17" s="23"/>
      <c r="I17" s="36"/>
      <c r="J17" s="36"/>
      <c r="K17" s="36"/>
      <c r="L17" s="32">
        <f t="shared" si="1"/>
        <v>0</v>
      </c>
      <c r="M17" s="32"/>
      <c r="N17" s="32"/>
      <c r="O17" s="23"/>
      <c r="P17" s="31"/>
      <c r="Q17" s="6"/>
      <c r="R17" s="5">
        <f>G17-H17</f>
        <v>0</v>
      </c>
    </row>
    <row r="18" spans="1:18" ht="51.6" customHeight="1">
      <c r="A18" s="13" t="s">
        <v>59</v>
      </c>
      <c r="B18" s="37" t="s">
        <v>14</v>
      </c>
      <c r="C18" s="25" t="s">
        <v>48</v>
      </c>
      <c r="D18" s="25" t="s">
        <v>18</v>
      </c>
      <c r="E18" s="25" t="s">
        <v>31</v>
      </c>
      <c r="F18" s="23">
        <f t="shared" si="0"/>
        <v>136.39999999999998</v>
      </c>
      <c r="G18" s="23">
        <f>G19+G20+G21</f>
        <v>64.800000000000011</v>
      </c>
      <c r="H18" s="23">
        <v>64.8</v>
      </c>
      <c r="I18" s="23">
        <f>I19+I20+I21</f>
        <v>64.800000000000011</v>
      </c>
      <c r="J18" s="23">
        <f>J19+J20+J21</f>
        <v>64.800000000000011</v>
      </c>
      <c r="K18" s="36">
        <f>K19+K20</f>
        <v>64.8</v>
      </c>
      <c r="L18" s="32">
        <f t="shared" si="1"/>
        <v>0</v>
      </c>
      <c r="M18" s="23">
        <f>M19+M20</f>
        <v>64.8</v>
      </c>
      <c r="N18" s="23">
        <v>0</v>
      </c>
      <c r="O18" s="23">
        <v>71.599999999999994</v>
      </c>
      <c r="P18" s="25"/>
      <c r="Q18" s="6"/>
      <c r="R18" s="5">
        <f>G18-H18</f>
        <v>0</v>
      </c>
    </row>
    <row r="19" spans="1:18" ht="88.8" customHeight="1">
      <c r="A19" s="13" t="s">
        <v>60</v>
      </c>
      <c r="B19" s="38" t="s">
        <v>76</v>
      </c>
      <c r="C19" s="25" t="s">
        <v>48</v>
      </c>
      <c r="D19" s="25" t="s">
        <v>18</v>
      </c>
      <c r="E19" s="25" t="s">
        <v>31</v>
      </c>
      <c r="F19" s="23">
        <f t="shared" si="0"/>
        <v>60.099999999999994</v>
      </c>
      <c r="G19" s="23">
        <v>34.700000000000003</v>
      </c>
      <c r="H19" s="23">
        <v>34.700000000000003</v>
      </c>
      <c r="I19" s="23">
        <v>34.700000000000003</v>
      </c>
      <c r="J19" s="23">
        <v>34.700000000000003</v>
      </c>
      <c r="K19" s="36">
        <v>21.7</v>
      </c>
      <c r="L19" s="32">
        <f t="shared" si="1"/>
        <v>-13.000000000000004</v>
      </c>
      <c r="M19" s="32">
        <v>21.7</v>
      </c>
      <c r="N19" s="32"/>
      <c r="O19" s="23">
        <v>38.4</v>
      </c>
      <c r="P19" s="20" t="s">
        <v>39</v>
      </c>
      <c r="Q19" s="6"/>
      <c r="R19" s="5"/>
    </row>
    <row r="20" spans="1:18" ht="76.8" customHeight="1">
      <c r="A20" s="13" t="s">
        <v>61</v>
      </c>
      <c r="B20" s="38" t="s">
        <v>15</v>
      </c>
      <c r="C20" s="25" t="s">
        <v>48</v>
      </c>
      <c r="D20" s="25" t="s">
        <v>18</v>
      </c>
      <c r="E20" s="25" t="s">
        <v>31</v>
      </c>
      <c r="F20" s="23">
        <f t="shared" si="0"/>
        <v>53.8</v>
      </c>
      <c r="G20" s="23">
        <v>9.6999999999999993</v>
      </c>
      <c r="H20" s="23">
        <v>9.6999999999999993</v>
      </c>
      <c r="I20" s="23">
        <v>9.6999999999999993</v>
      </c>
      <c r="J20" s="23">
        <v>9.6999999999999993</v>
      </c>
      <c r="K20" s="36">
        <v>43.1</v>
      </c>
      <c r="L20" s="32">
        <f t="shared" si="1"/>
        <v>33.400000000000006</v>
      </c>
      <c r="M20" s="32">
        <v>43.1</v>
      </c>
      <c r="N20" s="32"/>
      <c r="O20" s="23">
        <v>10.7</v>
      </c>
      <c r="P20" s="20"/>
      <c r="Q20" s="6"/>
      <c r="R20" s="5"/>
    </row>
    <row r="21" spans="1:18" ht="88.8" customHeight="1">
      <c r="A21" s="13" t="s">
        <v>62</v>
      </c>
      <c r="B21" s="38" t="s">
        <v>16</v>
      </c>
      <c r="C21" s="25" t="s">
        <v>48</v>
      </c>
      <c r="D21" s="25" t="s">
        <v>18</v>
      </c>
      <c r="E21" s="25" t="s">
        <v>31</v>
      </c>
      <c r="F21" s="23">
        <f t="shared" si="0"/>
        <v>22.6</v>
      </c>
      <c r="G21" s="23">
        <v>20.399999999999999</v>
      </c>
      <c r="H21" s="23">
        <v>20.399999999999999</v>
      </c>
      <c r="I21" s="23">
        <v>20.399999999999999</v>
      </c>
      <c r="J21" s="23">
        <v>20.399999999999999</v>
      </c>
      <c r="K21" s="36"/>
      <c r="L21" s="32">
        <f t="shared" si="1"/>
        <v>-20.399999999999999</v>
      </c>
      <c r="M21" s="32"/>
      <c r="N21" s="32"/>
      <c r="O21" s="23">
        <v>22.6</v>
      </c>
      <c r="P21" s="20"/>
      <c r="Q21" s="6"/>
      <c r="R21" s="5"/>
    </row>
    <row r="22" spans="1:18" s="1" customFormat="1" ht="42" customHeight="1">
      <c r="A22" s="13" t="s">
        <v>63</v>
      </c>
      <c r="B22" s="34" t="s">
        <v>77</v>
      </c>
      <c r="C22" s="25" t="s">
        <v>48</v>
      </c>
      <c r="D22" s="38"/>
      <c r="E22" s="25" t="s">
        <v>31</v>
      </c>
      <c r="F22" s="23">
        <f t="shared" si="0"/>
        <v>2285.1</v>
      </c>
      <c r="G22" s="23">
        <f t="shared" ref="G22:O22" si="2">G23+G24</f>
        <v>779.7</v>
      </c>
      <c r="H22" s="23">
        <f t="shared" si="2"/>
        <v>779.7</v>
      </c>
      <c r="I22" s="23">
        <f t="shared" si="2"/>
        <v>779.7</v>
      </c>
      <c r="J22" s="23">
        <f t="shared" si="2"/>
        <v>779.7</v>
      </c>
      <c r="K22" s="36">
        <f t="shared" si="2"/>
        <v>738</v>
      </c>
      <c r="L22" s="32">
        <f t="shared" si="1"/>
        <v>-41.700000000000045</v>
      </c>
      <c r="M22" s="23">
        <f t="shared" si="2"/>
        <v>585.79999999999995</v>
      </c>
      <c r="N22" s="23">
        <f>N23+N24</f>
        <v>837.2</v>
      </c>
      <c r="O22" s="23">
        <f t="shared" si="2"/>
        <v>862.09999999999991</v>
      </c>
      <c r="P22" s="39"/>
      <c r="Q22" s="6"/>
      <c r="R22" s="5">
        <f t="shared" ref="R22:R32" si="3">G22-H22</f>
        <v>0</v>
      </c>
    </row>
    <row r="23" spans="1:18" ht="88.2" customHeight="1">
      <c r="A23" s="13" t="s">
        <v>64</v>
      </c>
      <c r="B23" s="38" t="s">
        <v>111</v>
      </c>
      <c r="C23" s="25" t="s">
        <v>48</v>
      </c>
      <c r="D23" s="25" t="s">
        <v>18</v>
      </c>
      <c r="E23" s="25" t="s">
        <v>11</v>
      </c>
      <c r="F23" s="23">
        <f t="shared" si="0"/>
        <v>777.2</v>
      </c>
      <c r="G23" s="23">
        <v>300</v>
      </c>
      <c r="H23" s="23">
        <v>300</v>
      </c>
      <c r="I23" s="23">
        <v>300</v>
      </c>
      <c r="J23" s="23">
        <v>300</v>
      </c>
      <c r="K23" s="36">
        <v>258.3</v>
      </c>
      <c r="L23" s="32">
        <f t="shared" si="1"/>
        <v>-41.699999999999989</v>
      </c>
      <c r="M23" s="32">
        <f>258.3-150</f>
        <v>108.30000000000001</v>
      </c>
      <c r="N23" s="32">
        <f>316+5+5+11.2</f>
        <v>337.2</v>
      </c>
      <c r="O23" s="23">
        <v>331.7</v>
      </c>
      <c r="P23" s="40" t="s">
        <v>19</v>
      </c>
      <c r="Q23" s="6"/>
      <c r="R23" s="5">
        <f t="shared" si="3"/>
        <v>0</v>
      </c>
    </row>
    <row r="24" spans="1:18" ht="44.4" customHeight="1">
      <c r="A24" s="13" t="s">
        <v>65</v>
      </c>
      <c r="B24" s="34" t="s">
        <v>110</v>
      </c>
      <c r="C24" s="25" t="s">
        <v>48</v>
      </c>
      <c r="D24" s="25" t="s">
        <v>18</v>
      </c>
      <c r="E24" s="25" t="s">
        <v>11</v>
      </c>
      <c r="F24" s="23">
        <f t="shared" si="0"/>
        <v>1507.9</v>
      </c>
      <c r="G24" s="23">
        <v>479.7</v>
      </c>
      <c r="H24" s="23">
        <v>479.7</v>
      </c>
      <c r="I24" s="23">
        <v>479.7</v>
      </c>
      <c r="J24" s="23">
        <v>479.7</v>
      </c>
      <c r="K24" s="36">
        <v>479.7</v>
      </c>
      <c r="L24" s="32">
        <f t="shared" si="1"/>
        <v>0</v>
      </c>
      <c r="M24" s="32">
        <f>479.7-2.2</f>
        <v>477.5</v>
      </c>
      <c r="N24" s="32">
        <v>500</v>
      </c>
      <c r="O24" s="23">
        <v>530.4</v>
      </c>
      <c r="P24" s="25" t="s">
        <v>44</v>
      </c>
      <c r="Q24" s="6"/>
      <c r="R24" s="5">
        <f t="shared" si="3"/>
        <v>0</v>
      </c>
    </row>
    <row r="25" spans="1:18" ht="40.799999999999997" customHeight="1">
      <c r="A25" s="13" t="s">
        <v>66</v>
      </c>
      <c r="B25" s="34" t="s">
        <v>54</v>
      </c>
      <c r="C25" s="25" t="s">
        <v>48</v>
      </c>
      <c r="D25" s="40"/>
      <c r="E25" s="25" t="s">
        <v>31</v>
      </c>
      <c r="F25" s="23">
        <f t="shared" si="0"/>
        <v>8394</v>
      </c>
      <c r="G25" s="23">
        <f>G26+G27+G28+G29+G30+G31+G32+G33+G34</f>
        <v>3216.2</v>
      </c>
      <c r="H25" s="23">
        <f>H26+H27+H28+H29+H30+H31+H32+H33+H34</f>
        <v>3216.2</v>
      </c>
      <c r="I25" s="23">
        <f>I26+I27+I28+I29+I30+I31+I32+I33+I34</f>
        <v>3345.2</v>
      </c>
      <c r="J25" s="23">
        <f>J26+J27+J28+J29+J30+J31+J32+J33+J34</f>
        <v>3303.3999999999996</v>
      </c>
      <c r="K25" s="36">
        <f>K26+K27+K28+K29+K30+K31+K32+K33+K34</f>
        <v>2865.8</v>
      </c>
      <c r="L25" s="32">
        <f t="shared" si="1"/>
        <v>-479.39999999999964</v>
      </c>
      <c r="M25" s="23">
        <f>M26+M27+M28+M29+M30+M31+M32+M33+M34</f>
        <v>2797.9</v>
      </c>
      <c r="N25" s="23">
        <f>N26+N27+N28+N30+N33+N29+N32+N34+N35</f>
        <v>3464.1</v>
      </c>
      <c r="O25" s="23">
        <v>2132</v>
      </c>
      <c r="P25" s="40"/>
      <c r="Q25" s="6"/>
      <c r="R25" s="5">
        <f t="shared" si="3"/>
        <v>0</v>
      </c>
    </row>
    <row r="26" spans="1:18" ht="106.8" customHeight="1">
      <c r="A26" s="13" t="s">
        <v>67</v>
      </c>
      <c r="B26" s="34" t="s">
        <v>55</v>
      </c>
      <c r="C26" s="25" t="s">
        <v>48</v>
      </c>
      <c r="D26" s="25" t="s">
        <v>18</v>
      </c>
      <c r="E26" s="25" t="s">
        <v>31</v>
      </c>
      <c r="F26" s="23">
        <f t="shared" si="0"/>
        <v>4038.8</v>
      </c>
      <c r="G26" s="23">
        <v>1186</v>
      </c>
      <c r="H26" s="23">
        <v>1186</v>
      </c>
      <c r="I26" s="23">
        <f>1247.8+10</f>
        <v>1257.8</v>
      </c>
      <c r="J26" s="23">
        <v>1216</v>
      </c>
      <c r="K26" s="36">
        <f>1516-K23</f>
        <v>1257.7</v>
      </c>
      <c r="L26" s="32">
        <f t="shared" si="1"/>
        <v>-9.9999999999909051E-2</v>
      </c>
      <c r="M26" s="23">
        <f>1516-258.3</f>
        <v>1257.7</v>
      </c>
      <c r="N26" s="41">
        <f>1717.8-316+10+1.5+22.5+34</f>
        <v>1469.8</v>
      </c>
      <c r="O26" s="23">
        <v>1311.3</v>
      </c>
      <c r="P26" s="42" t="s">
        <v>32</v>
      </c>
      <c r="Q26" s="6"/>
      <c r="R26" s="5">
        <f t="shared" si="3"/>
        <v>0</v>
      </c>
    </row>
    <row r="27" spans="1:18" ht="85.8" customHeight="1">
      <c r="A27" s="13" t="s">
        <v>68</v>
      </c>
      <c r="B27" s="34" t="s">
        <v>50</v>
      </c>
      <c r="C27" s="25" t="s">
        <v>48</v>
      </c>
      <c r="D27" s="25" t="s">
        <v>18</v>
      </c>
      <c r="E27" s="25" t="s">
        <v>31</v>
      </c>
      <c r="F27" s="23">
        <f t="shared" si="0"/>
        <v>330.6</v>
      </c>
      <c r="G27" s="23">
        <v>100</v>
      </c>
      <c r="H27" s="23">
        <v>100</v>
      </c>
      <c r="I27" s="23">
        <v>110</v>
      </c>
      <c r="J27" s="23">
        <v>110</v>
      </c>
      <c r="K27" s="36">
        <v>110</v>
      </c>
      <c r="L27" s="32">
        <f t="shared" si="1"/>
        <v>0</v>
      </c>
      <c r="M27" s="32">
        <v>110</v>
      </c>
      <c r="N27" s="32">
        <v>110</v>
      </c>
      <c r="O27" s="23">
        <v>110.6</v>
      </c>
      <c r="P27" s="43"/>
      <c r="Q27" s="6"/>
      <c r="R27" s="5">
        <f t="shared" si="3"/>
        <v>0</v>
      </c>
    </row>
    <row r="28" spans="1:18" ht="363" customHeight="1">
      <c r="A28" s="13" t="s">
        <v>69</v>
      </c>
      <c r="B28" s="35" t="s">
        <v>101</v>
      </c>
      <c r="C28" s="25" t="s">
        <v>48</v>
      </c>
      <c r="D28" s="25" t="s">
        <v>18</v>
      </c>
      <c r="E28" s="25" t="s">
        <v>31</v>
      </c>
      <c r="F28" s="23">
        <f t="shared" si="0"/>
        <v>1252.8</v>
      </c>
      <c r="G28" s="23">
        <v>500</v>
      </c>
      <c r="H28" s="23">
        <v>500</v>
      </c>
      <c r="I28" s="23">
        <f>500</f>
        <v>500</v>
      </c>
      <c r="J28" s="23">
        <v>500</v>
      </c>
      <c r="K28" s="36">
        <v>500</v>
      </c>
      <c r="L28" s="32">
        <f t="shared" si="1"/>
        <v>0</v>
      </c>
      <c r="M28" s="32">
        <v>500</v>
      </c>
      <c r="N28" s="32">
        <v>200</v>
      </c>
      <c r="O28" s="23">
        <v>552.79999999999995</v>
      </c>
      <c r="P28" s="25" t="s">
        <v>27</v>
      </c>
      <c r="Q28" s="6"/>
      <c r="R28" s="5">
        <f t="shared" si="3"/>
        <v>0</v>
      </c>
    </row>
    <row r="29" spans="1:18" ht="223.2" customHeight="1">
      <c r="A29" s="13" t="s">
        <v>70</v>
      </c>
      <c r="B29" s="35" t="s">
        <v>33</v>
      </c>
      <c r="C29" s="25" t="s">
        <v>48</v>
      </c>
      <c r="D29" s="25" t="s">
        <v>18</v>
      </c>
      <c r="E29" s="25" t="s">
        <v>31</v>
      </c>
      <c r="F29" s="23">
        <f t="shared" si="0"/>
        <v>255.20000000000002</v>
      </c>
      <c r="G29" s="23">
        <v>50</v>
      </c>
      <c r="H29" s="23">
        <v>50</v>
      </c>
      <c r="I29" s="23">
        <v>50</v>
      </c>
      <c r="J29" s="23">
        <v>50</v>
      </c>
      <c r="K29" s="36">
        <v>100</v>
      </c>
      <c r="L29" s="32">
        <f t="shared" si="1"/>
        <v>50</v>
      </c>
      <c r="M29" s="32">
        <v>100</v>
      </c>
      <c r="N29" s="32">
        <v>99.9</v>
      </c>
      <c r="O29" s="23">
        <v>55.3</v>
      </c>
      <c r="P29" s="25" t="s">
        <v>34</v>
      </c>
      <c r="Q29" s="6"/>
      <c r="R29" s="5">
        <f t="shared" si="3"/>
        <v>0</v>
      </c>
    </row>
    <row r="30" spans="1:18" ht="202.2" customHeight="1">
      <c r="A30" s="13" t="s">
        <v>71</v>
      </c>
      <c r="B30" s="44" t="s">
        <v>52</v>
      </c>
      <c r="C30" s="25" t="s">
        <v>48</v>
      </c>
      <c r="D30" s="25" t="s">
        <v>18</v>
      </c>
      <c r="E30" s="25" t="s">
        <v>31</v>
      </c>
      <c r="F30" s="23">
        <f t="shared" si="0"/>
        <v>263.59999999999997</v>
      </c>
      <c r="G30" s="23">
        <v>92.3</v>
      </c>
      <c r="H30" s="23">
        <v>92.3</v>
      </c>
      <c r="I30" s="23">
        <v>92.3</v>
      </c>
      <c r="J30" s="23">
        <v>92.3</v>
      </c>
      <c r="K30" s="36">
        <v>92.3</v>
      </c>
      <c r="L30" s="32">
        <f t="shared" si="1"/>
        <v>0</v>
      </c>
      <c r="M30" s="32">
        <f>92.3-50</f>
        <v>42.3</v>
      </c>
      <c r="N30" s="32">
        <v>119.2</v>
      </c>
      <c r="O30" s="23">
        <v>102.1</v>
      </c>
      <c r="P30" s="25" t="s">
        <v>36</v>
      </c>
      <c r="Q30" s="6"/>
      <c r="R30" s="5">
        <f t="shared" si="3"/>
        <v>0</v>
      </c>
    </row>
    <row r="31" spans="1:18" ht="83.4" customHeight="1">
      <c r="A31" s="13" t="s">
        <v>72</v>
      </c>
      <c r="B31" s="34" t="s">
        <v>51</v>
      </c>
      <c r="C31" s="25" t="s">
        <v>48</v>
      </c>
      <c r="D31" s="25" t="s">
        <v>18</v>
      </c>
      <c r="E31" s="25" t="s">
        <v>31</v>
      </c>
      <c r="F31" s="23">
        <f t="shared" si="0"/>
        <v>40.6</v>
      </c>
      <c r="G31" s="23"/>
      <c r="H31" s="23"/>
      <c r="I31" s="23">
        <v>47.2</v>
      </c>
      <c r="J31" s="23">
        <v>47.2</v>
      </c>
      <c r="K31" s="36">
        <v>40.6</v>
      </c>
      <c r="L31" s="32">
        <f t="shared" si="1"/>
        <v>-6.6000000000000014</v>
      </c>
      <c r="M31" s="32">
        <v>40.6</v>
      </c>
      <c r="N31" s="32"/>
      <c r="O31" s="23"/>
      <c r="P31" s="45"/>
      <c r="Q31" s="6"/>
      <c r="R31" s="5">
        <f t="shared" si="3"/>
        <v>0</v>
      </c>
    </row>
    <row r="32" spans="1:18" ht="126" customHeight="1">
      <c r="A32" s="13" t="s">
        <v>73</v>
      </c>
      <c r="B32" s="46" t="s">
        <v>26</v>
      </c>
      <c r="C32" s="25" t="s">
        <v>48</v>
      </c>
      <c r="D32" s="25" t="s">
        <v>18</v>
      </c>
      <c r="E32" s="25" t="s">
        <v>31</v>
      </c>
      <c r="F32" s="23">
        <f t="shared" si="0"/>
        <v>193.5</v>
      </c>
      <c r="G32" s="23">
        <v>100</v>
      </c>
      <c r="H32" s="23">
        <v>100</v>
      </c>
      <c r="I32" s="23">
        <v>100</v>
      </c>
      <c r="J32" s="23">
        <v>100</v>
      </c>
      <c r="K32" s="36">
        <v>100</v>
      </c>
      <c r="L32" s="32">
        <f t="shared" si="1"/>
        <v>0</v>
      </c>
      <c r="M32" s="32">
        <f>100-17.1</f>
        <v>82.9</v>
      </c>
      <c r="N32" s="47"/>
      <c r="O32" s="23">
        <v>110.6</v>
      </c>
      <c r="P32" s="31" t="s">
        <v>37</v>
      </c>
      <c r="Q32" s="6"/>
      <c r="R32" s="5">
        <f t="shared" si="3"/>
        <v>0</v>
      </c>
    </row>
    <row r="33" spans="1:18" ht="94.2" customHeight="1">
      <c r="A33" s="13" t="s">
        <v>74</v>
      </c>
      <c r="B33" s="34" t="s">
        <v>20</v>
      </c>
      <c r="C33" s="25" t="s">
        <v>48</v>
      </c>
      <c r="D33" s="31" t="s">
        <v>18</v>
      </c>
      <c r="E33" s="25" t="s">
        <v>31</v>
      </c>
      <c r="F33" s="23">
        <f>M33+O33+N33</f>
        <v>2065.1000000000004</v>
      </c>
      <c r="G33" s="32">
        <v>665.2</v>
      </c>
      <c r="H33" s="23">
        <v>665.2</v>
      </c>
      <c r="I33" s="32">
        <v>665.2</v>
      </c>
      <c r="J33" s="32">
        <v>665.2</v>
      </c>
      <c r="K33" s="33">
        <v>665.2</v>
      </c>
      <c r="L33" s="32">
        <f>K33-I33</f>
        <v>0</v>
      </c>
      <c r="M33" s="32">
        <f>665.2-0.8</f>
        <v>664.40000000000009</v>
      </c>
      <c r="N33" s="32">
        <v>665.2</v>
      </c>
      <c r="O33" s="23">
        <v>735.5</v>
      </c>
      <c r="P33" s="31" t="s">
        <v>38</v>
      </c>
      <c r="Q33" s="6"/>
      <c r="R33" s="5"/>
    </row>
    <row r="34" spans="1:18" ht="105" customHeight="1">
      <c r="A34" s="13" t="s">
        <v>75</v>
      </c>
      <c r="B34" s="34" t="s">
        <v>21</v>
      </c>
      <c r="C34" s="25" t="s">
        <v>48</v>
      </c>
      <c r="D34" s="31" t="s">
        <v>18</v>
      </c>
      <c r="E34" s="25" t="s">
        <v>31</v>
      </c>
      <c r="F34" s="23">
        <f>M34+O34+N34</f>
        <v>577.9</v>
      </c>
      <c r="G34" s="32">
        <v>522.70000000000005</v>
      </c>
      <c r="H34" s="23">
        <v>522.70000000000005</v>
      </c>
      <c r="I34" s="32">
        <v>522.70000000000005</v>
      </c>
      <c r="J34" s="32">
        <v>522.70000000000005</v>
      </c>
      <c r="K34" s="33"/>
      <c r="L34" s="32">
        <f>K34-I34</f>
        <v>-522.70000000000005</v>
      </c>
      <c r="M34" s="32"/>
      <c r="N34" s="32"/>
      <c r="O34" s="23">
        <v>577.9</v>
      </c>
      <c r="P34" s="31" t="s">
        <v>22</v>
      </c>
      <c r="Q34" s="6"/>
      <c r="R34" s="5">
        <f>G33-H33</f>
        <v>0</v>
      </c>
    </row>
    <row r="35" spans="1:18" ht="184.8" customHeight="1">
      <c r="A35" s="48" t="s">
        <v>107</v>
      </c>
      <c r="B35" s="49" t="s">
        <v>109</v>
      </c>
      <c r="C35" s="25" t="s">
        <v>48</v>
      </c>
      <c r="D35" s="31" t="s">
        <v>18</v>
      </c>
      <c r="E35" s="25" t="s">
        <v>31</v>
      </c>
      <c r="F35" s="41">
        <f>M35+N35+O35</f>
        <v>800</v>
      </c>
      <c r="G35" s="41"/>
      <c r="H35" s="41"/>
      <c r="I35" s="41"/>
      <c r="J35" s="41"/>
      <c r="K35" s="41"/>
      <c r="L35" s="41"/>
      <c r="M35" s="41"/>
      <c r="N35" s="41">
        <v>800</v>
      </c>
      <c r="O35" s="41"/>
      <c r="P35" s="31" t="s">
        <v>108</v>
      </c>
      <c r="Q35" s="6"/>
      <c r="R35" s="5">
        <f>G34-H34</f>
        <v>0</v>
      </c>
    </row>
    <row r="36" spans="1:18" ht="39" customHeight="1">
      <c r="A36" s="25" t="s">
        <v>24</v>
      </c>
      <c r="B36" s="50" t="s">
        <v>90</v>
      </c>
      <c r="C36" s="51"/>
      <c r="D36" s="51"/>
      <c r="E36" s="51"/>
      <c r="F36" s="51"/>
      <c r="G36" s="51"/>
      <c r="H36" s="51"/>
      <c r="I36" s="51"/>
      <c r="J36" s="51"/>
      <c r="K36" s="51"/>
      <c r="L36" s="51"/>
      <c r="M36" s="51"/>
      <c r="N36" s="51"/>
      <c r="O36" s="52"/>
      <c r="P36" s="53"/>
      <c r="Q36" s="6"/>
      <c r="R36" s="5">
        <f>G36-H36</f>
        <v>0</v>
      </c>
    </row>
    <row r="37" spans="1:18" ht="51" customHeight="1">
      <c r="A37" s="13" t="s">
        <v>78</v>
      </c>
      <c r="B37" s="38" t="s">
        <v>29</v>
      </c>
      <c r="C37" s="25"/>
      <c r="D37" s="25" t="s">
        <v>18</v>
      </c>
      <c r="E37" s="25"/>
      <c r="F37" s="23">
        <f t="shared" ref="F37:F44" si="4">M37+O37+N37</f>
        <v>24685.5</v>
      </c>
      <c r="G37" s="36">
        <f>G38</f>
        <v>7232.4</v>
      </c>
      <c r="H37" s="36">
        <f>H38</f>
        <v>7232.4</v>
      </c>
      <c r="I37" s="36">
        <v>10182.200000000001</v>
      </c>
      <c r="J37" s="36">
        <v>10182.200000000001</v>
      </c>
      <c r="K37" s="36">
        <f>K38+K42</f>
        <v>5848.7</v>
      </c>
      <c r="L37" s="32">
        <f t="shared" si="1"/>
        <v>-4333.5000000000009</v>
      </c>
      <c r="M37" s="36">
        <f>M38+M42</f>
        <v>6266.8</v>
      </c>
      <c r="N37" s="36">
        <f>N38+N42+N43</f>
        <v>10422.200000000001</v>
      </c>
      <c r="O37" s="36">
        <v>7996.5</v>
      </c>
      <c r="P37" s="25"/>
      <c r="Q37" s="6"/>
      <c r="R37" s="5"/>
    </row>
    <row r="38" spans="1:18" ht="61.8" customHeight="1">
      <c r="A38" s="13" t="s">
        <v>30</v>
      </c>
      <c r="B38" s="54" t="s">
        <v>35</v>
      </c>
      <c r="C38" s="25" t="s">
        <v>48</v>
      </c>
      <c r="D38" s="25" t="s">
        <v>18</v>
      </c>
      <c r="E38" s="25" t="s">
        <v>23</v>
      </c>
      <c r="F38" s="23">
        <f t="shared" si="4"/>
        <v>19740.2</v>
      </c>
      <c r="G38" s="23">
        <v>7232.4</v>
      </c>
      <c r="H38" s="23">
        <v>7232.4</v>
      </c>
      <c r="I38" s="23">
        <v>9604.2000000000007</v>
      </c>
      <c r="J38" s="23">
        <v>9604.2000000000007</v>
      </c>
      <c r="K38" s="36">
        <v>3704.1</v>
      </c>
      <c r="L38" s="32">
        <f t="shared" si="1"/>
        <v>-5900.1</v>
      </c>
      <c r="M38" s="32">
        <f>3704.1-281-101.6</f>
        <v>3321.5</v>
      </c>
      <c r="N38" s="32">
        <f>N39+N40+N41</f>
        <v>8422.2000000000007</v>
      </c>
      <c r="O38" s="36">
        <v>7996.5</v>
      </c>
      <c r="P38" s="31"/>
      <c r="Q38" s="6"/>
      <c r="R38" s="5"/>
    </row>
    <row r="39" spans="1:18" ht="211.8" customHeight="1">
      <c r="A39" s="48"/>
      <c r="B39" s="55" t="s">
        <v>103</v>
      </c>
      <c r="C39" s="31" t="s">
        <v>48</v>
      </c>
      <c r="D39" s="31" t="s">
        <v>18</v>
      </c>
      <c r="E39" s="31" t="s">
        <v>23</v>
      </c>
      <c r="F39" s="32">
        <v>4222.2</v>
      </c>
      <c r="G39" s="32">
        <v>4222.2</v>
      </c>
      <c r="H39" s="32">
        <v>4222.2</v>
      </c>
      <c r="I39" s="32">
        <v>4222.2</v>
      </c>
      <c r="J39" s="32">
        <v>4222.2</v>
      </c>
      <c r="K39" s="32">
        <v>4222.2</v>
      </c>
      <c r="L39" s="32">
        <v>4222.2</v>
      </c>
      <c r="M39" s="32"/>
      <c r="N39" s="32">
        <v>4222.2</v>
      </c>
      <c r="O39" s="41"/>
      <c r="P39" s="31" t="s">
        <v>104</v>
      </c>
      <c r="Q39" s="6"/>
      <c r="R39" s="5"/>
    </row>
    <row r="40" spans="1:18" ht="147" customHeight="1">
      <c r="A40" s="48"/>
      <c r="B40" s="55" t="s">
        <v>106</v>
      </c>
      <c r="C40" s="31" t="s">
        <v>48</v>
      </c>
      <c r="D40" s="31" t="s">
        <v>18</v>
      </c>
      <c r="E40" s="31" t="s">
        <v>23</v>
      </c>
      <c r="F40" s="32">
        <v>1200</v>
      </c>
      <c r="G40" s="32">
        <v>1200</v>
      </c>
      <c r="H40" s="32">
        <v>1200</v>
      </c>
      <c r="I40" s="32">
        <v>1200</v>
      </c>
      <c r="J40" s="32">
        <v>1200</v>
      </c>
      <c r="K40" s="32">
        <v>1200</v>
      </c>
      <c r="L40" s="32">
        <v>1200</v>
      </c>
      <c r="M40" s="32"/>
      <c r="N40" s="32">
        <v>1200</v>
      </c>
      <c r="O40" s="41"/>
      <c r="P40" s="31"/>
      <c r="Q40" s="6"/>
      <c r="R40" s="5"/>
    </row>
    <row r="41" spans="1:18" ht="63" customHeight="1">
      <c r="A41" s="48"/>
      <c r="B41" s="55" t="s">
        <v>105</v>
      </c>
      <c r="C41" s="31" t="s">
        <v>48</v>
      </c>
      <c r="D41" s="31" t="s">
        <v>18</v>
      </c>
      <c r="E41" s="31" t="s">
        <v>23</v>
      </c>
      <c r="F41" s="32">
        <v>3000</v>
      </c>
      <c r="G41" s="32">
        <v>3000</v>
      </c>
      <c r="H41" s="32">
        <v>3000</v>
      </c>
      <c r="I41" s="32">
        <v>3000</v>
      </c>
      <c r="J41" s="32">
        <v>3000</v>
      </c>
      <c r="K41" s="32">
        <v>3000</v>
      </c>
      <c r="L41" s="32">
        <v>3000</v>
      </c>
      <c r="M41" s="32"/>
      <c r="N41" s="32">
        <v>3000</v>
      </c>
      <c r="O41" s="41"/>
      <c r="P41" s="31"/>
      <c r="Q41" s="6"/>
      <c r="R41" s="5"/>
    </row>
    <row r="42" spans="1:18" ht="48.6" customHeight="1">
      <c r="A42" s="48" t="s">
        <v>79</v>
      </c>
      <c r="B42" s="55" t="s">
        <v>85</v>
      </c>
      <c r="C42" s="31" t="s">
        <v>48</v>
      </c>
      <c r="D42" s="31" t="s">
        <v>18</v>
      </c>
      <c r="E42" s="31" t="s">
        <v>23</v>
      </c>
      <c r="F42" s="41">
        <f t="shared" si="4"/>
        <v>2945.3</v>
      </c>
      <c r="G42" s="41"/>
      <c r="H42" s="41"/>
      <c r="I42" s="41">
        <f>I37-I38</f>
        <v>578</v>
      </c>
      <c r="J42" s="41">
        <f>J37-J38</f>
        <v>578</v>
      </c>
      <c r="K42" s="41">
        <v>2144.6</v>
      </c>
      <c r="L42" s="32">
        <f t="shared" si="1"/>
        <v>1566.6</v>
      </c>
      <c r="M42" s="32">
        <f>2144.6+444.9+355.8</f>
        <v>2945.3</v>
      </c>
      <c r="N42" s="32">
        <v>0</v>
      </c>
      <c r="O42" s="41"/>
      <c r="P42" s="31"/>
      <c r="Q42" s="6"/>
      <c r="R42" s="5"/>
    </row>
    <row r="43" spans="1:18" ht="102" customHeight="1">
      <c r="A43" s="48" t="s">
        <v>84</v>
      </c>
      <c r="B43" s="55" t="s">
        <v>80</v>
      </c>
      <c r="C43" s="31" t="s">
        <v>81</v>
      </c>
      <c r="D43" s="31" t="s">
        <v>18</v>
      </c>
      <c r="E43" s="31" t="s">
        <v>82</v>
      </c>
      <c r="F43" s="41">
        <f t="shared" si="4"/>
        <v>2000</v>
      </c>
      <c r="G43" s="41"/>
      <c r="H43" s="41">
        <f>[1]план!G37</f>
        <v>0</v>
      </c>
      <c r="I43" s="41"/>
      <c r="J43" s="41"/>
      <c r="K43" s="41"/>
      <c r="L43" s="32">
        <f t="shared" si="1"/>
        <v>0</v>
      </c>
      <c r="M43" s="32"/>
      <c r="N43" s="32">
        <v>2000</v>
      </c>
      <c r="O43" s="41"/>
      <c r="P43" s="31" t="s">
        <v>83</v>
      </c>
      <c r="Q43" s="6"/>
      <c r="R43" s="5"/>
    </row>
    <row r="44" spans="1:18" ht="32.4" customHeight="1">
      <c r="A44" s="50" t="s">
        <v>25</v>
      </c>
      <c r="B44" s="52"/>
      <c r="C44" s="56" t="s">
        <v>31</v>
      </c>
      <c r="D44" s="56"/>
      <c r="E44" s="56"/>
      <c r="F44" s="23">
        <f t="shared" si="4"/>
        <v>126252.20000000001</v>
      </c>
      <c r="G44" s="23">
        <f t="shared" ref="G44:M44" si="5">G10+G11+G12+G13+G16+G17+G18+G22+G25+G37</f>
        <v>34062.700000000004</v>
      </c>
      <c r="H44" s="23">
        <f t="shared" si="5"/>
        <v>33817.700000000004</v>
      </c>
      <c r="I44" s="23">
        <f t="shared" si="5"/>
        <v>42788.4</v>
      </c>
      <c r="J44" s="23">
        <f t="shared" si="5"/>
        <v>42746.600000000006</v>
      </c>
      <c r="K44" s="23">
        <f t="shared" si="5"/>
        <v>43440.400000000009</v>
      </c>
      <c r="L44" s="23">
        <f t="shared" si="5"/>
        <v>652</v>
      </c>
      <c r="M44" s="23">
        <f t="shared" si="5"/>
        <v>44739.80000000001</v>
      </c>
      <c r="N44" s="23">
        <f>N37+N25+N22+N16+N13+N12+N11+N10</f>
        <v>45545.8</v>
      </c>
      <c r="O44" s="23">
        <f>O10+O11+O12+O13+O16+O17+O18+O22+O25+O37+0.1</f>
        <v>35966.6</v>
      </c>
      <c r="P44" s="57"/>
    </row>
    <row r="45" spans="1:18" ht="19.8">
      <c r="A45" s="58"/>
      <c r="B45" s="18"/>
      <c r="C45" s="18"/>
      <c r="D45" s="18"/>
      <c r="E45" s="18"/>
      <c r="F45" s="19"/>
      <c r="G45" s="19"/>
      <c r="H45" s="19"/>
      <c r="I45" s="19"/>
      <c r="J45" s="19"/>
      <c r="K45" s="19"/>
      <c r="L45" s="19"/>
      <c r="M45" s="19"/>
      <c r="N45" s="19"/>
      <c r="O45" s="19"/>
      <c r="P45" s="18"/>
    </row>
    <row r="46" spans="1:18" s="11" customFormat="1" ht="59.4">
      <c r="A46" s="58"/>
      <c r="B46" s="18"/>
      <c r="C46" s="18"/>
      <c r="D46" s="18"/>
      <c r="E46" s="18"/>
      <c r="F46" s="19"/>
      <c r="G46" s="19"/>
      <c r="H46" s="59"/>
      <c r="I46" s="60" t="s">
        <v>94</v>
      </c>
      <c r="J46" s="19"/>
      <c r="K46" s="60" t="s">
        <v>86</v>
      </c>
      <c r="L46" s="19"/>
      <c r="M46" s="19"/>
      <c r="N46" s="19"/>
      <c r="O46" s="19"/>
      <c r="P46" s="18"/>
    </row>
    <row r="47" spans="1:18" s="11" customFormat="1" ht="19.8">
      <c r="A47" s="58"/>
      <c r="B47" s="18"/>
      <c r="C47" s="18"/>
      <c r="D47" s="18"/>
      <c r="E47" s="18"/>
      <c r="F47" s="19"/>
      <c r="G47" s="19"/>
      <c r="H47" s="59"/>
      <c r="I47" s="61"/>
      <c r="J47" s="19"/>
      <c r="K47" s="61"/>
      <c r="L47" s="19"/>
      <c r="M47" s="19"/>
      <c r="N47" s="19"/>
      <c r="O47" s="19"/>
      <c r="P47" s="18"/>
    </row>
    <row r="48" spans="1:18" s="11" customFormat="1" ht="19.8">
      <c r="A48" s="58"/>
      <c r="B48" s="18"/>
      <c r="C48" s="18"/>
      <c r="D48" s="18"/>
      <c r="E48" s="18"/>
      <c r="F48" s="19"/>
      <c r="G48" s="19"/>
      <c r="H48" s="59"/>
      <c r="I48" s="61">
        <v>42788.4</v>
      </c>
      <c r="J48" s="19"/>
      <c r="K48" s="61">
        <v>42746.6</v>
      </c>
      <c r="L48" s="19"/>
      <c r="M48" s="19"/>
      <c r="N48" s="19"/>
      <c r="O48" s="19"/>
      <c r="P48" s="18"/>
      <c r="Q48" s="12"/>
    </row>
    <row r="49" spans="1:16" s="11" customFormat="1" ht="19.8">
      <c r="A49" s="58"/>
      <c r="B49" s="18"/>
      <c r="C49" s="18"/>
      <c r="D49" s="18"/>
      <c r="E49" s="18"/>
      <c r="F49" s="19"/>
      <c r="G49" s="19"/>
      <c r="H49" s="59"/>
      <c r="I49" s="61">
        <v>693.8</v>
      </c>
      <c r="J49" s="61">
        <v>693.8</v>
      </c>
      <c r="K49" s="61">
        <v>693.8</v>
      </c>
      <c r="L49" s="19"/>
      <c r="M49" s="19"/>
      <c r="N49" s="19"/>
      <c r="O49" s="19"/>
      <c r="P49" s="18"/>
    </row>
    <row r="50" spans="1:16" s="11" customFormat="1" ht="19.8">
      <c r="A50" s="58"/>
      <c r="B50" s="18"/>
      <c r="C50" s="18"/>
      <c r="D50" s="18"/>
      <c r="E50" s="18"/>
      <c r="F50" s="19"/>
      <c r="G50" s="19"/>
      <c r="H50" s="59"/>
      <c r="I50" s="61">
        <v>-41.8</v>
      </c>
      <c r="J50" s="19"/>
      <c r="K50" s="61"/>
      <c r="L50" s="19"/>
      <c r="M50" s="19"/>
      <c r="N50" s="19"/>
      <c r="O50" s="19"/>
      <c r="P50" s="18"/>
    </row>
    <row r="51" spans="1:16" s="11" customFormat="1" ht="19.8">
      <c r="A51" s="58"/>
      <c r="B51" s="18"/>
      <c r="C51" s="18"/>
      <c r="D51" s="18"/>
      <c r="E51" s="18"/>
      <c r="F51" s="19"/>
      <c r="G51" s="19"/>
      <c r="H51" s="59"/>
      <c r="I51" s="61">
        <f>I48+I49+I50</f>
        <v>43440.4</v>
      </c>
      <c r="J51" s="61">
        <f t="shared" ref="J51:K51" si="6">J48+J49+J50</f>
        <v>693.8</v>
      </c>
      <c r="K51" s="61">
        <f t="shared" si="6"/>
        <v>43440.4</v>
      </c>
      <c r="L51" s="19"/>
      <c r="M51" s="19"/>
      <c r="N51" s="19"/>
      <c r="O51" s="19"/>
      <c r="P51" s="18"/>
    </row>
    <row r="52" spans="1:16" s="11" customFormat="1" ht="17.399999999999999">
      <c r="A52" s="8"/>
      <c r="B52" s="9"/>
      <c r="C52" s="9"/>
      <c r="D52" s="9"/>
      <c r="E52" s="9"/>
      <c r="F52" s="10"/>
      <c r="G52" s="10"/>
      <c r="H52" s="10"/>
      <c r="I52" s="10"/>
      <c r="J52" s="10"/>
      <c r="K52" s="10"/>
      <c r="L52" s="10"/>
      <c r="M52" s="10"/>
      <c r="N52" s="10"/>
      <c r="O52" s="10"/>
      <c r="P52" s="9"/>
    </row>
  </sheetData>
  <mergeCells count="17">
    <mergeCell ref="P19:P21"/>
    <mergeCell ref="P26:P27"/>
    <mergeCell ref="B36:O36"/>
    <mergeCell ref="A44:B44"/>
    <mergeCell ref="C44:E44"/>
    <mergeCell ref="B9:P9"/>
    <mergeCell ref="A2:P2"/>
    <mergeCell ref="A3:P3"/>
    <mergeCell ref="A4:P4"/>
    <mergeCell ref="A6:A8"/>
    <mergeCell ref="B6:B8"/>
    <mergeCell ref="C6:C8"/>
    <mergeCell ref="D6:D8"/>
    <mergeCell ref="E6:E8"/>
    <mergeCell ref="F6:O6"/>
    <mergeCell ref="P6:P8"/>
    <mergeCell ref="F7:O7"/>
  </mergeCells>
  <pageMargins left="3.937007874015748E-2" right="7.874015748031496E-2" top="0.15748031496062992" bottom="0.15748031496062992" header="0" footer="0"/>
  <pageSetup paperSize="9" scale="67" orientation="landscape" horizontalDpi="180" verticalDpi="180" r:id="rId1"/>
  <rowBreaks count="2" manualBreakCount="2">
    <brk id="27" max="17" man="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зміни жовтень</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2023-04-06T13:13:27Z</dcterms:modified>
</cp:coreProperties>
</file>