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1\"/>
    </mc:Choice>
  </mc:AlternateContent>
  <xr:revisionPtr revIDLastSave="0" documentId="13_ncr:1_{93D12471-2741-444B-8118-B2A00C7A2864}" xr6:coauthVersionLast="45" xr6:coauthVersionMax="45" xr10:uidLastSave="{00000000-0000-0000-0000-000000000000}"/>
  <bookViews>
    <workbookView xWindow="6435" yWindow="36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8" i="2" s="1"/>
  <c r="F49" i="2"/>
  <c r="G49" i="2"/>
  <c r="C53" i="2"/>
  <c r="D53" i="2"/>
  <c r="G53" i="2"/>
  <c r="E54" i="2"/>
  <c r="E53" i="2" s="1"/>
  <c r="F54" i="2"/>
  <c r="G54" i="2"/>
  <c r="H54" i="2"/>
  <c r="H53" i="2" s="1"/>
  <c r="E55" i="2"/>
  <c r="H55" i="2"/>
  <c r="C56" i="2"/>
  <c r="E57" i="2"/>
  <c r="E56" i="2" s="1"/>
  <c r="G56" i="2" s="1"/>
  <c r="G57" i="2"/>
  <c r="H57" i="2"/>
  <c r="E58" i="2"/>
  <c r="H58" i="2"/>
  <c r="E59" i="2"/>
  <c r="E60" i="2"/>
  <c r="G60" i="2" s="1"/>
  <c r="F60" i="2"/>
  <c r="H60" i="2"/>
  <c r="D61" i="2"/>
  <c r="D56" i="2" s="1"/>
  <c r="E61" i="2"/>
  <c r="H61" i="2"/>
  <c r="H56" i="2" s="1"/>
  <c r="C62" i="2"/>
  <c r="D62" i="2"/>
  <c r="E63" i="2"/>
  <c r="E62" i="2" s="1"/>
  <c r="G62" i="2" s="1"/>
  <c r="G63" i="2"/>
  <c r="H63" i="2"/>
  <c r="E64" i="2"/>
  <c r="F64" i="2"/>
  <c r="G64" i="2"/>
  <c r="H64" i="2"/>
  <c r="C65" i="2"/>
  <c r="E65" i="2"/>
  <c r="G65" i="2"/>
  <c r="H65" i="2"/>
  <c r="E66" i="2"/>
  <c r="G66" i="2"/>
  <c r="H66" i="2"/>
  <c r="H67" i="2"/>
  <c r="C68" i="2"/>
  <c r="C67" i="2" s="1"/>
  <c r="E69" i="2"/>
  <c r="E68" i="2" s="1"/>
  <c r="H69" i="2"/>
  <c r="E71" i="2"/>
  <c r="G71" i="2" s="1"/>
  <c r="H71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H78" i="2"/>
  <c r="H75" i="2" s="1"/>
  <c r="H74" i="2" s="1"/>
  <c r="E79" i="2"/>
  <c r="G79" i="2" s="1"/>
  <c r="H79" i="2"/>
  <c r="E80" i="2"/>
  <c r="G80" i="2" s="1"/>
  <c r="F80" i="2"/>
  <c r="H80" i="2"/>
  <c r="E81" i="2"/>
  <c r="G81" i="2" s="1"/>
  <c r="F81" i="2"/>
  <c r="H81" i="2"/>
  <c r="C82" i="2" l="1"/>
  <c r="H72" i="2"/>
  <c r="C72" i="2"/>
  <c r="C73" i="2" s="1"/>
  <c r="D72" i="2"/>
  <c r="G41" i="2"/>
  <c r="E40" i="2"/>
  <c r="H7" i="2"/>
  <c r="F78" i="2"/>
  <c r="H62" i="2"/>
  <c r="H73" i="2" s="1"/>
  <c r="F62" i="2"/>
  <c r="F61" i="2"/>
  <c r="G61" i="2"/>
  <c r="E72" i="2"/>
  <c r="F53" i="2"/>
  <c r="G48" i="2"/>
  <c r="F56" i="2"/>
  <c r="F79" i="2"/>
  <c r="E75" i="2"/>
  <c r="E67" i="2"/>
  <c r="G67" i="2" s="1"/>
  <c r="F44" i="2"/>
  <c r="H33" i="2"/>
  <c r="H32" i="2" s="1"/>
  <c r="D51" i="2"/>
  <c r="E33" i="2"/>
  <c r="E18" i="2"/>
  <c r="F72" i="2" l="1"/>
  <c r="G72" i="2"/>
  <c r="E74" i="2"/>
  <c r="G75" i="2"/>
  <c r="F75" i="2"/>
  <c r="G40" i="2"/>
  <c r="F40" i="2"/>
  <c r="E17" i="2"/>
  <c r="G18" i="2"/>
  <c r="F18" i="2"/>
  <c r="D73" i="2"/>
  <c r="D82" i="2"/>
  <c r="E32" i="2"/>
  <c r="G33" i="2"/>
  <c r="F33" i="2"/>
  <c r="H51" i="2"/>
  <c r="H82" i="2" s="1"/>
  <c r="F17" i="2" l="1"/>
  <c r="G17" i="2"/>
  <c r="E7" i="2"/>
  <c r="F74" i="2"/>
  <c r="G74" i="2"/>
  <c r="F32" i="2"/>
  <c r="G32" i="2"/>
  <c r="G7" i="2" l="1"/>
  <c r="E51" i="2"/>
  <c r="F7" i="2"/>
  <c r="E82" i="2" l="1"/>
  <c r="I51" i="2"/>
  <c r="G51" i="2"/>
  <c r="E73" i="2"/>
  <c r="F51" i="2"/>
  <c r="F82" i="2" l="1"/>
  <c r="G82" i="2"/>
  <c r="G73" i="2"/>
  <c r="F73" i="2"/>
</calcChain>
</file>

<file path=xl/sharedStrings.xml><?xml version="1.0" encoding="utf-8"?>
<sst xmlns="http://schemas.openxmlformats.org/spreadsheetml/2006/main" count="177" uniqueCount="140">
  <si>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</si>
  <si>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</si>
  <si>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</si>
  <si>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</si>
  <si>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</si>
  <si>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</si>
  <si>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</si>
  <si>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</si>
  <si>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</si>
  <si>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</si>
  <si>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</si>
  <si>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</si>
  <si>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</si>
  <si>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1216030   Організація благоустрою населених пунктів</t>
  </si>
  <si>
    <t>2273 Оплата електроенергії</t>
  </si>
  <si>
    <t>1217461   Утримання та розвиток автомобільних доріг та дорожньої інфраструктури за рахунок коштів місцевого бюджету</t>
  </si>
  <si>
    <t>2272 Оплата водопостачання та водовідведення</t>
  </si>
  <si>
    <t>2275 Оплата інших енергоносіїв та інших комунальних послуг</t>
  </si>
  <si>
    <t>1216017   Інша діяльність, пов’язана з експлуатацією об’єктів житлово-комунального господарства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</si>
  <si>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</si>
  <si>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</si>
  <si>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</si>
  <si>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</si>
  <si>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2282 Окремі заходи по реалізації державних (регіональних) програм, не віднесені до заходів розвитку</t>
  </si>
  <si>
    <t>3110 Придбання обладнання і предметів довгострокового користування</t>
  </si>
  <si>
    <t>0210180   Інша діяльність у сфері державного управління</t>
  </si>
  <si>
    <t>0218230   Інші заходи громадського порядку та безпеки</t>
  </si>
  <si>
    <t>0218240   Заходи та роботи з територіальної оборони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</si>
  <si>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</si>
  <si>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</si>
  <si>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08       Управління соціального захисту населення виконавчого комітету Ковельської міської ради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</si>
  <si>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</si>
  <si>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0813050   Пільгове медичне обслуговування осіб, які постраждали внаслідок Чорнобильської катастрофи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</si>
  <si>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</si>
  <si>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</si>
  <si>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0813171   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</si>
  <si>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</si>
  <si>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0813242   Інші заходи та заклади у сфері соціального захисту і соціального забезпечення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</si>
  <si>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</si>
  <si>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</si>
  <si>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</si>
  <si>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</si>
  <si>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</si>
  <si>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1014081   Забезпечення діяльності інших закладів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</si>
  <si>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</si>
  <si>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</si>
  <si>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1213191   Інші видатки на соціальний захист ветеранів війни та праці</t>
  </si>
  <si>
    <t>1216012   Забезпечення діяльності з виробництва, транспортування, постачання теплової енергії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</si>
  <si>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</si>
  <si>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</si>
  <si>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</si>
  <si>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</si>
  <si>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5113090   Видатки на поховання учасників бойових дій та осіб з інвалідністю внаслідок війни</t>
  </si>
  <si>
    <t>Моніторинг видатків міського бюджету за 21.05.26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</si>
  <si>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</si>
  <si>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</si>
  <si>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</si>
  <si>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</si>
  <si>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</si>
  <si>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</si>
  <si>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</si>
  <si>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</si>
  <si>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</si>
  <si>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</si>
  <si>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</si>
  <si>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</si>
  <si>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</si>
  <si>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</si>
  <si>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</si>
  <si>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</si>
  <si>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</si>
  <si>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</si>
  <si>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</si>
  <si>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</si>
  <si>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</si>
  <si>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</si>
  <si>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</si>
  <si>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</si>
  <si>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</si>
  <si>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</si>
  <si>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</si>
  <si>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</si>
  <si>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</si>
  <si>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</si>
  <si>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</si>
  <si>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</si>
  <si>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</si>
  <si>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</si>
  <si>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</si>
  <si>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</si>
  <si>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</si>
  <si>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</si>
  <si>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</si>
  <si>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</si>
  <si>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</si>
  <si>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</si>
  <si>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</si>
  <si>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</si>
  <si>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</si>
  <si>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</si>
  <si>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</si>
  <si>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</si>
  <si>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</si>
  <si>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</si>
  <si>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</si>
  <si>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</si>
  <si>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</si>
  <si>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</si>
  <si>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</si>
  <si>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</si>
  <si>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</si>
  <si>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</si>
  <si>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</si>
  <si>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</si>
  <si>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</si>
  <si>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</si>
  <si>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</si>
  <si>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</si>
  <si>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</si>
  <si>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</si>
  <si>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</si>
  <si>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</si>
  <si>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</si>
  <si>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</si>
  <si>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</si>
  <si>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</si>
  <si>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</si>
  <si>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</si>
  <si>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</si>
  <si>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</si>
  <si>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</si>
  <si>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</si>
  <si>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</si>
  <si>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</si>
  <si>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</si>
  <si>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</si>
  <si>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</si>
  <si>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22.05.2026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</si>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</sst>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F6A3239-3ECA-4F57-9495-F58E18FD5F57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2427812.77</v>
          </cell>
          <cell r="C10">
            <v>188986298.31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10370.76</v>
          </cell>
          <cell r="C17">
            <v>2816914.69</v>
          </cell>
        </row>
        <row r="18">
          <cell r="B18">
            <v>150439.88</v>
          </cell>
          <cell r="C18">
            <v>24256334.920000002</v>
          </cell>
        </row>
        <row r="19">
          <cell r="B19">
            <v>96454.6</v>
          </cell>
          <cell r="C19">
            <v>18147357.25</v>
          </cell>
        </row>
        <row r="20">
          <cell r="B20">
            <v>2905</v>
          </cell>
          <cell r="C20">
            <v>5968296.4400000004</v>
          </cell>
        </row>
        <row r="22">
          <cell r="B22">
            <v>0</v>
          </cell>
          <cell r="C22">
            <v>27789.19</v>
          </cell>
        </row>
        <row r="23">
          <cell r="B23">
            <v>24300.65</v>
          </cell>
          <cell r="C23">
            <v>1356734.24</v>
          </cell>
        </row>
        <row r="24">
          <cell r="B24">
            <v>2284.63</v>
          </cell>
          <cell r="C24">
            <v>2294656.21</v>
          </cell>
        </row>
        <row r="25">
          <cell r="B25">
            <v>22883.43</v>
          </cell>
          <cell r="C25">
            <v>6385790.3600000003</v>
          </cell>
        </row>
        <row r="27">
          <cell r="B27">
            <v>74283.66</v>
          </cell>
          <cell r="C27">
            <v>12926197.43</v>
          </cell>
        </row>
        <row r="28">
          <cell r="B28">
            <v>100622.74</v>
          </cell>
          <cell r="C28">
            <v>8997647.8100000005</v>
          </cell>
        </row>
        <row r="29">
          <cell r="B29">
            <v>5240.5</v>
          </cell>
          <cell r="C29">
            <v>1753342.57</v>
          </cell>
        </row>
        <row r="30">
          <cell r="B30">
            <v>19502.3</v>
          </cell>
          <cell r="C30">
            <v>1926966.36</v>
          </cell>
        </row>
        <row r="31">
          <cell r="B31">
            <v>0</v>
          </cell>
          <cell r="C31">
            <v>22917.99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72102.460000000006</v>
          </cell>
          <cell r="C42">
            <v>78828570.109999999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4250</v>
          </cell>
          <cell r="C45">
            <v>159769.78</v>
          </cell>
        </row>
        <row r="46">
          <cell r="B46">
            <v>0</v>
          </cell>
          <cell r="C46">
            <v>625482.92000000004</v>
          </cell>
        </row>
        <row r="47">
          <cell r="B47">
            <v>0</v>
          </cell>
          <cell r="C47">
            <v>317473.71999999997</v>
          </cell>
        </row>
        <row r="48">
          <cell r="B48">
            <v>85</v>
          </cell>
          <cell r="C48">
            <v>13556.05</v>
          </cell>
        </row>
        <row r="49">
          <cell r="B49">
            <v>1000</v>
          </cell>
          <cell r="C49">
            <v>136530</v>
          </cell>
        </row>
        <row r="50">
          <cell r="B50">
            <v>43271.8</v>
          </cell>
          <cell r="C50">
            <v>3464168.12</v>
          </cell>
        </row>
        <row r="51">
          <cell r="B51">
            <v>1320</v>
          </cell>
          <cell r="C51">
            <v>521529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215.22</v>
          </cell>
          <cell r="C57">
            <v>24509.09</v>
          </cell>
        </row>
        <row r="58">
          <cell r="B58">
            <v>25935.94</v>
          </cell>
          <cell r="C58">
            <v>1254035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679294.24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229.28</v>
          </cell>
          <cell r="C76">
            <v>88267.72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59539</v>
          </cell>
          <cell r="C84">
            <v>8403951.3300000001</v>
          </cell>
        </row>
        <row r="85">
          <cell r="B85">
            <v>0</v>
          </cell>
          <cell r="C85">
            <v>0</v>
          </cell>
        </row>
        <row r="86">
          <cell r="B86">
            <v>26807.54</v>
          </cell>
          <cell r="C86">
            <v>1047558.87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14874360.6</v>
          </cell>
        </row>
        <row r="89">
          <cell r="B89">
            <v>0</v>
          </cell>
          <cell r="C89">
            <v>628395.56999999995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workbookViewId="0">
      <selection activeCell="D83" sqref="D8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5650247.25</v>
      </c>
    </row>
    <row r="6" spans="1:12" x14ac:dyDescent="0.2">
      <c r="A6" s="15" t="s">
        <v>21</v>
      </c>
      <c r="B6" s="20">
        <v>1240756.9099999999</v>
      </c>
    </row>
    <row r="7" spans="1:12" ht="33.75" x14ac:dyDescent="0.2">
      <c r="A7" s="16" t="s">
        <v>22</v>
      </c>
      <c r="B7" s="21">
        <v>106044.91</v>
      </c>
    </row>
    <row r="8" spans="1:12" x14ac:dyDescent="0.2">
      <c r="A8" s="17" t="s">
        <v>10</v>
      </c>
      <c r="B8" s="21">
        <v>96344.09</v>
      </c>
    </row>
    <row r="9" spans="1:12" x14ac:dyDescent="0.2">
      <c r="A9" s="17" t="s">
        <v>16</v>
      </c>
      <c r="B9" s="21">
        <v>7018.81</v>
      </c>
    </row>
    <row r="10" spans="1:12" x14ac:dyDescent="0.2">
      <c r="A10" s="17" t="s">
        <v>17</v>
      </c>
      <c r="B10" s="21">
        <v>2682.01</v>
      </c>
    </row>
    <row r="11" spans="1:12" x14ac:dyDescent="0.2">
      <c r="A11" s="16" t="s">
        <v>25</v>
      </c>
      <c r="B11" s="21">
        <v>24378</v>
      </c>
    </row>
    <row r="12" spans="1:12" ht="22.5" x14ac:dyDescent="0.2">
      <c r="A12" s="17" t="s">
        <v>23</v>
      </c>
      <c r="B12" s="21">
        <v>24378</v>
      </c>
    </row>
    <row r="13" spans="1:12" x14ac:dyDescent="0.2">
      <c r="A13" s="16" t="s">
        <v>26</v>
      </c>
      <c r="B13" s="21">
        <v>10934</v>
      </c>
    </row>
    <row r="14" spans="1:12" ht="22.5" x14ac:dyDescent="0.2">
      <c r="A14" s="17" t="s">
        <v>23</v>
      </c>
      <c r="B14" s="21">
        <v>10934</v>
      </c>
    </row>
    <row r="15" spans="1:12" x14ac:dyDescent="0.2">
      <c r="A15" s="16" t="s">
        <v>27</v>
      </c>
      <c r="B15" s="21">
        <v>1099400</v>
      </c>
    </row>
    <row r="16" spans="1:12" ht="22.5" x14ac:dyDescent="0.2">
      <c r="A16" s="17" t="s">
        <v>23</v>
      </c>
      <c r="B16" s="23"/>
    </row>
    <row r="17" spans="1:2" x14ac:dyDescent="0.2">
      <c r="A17" s="17" t="s">
        <v>24</v>
      </c>
      <c r="B17" s="21">
        <v>1099400</v>
      </c>
    </row>
    <row r="18" spans="1:2" ht="24" x14ac:dyDescent="0.2">
      <c r="A18" s="15" t="s">
        <v>28</v>
      </c>
      <c r="B18" s="20">
        <v>93549.33</v>
      </c>
    </row>
    <row r="19" spans="1:2" ht="22.5" x14ac:dyDescent="0.2">
      <c r="A19" s="16" t="s">
        <v>29</v>
      </c>
      <c r="B19" s="21">
        <v>93549.33</v>
      </c>
    </row>
    <row r="20" spans="1:2" ht="22.5" x14ac:dyDescent="0.2">
      <c r="A20" s="17" t="s">
        <v>6</v>
      </c>
      <c r="B20" s="21">
        <v>93549.33</v>
      </c>
    </row>
    <row r="21" spans="1:2" ht="24" x14ac:dyDescent="0.2">
      <c r="A21" s="15" t="s">
        <v>30</v>
      </c>
      <c r="B21" s="20">
        <v>289931.44</v>
      </c>
    </row>
    <row r="22" spans="1:2" ht="22.5" x14ac:dyDescent="0.2">
      <c r="A22" s="16" t="s">
        <v>31</v>
      </c>
      <c r="B22" s="22">
        <v>481.97</v>
      </c>
    </row>
    <row r="23" spans="1:2" x14ac:dyDescent="0.2">
      <c r="A23" s="17" t="s">
        <v>16</v>
      </c>
      <c r="B23" s="22">
        <v>119.59</v>
      </c>
    </row>
    <row r="24" spans="1:2" x14ac:dyDescent="0.2">
      <c r="A24" s="17" t="s">
        <v>14</v>
      </c>
      <c r="B24" s="23"/>
    </row>
    <row r="25" spans="1:2" x14ac:dyDescent="0.2">
      <c r="A25" s="17" t="s">
        <v>17</v>
      </c>
      <c r="B25" s="22">
        <v>362.38</v>
      </c>
    </row>
    <row r="26" spans="1:2" ht="22.5" x14ac:dyDescent="0.2">
      <c r="A26" s="16" t="s">
        <v>32</v>
      </c>
      <c r="B26" s="21">
        <v>45319.07</v>
      </c>
    </row>
    <row r="27" spans="1:2" x14ac:dyDescent="0.2">
      <c r="A27" s="17" t="s">
        <v>7</v>
      </c>
      <c r="B27" s="21">
        <v>45319.07</v>
      </c>
    </row>
    <row r="28" spans="1:2" ht="33.75" x14ac:dyDescent="0.2">
      <c r="A28" s="16" t="s">
        <v>33</v>
      </c>
      <c r="B28" s="22">
        <v>980.24</v>
      </c>
    </row>
    <row r="29" spans="1:2" x14ac:dyDescent="0.2">
      <c r="A29" s="17" t="s">
        <v>17</v>
      </c>
      <c r="B29" s="22">
        <v>980.24</v>
      </c>
    </row>
    <row r="30" spans="1:2" ht="22.5" x14ac:dyDescent="0.2">
      <c r="A30" s="16" t="s">
        <v>34</v>
      </c>
      <c r="B30" s="21">
        <v>7733</v>
      </c>
    </row>
    <row r="31" spans="1:2" x14ac:dyDescent="0.2">
      <c r="A31" s="17" t="s">
        <v>11</v>
      </c>
      <c r="B31" s="21">
        <v>7733</v>
      </c>
    </row>
    <row r="32" spans="1:2" ht="33.75" x14ac:dyDescent="0.2">
      <c r="A32" s="16" t="s">
        <v>35</v>
      </c>
      <c r="B32" s="22">
        <v>54.16</v>
      </c>
    </row>
    <row r="33" spans="1:2" x14ac:dyDescent="0.2">
      <c r="A33" s="17" t="s">
        <v>10</v>
      </c>
      <c r="B33" s="22">
        <v>54.16</v>
      </c>
    </row>
    <row r="34" spans="1:2" ht="22.5" x14ac:dyDescent="0.2">
      <c r="A34" s="16" t="s">
        <v>36</v>
      </c>
      <c r="B34" s="22">
        <v>363</v>
      </c>
    </row>
    <row r="35" spans="1:2" ht="22.5" x14ac:dyDescent="0.2">
      <c r="A35" s="17" t="s">
        <v>6</v>
      </c>
      <c r="B35" s="22">
        <v>363</v>
      </c>
    </row>
    <row r="36" spans="1:2" ht="22.5" x14ac:dyDescent="0.2">
      <c r="A36" s="16" t="s">
        <v>37</v>
      </c>
      <c r="B36" s="21">
        <v>235000</v>
      </c>
    </row>
    <row r="37" spans="1:2" x14ac:dyDescent="0.2">
      <c r="A37" s="17" t="s">
        <v>7</v>
      </c>
      <c r="B37" s="21">
        <v>235000</v>
      </c>
    </row>
    <row r="38" spans="1:2" ht="24" x14ac:dyDescent="0.2">
      <c r="A38" s="15" t="s">
        <v>8</v>
      </c>
      <c r="B38" s="20">
        <v>24812</v>
      </c>
    </row>
    <row r="39" spans="1:2" ht="22.5" x14ac:dyDescent="0.2">
      <c r="A39" s="16" t="s">
        <v>12</v>
      </c>
      <c r="B39" s="22">
        <v>649</v>
      </c>
    </row>
    <row r="40" spans="1:2" x14ac:dyDescent="0.2">
      <c r="A40" s="17" t="s">
        <v>10</v>
      </c>
      <c r="B40" s="22">
        <v>649</v>
      </c>
    </row>
    <row r="41" spans="1:2" x14ac:dyDescent="0.2">
      <c r="A41" s="16" t="s">
        <v>38</v>
      </c>
      <c r="B41" s="21">
        <v>7008</v>
      </c>
    </row>
    <row r="42" spans="1:2" x14ac:dyDescent="0.2">
      <c r="A42" s="17" t="s">
        <v>11</v>
      </c>
      <c r="B42" s="21">
        <v>4830</v>
      </c>
    </row>
    <row r="43" spans="1:2" x14ac:dyDescent="0.2">
      <c r="A43" s="17" t="s">
        <v>10</v>
      </c>
      <c r="B43" s="21">
        <v>2178</v>
      </c>
    </row>
    <row r="44" spans="1:2" ht="33.75" x14ac:dyDescent="0.2">
      <c r="A44" s="16" t="s">
        <v>39</v>
      </c>
      <c r="B44" s="22">
        <v>484</v>
      </c>
    </row>
    <row r="45" spans="1:2" x14ac:dyDescent="0.2">
      <c r="A45" s="17" t="s">
        <v>10</v>
      </c>
      <c r="B45" s="22">
        <v>484</v>
      </c>
    </row>
    <row r="46" spans="1:2" x14ac:dyDescent="0.2">
      <c r="A46" s="16" t="s">
        <v>40</v>
      </c>
      <c r="B46" s="21">
        <v>1210</v>
      </c>
    </row>
    <row r="47" spans="1:2" x14ac:dyDescent="0.2">
      <c r="A47" s="17" t="s">
        <v>10</v>
      </c>
      <c r="B47" s="21">
        <v>1210</v>
      </c>
    </row>
    <row r="48" spans="1:2" x14ac:dyDescent="0.2">
      <c r="A48" s="16" t="s">
        <v>41</v>
      </c>
      <c r="B48" s="22">
        <v>484</v>
      </c>
    </row>
    <row r="49" spans="1:2" x14ac:dyDescent="0.2">
      <c r="A49" s="17" t="s">
        <v>10</v>
      </c>
      <c r="B49" s="22">
        <v>484</v>
      </c>
    </row>
    <row r="50" spans="1:2" ht="22.5" x14ac:dyDescent="0.2">
      <c r="A50" s="16" t="s">
        <v>42</v>
      </c>
      <c r="B50" s="21">
        <v>8194</v>
      </c>
    </row>
    <row r="51" spans="1:2" x14ac:dyDescent="0.2">
      <c r="A51" s="17" t="s">
        <v>11</v>
      </c>
      <c r="B51" s="21">
        <v>7226</v>
      </c>
    </row>
    <row r="52" spans="1:2" x14ac:dyDescent="0.2">
      <c r="A52" s="17" t="s">
        <v>10</v>
      </c>
      <c r="B52" s="22">
        <v>968</v>
      </c>
    </row>
    <row r="53" spans="1:2" ht="22.5" x14ac:dyDescent="0.2">
      <c r="A53" s="16" t="s">
        <v>43</v>
      </c>
      <c r="B53" s="22">
        <v>484</v>
      </c>
    </row>
    <row r="54" spans="1:2" x14ac:dyDescent="0.2">
      <c r="A54" s="17" t="s">
        <v>10</v>
      </c>
      <c r="B54" s="22">
        <v>484</v>
      </c>
    </row>
    <row r="55" spans="1:2" ht="22.5" x14ac:dyDescent="0.2">
      <c r="A55" s="16" t="s">
        <v>44</v>
      </c>
      <c r="B55" s="21">
        <v>1694</v>
      </c>
    </row>
    <row r="56" spans="1:2" x14ac:dyDescent="0.2">
      <c r="A56" s="17" t="s">
        <v>10</v>
      </c>
      <c r="B56" s="21">
        <v>1694</v>
      </c>
    </row>
    <row r="57" spans="1:2" ht="33.75" x14ac:dyDescent="0.2">
      <c r="A57" s="16" t="s">
        <v>45</v>
      </c>
      <c r="B57" s="21">
        <v>4605</v>
      </c>
    </row>
    <row r="58" spans="1:2" x14ac:dyDescent="0.2">
      <c r="A58" s="17" t="s">
        <v>10</v>
      </c>
      <c r="B58" s="22">
        <v>605</v>
      </c>
    </row>
    <row r="59" spans="1:2" ht="22.5" x14ac:dyDescent="0.2">
      <c r="A59" s="17" t="s">
        <v>23</v>
      </c>
      <c r="B59" s="21">
        <v>4000</v>
      </c>
    </row>
    <row r="60" spans="1:2" ht="24" x14ac:dyDescent="0.2">
      <c r="A60" s="15" t="s">
        <v>9</v>
      </c>
      <c r="B60" s="20">
        <v>1979426.71</v>
      </c>
    </row>
    <row r="61" spans="1:2" x14ac:dyDescent="0.2">
      <c r="A61" s="16" t="s">
        <v>46</v>
      </c>
      <c r="B61" s="21">
        <v>100856.63</v>
      </c>
    </row>
    <row r="62" spans="1:2" x14ac:dyDescent="0.2">
      <c r="A62" s="17" t="s">
        <v>10</v>
      </c>
      <c r="B62" s="21">
        <v>100856.63</v>
      </c>
    </row>
    <row r="63" spans="1:2" ht="22.5" x14ac:dyDescent="0.2">
      <c r="A63" s="16" t="s">
        <v>47</v>
      </c>
      <c r="B63" s="21">
        <v>1781556.19</v>
      </c>
    </row>
    <row r="64" spans="1:2" ht="22.5" x14ac:dyDescent="0.2">
      <c r="A64" s="17" t="s">
        <v>6</v>
      </c>
      <c r="B64" s="21">
        <v>1781556.19</v>
      </c>
    </row>
    <row r="65" spans="1:2" ht="22.5" x14ac:dyDescent="0.2">
      <c r="A65" s="16" t="s">
        <v>18</v>
      </c>
      <c r="B65" s="21">
        <v>11738.82</v>
      </c>
    </row>
    <row r="66" spans="1:2" ht="22.5" x14ac:dyDescent="0.2">
      <c r="A66" s="17" t="s">
        <v>6</v>
      </c>
      <c r="B66" s="21">
        <v>11738.82</v>
      </c>
    </row>
    <row r="67" spans="1:2" x14ac:dyDescent="0.2">
      <c r="A67" s="16" t="s">
        <v>13</v>
      </c>
      <c r="B67" s="21">
        <v>55905.07</v>
      </c>
    </row>
    <row r="68" spans="1:2" x14ac:dyDescent="0.2">
      <c r="A68" s="17" t="s">
        <v>10</v>
      </c>
      <c r="B68" s="23"/>
    </row>
    <row r="69" spans="1:2" x14ac:dyDescent="0.2">
      <c r="A69" s="17" t="s">
        <v>16</v>
      </c>
      <c r="B69" s="21">
        <v>55905.07</v>
      </c>
    </row>
    <row r="70" spans="1:2" ht="22.5" x14ac:dyDescent="0.2">
      <c r="A70" s="16" t="s">
        <v>15</v>
      </c>
      <c r="B70" s="21">
        <v>29370</v>
      </c>
    </row>
    <row r="71" spans="1:2" x14ac:dyDescent="0.2">
      <c r="A71" s="17" t="s">
        <v>10</v>
      </c>
      <c r="B71" s="21">
        <v>29370</v>
      </c>
    </row>
    <row r="72" spans="1:2" ht="24" x14ac:dyDescent="0.2">
      <c r="A72" s="15" t="s">
        <v>19</v>
      </c>
      <c r="B72" s="20">
        <v>2001010</v>
      </c>
    </row>
    <row r="73" spans="1:2" ht="22.5" x14ac:dyDescent="0.2">
      <c r="A73" s="16" t="s">
        <v>20</v>
      </c>
      <c r="B73" s="21">
        <v>1010</v>
      </c>
    </row>
    <row r="74" spans="1:2" x14ac:dyDescent="0.2">
      <c r="A74" s="17" t="s">
        <v>10</v>
      </c>
      <c r="B74" s="21">
        <v>1010</v>
      </c>
    </row>
    <row r="75" spans="1:2" ht="22.5" x14ac:dyDescent="0.2">
      <c r="A75" s="16" t="s">
        <v>49</v>
      </c>
      <c r="B75" s="21">
        <v>2000000</v>
      </c>
    </row>
    <row r="76" spans="1:2" x14ac:dyDescent="0.2">
      <c r="A76" s="17" t="s">
        <v>48</v>
      </c>
      <c r="B76" s="21">
        <v>2000000</v>
      </c>
    </row>
    <row r="77" spans="1:2" ht="24" x14ac:dyDescent="0.2">
      <c r="A77" s="15" t="s">
        <v>50</v>
      </c>
      <c r="B77" s="20">
        <v>20760.86</v>
      </c>
    </row>
    <row r="78" spans="1:2" ht="22.5" x14ac:dyDescent="0.2">
      <c r="A78" s="16" t="s">
        <v>51</v>
      </c>
      <c r="B78" s="21">
        <v>8213.86</v>
      </c>
    </row>
    <row r="79" spans="1:2" x14ac:dyDescent="0.2">
      <c r="A79" s="17" t="s">
        <v>16</v>
      </c>
      <c r="B79" s="22">
        <v>75.53</v>
      </c>
    </row>
    <row r="80" spans="1:2" x14ac:dyDescent="0.2">
      <c r="A80" s="17" t="s">
        <v>14</v>
      </c>
      <c r="B80" s="21">
        <v>7909.46</v>
      </c>
    </row>
    <row r="81" spans="1:2" x14ac:dyDescent="0.2">
      <c r="A81" s="17" t="s">
        <v>17</v>
      </c>
      <c r="B81" s="22">
        <v>228.87</v>
      </c>
    </row>
    <row r="82" spans="1:2" x14ac:dyDescent="0.2">
      <c r="A82" s="17" t="s">
        <v>24</v>
      </c>
      <c r="B82" s="23"/>
    </row>
    <row r="83" spans="1:2" ht="22.5" x14ac:dyDescent="0.2">
      <c r="A83" s="16" t="s">
        <v>52</v>
      </c>
      <c r="B83" s="21">
        <v>12547</v>
      </c>
    </row>
    <row r="84" spans="1:2" x14ac:dyDescent="0.2">
      <c r="A84" s="17" t="s">
        <v>7</v>
      </c>
      <c r="B84" s="21">
        <v>12547</v>
      </c>
    </row>
    <row r="85" spans="1:2" ht="15" x14ac:dyDescent="0.2">
      <c r="A85" s="18" t="s">
        <v>3</v>
      </c>
      <c r="B85" s="24">
        <v>5650247.25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46C26-84CA-41B0-950D-29E12C35C713}">
  <dimension ref="A1:K655"/>
  <sheetViews>
    <sheetView tabSelected="1" view="pageBreakPreview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139</v>
      </c>
      <c r="B1" s="96"/>
      <c r="C1" s="96"/>
      <c r="D1" s="96"/>
      <c r="E1" s="96"/>
      <c r="F1" s="95"/>
    </row>
    <row r="2" spans="1:11" ht="18" customHeight="1" x14ac:dyDescent="0.25">
      <c r="A2" s="94" t="s">
        <v>138</v>
      </c>
      <c r="B2" s="94"/>
      <c r="C2" s="94"/>
      <c r="D2" s="94"/>
      <c r="E2" s="94"/>
      <c r="F2" s="93"/>
    </row>
    <row r="3" spans="1:11" ht="15.75" customHeight="1" x14ac:dyDescent="0.25">
      <c r="A3" s="92" t="s">
        <v>137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136</v>
      </c>
      <c r="D4" s="88" t="s">
        <v>135</v>
      </c>
      <c r="E4" s="87" t="s">
        <v>134</v>
      </c>
      <c r="F4" s="87" t="s">
        <v>133</v>
      </c>
      <c r="G4" s="87" t="s">
        <v>132</v>
      </c>
      <c r="H4" s="87" t="s">
        <v>131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130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85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355899.13804000005</v>
      </c>
      <c r="F7" s="43">
        <f>E7/D7*100</f>
        <v>94.841454733720241</v>
      </c>
      <c r="G7" s="42">
        <f>E7/C7*100</f>
        <v>39.655177268971599</v>
      </c>
      <c r="H7" s="41">
        <f>H8+H9+H10+H11+H13+H14+H15+H16+H17+H12</f>
        <v>3009.2033799999999</v>
      </c>
      <c r="I7" s="83"/>
      <c r="J7" s="29"/>
    </row>
    <row r="8" spans="1:11" ht="15.6" customHeight="1" x14ac:dyDescent="0.25">
      <c r="A8" s="51" t="s">
        <v>129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188986.29831000001</v>
      </c>
      <c r="F8" s="43">
        <f>E8/D8*100</f>
        <v>96.002253214323702</v>
      </c>
      <c r="G8" s="42">
        <f>E8/C8*100</f>
        <v>39.783399494309599</v>
      </c>
      <c r="H8" s="41">
        <f>[1]вихідна!B10/1000</f>
        <v>2427.81277</v>
      </c>
      <c r="I8" s="29"/>
      <c r="J8" s="29"/>
      <c r="K8" s="83"/>
    </row>
    <row r="9" spans="1:11" ht="16.5" customHeight="1" x14ac:dyDescent="0.25">
      <c r="A9" s="51" t="s">
        <v>128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127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126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125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124</v>
      </c>
      <c r="B13" s="45">
        <v>14021900</v>
      </c>
      <c r="C13" s="73">
        <v>7200.1</v>
      </c>
      <c r="D13" s="73">
        <v>2627.58</v>
      </c>
      <c r="E13" s="72">
        <f>[1]вихідна!C17/1000</f>
        <v>2816.9146900000001</v>
      </c>
      <c r="F13" s="43">
        <f>E13/D13*100</f>
        <v>107.20566795302142</v>
      </c>
      <c r="G13" s="42">
        <f>E13/C13*100</f>
        <v>39.123271760114442</v>
      </c>
      <c r="H13" s="41">
        <f>[1]вихідна!B17/1000</f>
        <v>10.370760000000001</v>
      </c>
      <c r="I13" s="29"/>
      <c r="J13" s="29"/>
    </row>
    <row r="14" spans="1:11" ht="39.75" customHeight="1" x14ac:dyDescent="0.25">
      <c r="A14" s="51" t="s">
        <v>123</v>
      </c>
      <c r="B14" s="45">
        <v>14031900</v>
      </c>
      <c r="C14" s="73">
        <v>58830.62</v>
      </c>
      <c r="D14" s="73">
        <v>25764.11</v>
      </c>
      <c r="E14" s="72">
        <f>[1]вихідна!C18/1000</f>
        <v>24256.334920000001</v>
      </c>
      <c r="F14" s="43">
        <f>E14/D14*100</f>
        <v>94.147769591109494</v>
      </c>
      <c r="G14" s="42">
        <f>E14/C14*100</f>
        <v>41.23079940343991</v>
      </c>
      <c r="H14" s="41">
        <f>[1]вихідна!B18/1000</f>
        <v>150.43988000000002</v>
      </c>
      <c r="I14" s="29"/>
      <c r="J14" s="29"/>
    </row>
    <row r="15" spans="1:11" ht="66" customHeight="1" x14ac:dyDescent="0.25">
      <c r="A15" s="51" t="s">
        <v>122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18147.357250000001</v>
      </c>
      <c r="F15" s="43">
        <f>E15/D15*100</f>
        <v>75.442513994233948</v>
      </c>
      <c r="G15" s="42">
        <f>E15/C15*100</f>
        <v>29.175740464333209</v>
      </c>
      <c r="H15" s="41">
        <f>[1]вихідна!B19/1000</f>
        <v>96.454599999999999</v>
      </c>
      <c r="I15" s="29"/>
    </row>
    <row r="16" spans="1:11" ht="46.9" customHeight="1" x14ac:dyDescent="0.25">
      <c r="A16" s="51" t="s">
        <v>121</v>
      </c>
      <c r="B16" s="45">
        <v>14040200</v>
      </c>
      <c r="C16" s="73">
        <v>18400.16</v>
      </c>
      <c r="D16" s="73">
        <v>6671.48</v>
      </c>
      <c r="E16" s="72">
        <f>[1]вихідна!C20/1000</f>
        <v>5968.2964400000001</v>
      </c>
      <c r="F16" s="43">
        <f>E16/D16*100</f>
        <v>89.459856583546681</v>
      </c>
      <c r="G16" s="42">
        <f>E16/C16*100</f>
        <v>32.436111642507456</v>
      </c>
      <c r="H16" s="41">
        <f>[1]вихідна!B20/1000</f>
        <v>2.9049999999999998</v>
      </c>
      <c r="I16" s="29"/>
    </row>
    <row r="17" spans="1:10" ht="15" x14ac:dyDescent="0.2">
      <c r="A17" s="51" t="s">
        <v>120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114887.31541000001</v>
      </c>
      <c r="F17" s="43">
        <f>E17/D17*100</f>
        <v>96.917698349543045</v>
      </c>
      <c r="G17" s="42">
        <f>E17/C17*100</f>
        <v>41.885006949887249</v>
      </c>
      <c r="H17" s="82">
        <f>SUM(H18,H29:H31)</f>
        <v>321.22037</v>
      </c>
      <c r="I17" s="29"/>
    </row>
    <row r="18" spans="1:10" ht="15" customHeight="1" x14ac:dyDescent="0.25">
      <c r="A18" s="81" t="s">
        <v>119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35724.042160000005</v>
      </c>
      <c r="F18" s="43">
        <f>E18/D18*100</f>
        <v>89.172868355600741</v>
      </c>
      <c r="G18" s="42">
        <f>E18/C18*100</f>
        <v>35.573636823510199</v>
      </c>
      <c r="H18" s="41">
        <f>SUM(H19:H28)</f>
        <v>249.11790999999999</v>
      </c>
      <c r="I18" s="29"/>
    </row>
    <row r="19" spans="1:10" ht="25.9" customHeight="1" x14ac:dyDescent="0.25">
      <c r="A19" s="46" t="s">
        <v>118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117</v>
      </c>
      <c r="B20" s="45">
        <v>18010200</v>
      </c>
      <c r="C20" s="73">
        <v>6500.3</v>
      </c>
      <c r="D20" s="73">
        <v>2032.32</v>
      </c>
      <c r="E20" s="73">
        <f>[1]вихідна!C23/1000</f>
        <v>1356.73424</v>
      </c>
      <c r="F20" s="43">
        <f>E20/D20*100</f>
        <v>66.757904267044566</v>
      </c>
      <c r="G20" s="42">
        <f>E20/C20*100</f>
        <v>20.871871144408718</v>
      </c>
      <c r="H20" s="41">
        <f>[1]вихідна!B23/1000</f>
        <v>24.300650000000001</v>
      </c>
      <c r="I20" s="29"/>
    </row>
    <row r="21" spans="1:10" ht="28.5" customHeight="1" x14ac:dyDescent="0.25">
      <c r="A21" s="46" t="s">
        <v>116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2294.6562100000001</v>
      </c>
      <c r="F21" s="43">
        <f>E21/D21*100</f>
        <v>93.133706871009778</v>
      </c>
      <c r="G21" s="42">
        <f>E21/C21*100</f>
        <v>22.259413990124845</v>
      </c>
      <c r="H21" s="41">
        <f>[1]вихідна!B24/1000</f>
        <v>2.2846299999999999</v>
      </c>
      <c r="I21" s="29"/>
    </row>
    <row r="22" spans="1:10" ht="28.15" customHeight="1" x14ac:dyDescent="0.25">
      <c r="A22" s="46" t="s">
        <v>115</v>
      </c>
      <c r="B22" s="45">
        <v>18010400</v>
      </c>
      <c r="C22" s="73">
        <v>13500</v>
      </c>
      <c r="D22" s="73">
        <v>6284.28</v>
      </c>
      <c r="E22" s="73">
        <f>[1]вихідна!C25/1000</f>
        <v>6385.79036</v>
      </c>
      <c r="F22" s="43">
        <f>E22/D22*100</f>
        <v>101.61530612894396</v>
      </c>
      <c r="G22" s="42">
        <f>E22/C22*100</f>
        <v>47.302150814814816</v>
      </c>
      <c r="H22" s="41">
        <f>[1]вихідна!B25/1000</f>
        <v>22.883430000000001</v>
      </c>
      <c r="I22" s="29"/>
    </row>
    <row r="23" spans="1:10" ht="15.75" customHeight="1" x14ac:dyDescent="0.25">
      <c r="A23" s="46" t="s">
        <v>114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12926.19743</v>
      </c>
      <c r="F23" s="43">
        <f>E23/D23*100</f>
        <v>85.376211206133561</v>
      </c>
      <c r="G23" s="42">
        <f>E23/C23*100</f>
        <v>37.401434085536465</v>
      </c>
      <c r="H23" s="41">
        <f>[1]вихідна!B27/1000</f>
        <v>74.283659999999998</v>
      </c>
      <c r="I23" s="29"/>
    </row>
    <row r="24" spans="1:10" ht="15.75" customHeight="1" x14ac:dyDescent="0.25">
      <c r="A24" s="46" t="s">
        <v>113</v>
      </c>
      <c r="B24" s="45">
        <v>18010600</v>
      </c>
      <c r="C24" s="73">
        <v>23800.3</v>
      </c>
      <c r="D24" s="73">
        <v>10467.14</v>
      </c>
      <c r="E24" s="73">
        <f>[1]вихідна!C28/1000</f>
        <v>8997.6478100000004</v>
      </c>
      <c r="F24" s="43">
        <f>E24/D24*100</f>
        <v>85.960900589845949</v>
      </c>
      <c r="G24" s="42">
        <f>E24/C24*100</f>
        <v>37.804766368491158</v>
      </c>
      <c r="H24" s="41">
        <f>[1]вихідна!B28/1000</f>
        <v>100.62274000000001</v>
      </c>
      <c r="I24" s="29"/>
    </row>
    <row r="25" spans="1:10" ht="16.5" customHeight="1" x14ac:dyDescent="0.25">
      <c r="A25" s="46" t="s">
        <v>112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1753.34257</v>
      </c>
      <c r="F25" s="43">
        <f>E25/D25*100</f>
        <v>148.24913925763084</v>
      </c>
      <c r="G25" s="42">
        <f>E25/C25*100</f>
        <v>34.926447082727435</v>
      </c>
      <c r="H25" s="41">
        <f>[1]вихідна!B29/1000</f>
        <v>5.2404999999999999</v>
      </c>
      <c r="I25" s="29"/>
    </row>
    <row r="26" spans="1:10" ht="15" customHeight="1" x14ac:dyDescent="0.25">
      <c r="A26" s="46" t="s">
        <v>111</v>
      </c>
      <c r="B26" s="45">
        <v>18010900</v>
      </c>
      <c r="C26" s="73">
        <v>6520.6</v>
      </c>
      <c r="D26" s="73">
        <v>2401.64</v>
      </c>
      <c r="E26" s="73">
        <f>[1]вихідна!C30/1000</f>
        <v>1926.9663600000001</v>
      </c>
      <c r="F26" s="43">
        <f>E26/D26*100</f>
        <v>80.235437451075114</v>
      </c>
      <c r="G26" s="42">
        <f>E26/C26*100</f>
        <v>29.551979265711743</v>
      </c>
      <c r="H26" s="41">
        <f>[1]вихідна!B30/1000</f>
        <v>19.502299999999998</v>
      </c>
      <c r="I26" s="29"/>
    </row>
    <row r="27" spans="1:10" ht="16.5" customHeight="1" x14ac:dyDescent="0.25">
      <c r="A27" s="46" t="s">
        <v>110</v>
      </c>
      <c r="B27" s="45">
        <v>18011000</v>
      </c>
      <c r="C27" s="73">
        <v>75</v>
      </c>
      <c r="D27" s="73">
        <v>30</v>
      </c>
      <c r="E27" s="73">
        <f>[1]вихідна!C31/1000</f>
        <v>22.917990000000003</v>
      </c>
      <c r="F27" s="43">
        <f>E27/D27*100</f>
        <v>76.393300000000011</v>
      </c>
      <c r="G27" s="42">
        <f>E27/C27*100</f>
        <v>30.557320000000004</v>
      </c>
      <c r="H27" s="41">
        <f>[1]вихідна!B31/1000</f>
        <v>0</v>
      </c>
      <c r="I27" s="29"/>
    </row>
    <row r="28" spans="1:10" ht="16.5" customHeight="1" x14ac:dyDescent="0.25">
      <c r="A28" s="46" t="s">
        <v>109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108</v>
      </c>
      <c r="B29" s="45">
        <v>18020000</v>
      </c>
      <c r="C29" s="73">
        <v>355</v>
      </c>
      <c r="D29" s="73">
        <v>145</v>
      </c>
      <c r="E29" s="72">
        <f>[1]вихідна!C35/1000</f>
        <v>199.4</v>
      </c>
      <c r="F29" s="43">
        <f>E29/D29*100</f>
        <v>137.51724137931035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107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106</v>
      </c>
      <c r="B31" s="45">
        <v>18050000</v>
      </c>
      <c r="C31" s="73">
        <v>173249.52</v>
      </c>
      <c r="D31" s="73">
        <v>78219.47</v>
      </c>
      <c r="E31" s="72">
        <f>[1]вихідна!C42/1000</f>
        <v>78828.570110000001</v>
      </c>
      <c r="F31" s="43">
        <f>E31/D31*100</f>
        <v>100.77870651642104</v>
      </c>
      <c r="G31" s="42">
        <f>E31/C31*100</f>
        <v>45.500022228055812</v>
      </c>
      <c r="H31" s="41">
        <f>[1]вихідна!B42/1000</f>
        <v>72.102460000000008</v>
      </c>
      <c r="I31" s="29"/>
    </row>
    <row r="32" spans="1:10" ht="21" customHeight="1" x14ac:dyDescent="0.25">
      <c r="A32" s="52" t="s">
        <v>105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7330.7306799999988</v>
      </c>
      <c r="F32" s="43">
        <f>E32/D32*100</f>
        <v>85.992287037808197</v>
      </c>
      <c r="G32" s="42">
        <f>E32/C32*100</f>
        <v>34.85718054343441</v>
      </c>
      <c r="H32" s="41">
        <f>SUM(H33,H40,H47)</f>
        <v>76.077960000000004</v>
      </c>
      <c r="I32" s="29"/>
    </row>
    <row r="33" spans="1:9" ht="23.45" customHeight="1" x14ac:dyDescent="0.25">
      <c r="A33" s="52" t="s">
        <v>104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1123.4664699999998</v>
      </c>
      <c r="F33" s="43">
        <f>E33/D33*100</f>
        <v>147.13628618763545</v>
      </c>
      <c r="G33" s="42">
        <f>E33/C33*100</f>
        <v>60.686519250111537</v>
      </c>
      <c r="H33" s="41">
        <f>H34+H36+H37+H38+H39</f>
        <v>4.335</v>
      </c>
      <c r="I33" s="29"/>
    </row>
    <row r="34" spans="1:9" ht="52.9" customHeight="1" x14ac:dyDescent="0.25">
      <c r="A34" s="46" t="s">
        <v>103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102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101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159.76978</v>
      </c>
      <c r="F36" s="43">
        <f>E36/D36*100</f>
        <v>148.58849569867471</v>
      </c>
      <c r="G36" s="42">
        <f>E36/C36*100</f>
        <v>51.536643742822861</v>
      </c>
      <c r="H36" s="41">
        <f>[1]вихідна!B45/1000</f>
        <v>4.25</v>
      </c>
      <c r="I36" s="29"/>
    </row>
    <row r="37" spans="1:9" ht="54.6" customHeight="1" x14ac:dyDescent="0.25">
      <c r="A37" s="46" t="s">
        <v>100</v>
      </c>
      <c r="B37" s="45">
        <v>21081500</v>
      </c>
      <c r="C37" s="73">
        <v>1010.1</v>
      </c>
      <c r="D37" s="73">
        <v>326.2</v>
      </c>
      <c r="E37" s="72">
        <f>[1]вихідна!C46/1000</f>
        <v>625.48292000000004</v>
      </c>
      <c r="F37" s="43">
        <f>E37/D37*100</f>
        <v>191.74828939301045</v>
      </c>
      <c r="G37" s="42">
        <f>E37/C37*100</f>
        <v>61.922871002871005</v>
      </c>
      <c r="H37" s="41">
        <f>[1]вихідна!B46/1000</f>
        <v>0</v>
      </c>
      <c r="I37" s="29"/>
    </row>
    <row r="38" spans="1:9" ht="18.75" customHeight="1" x14ac:dyDescent="0.25">
      <c r="A38" s="46" t="s">
        <v>99</v>
      </c>
      <c r="B38" s="45">
        <v>21081700</v>
      </c>
      <c r="C38" s="73">
        <v>395</v>
      </c>
      <c r="D38" s="78">
        <v>281.25</v>
      </c>
      <c r="E38" s="72">
        <f>[1]вихідна!C47/1000</f>
        <v>317.47371999999996</v>
      </c>
      <c r="F38" s="43">
        <f>E38/D38*100</f>
        <v>112.87954488888887</v>
      </c>
      <c r="G38" s="42">
        <f>E38/C38*100</f>
        <v>80.373093670886064</v>
      </c>
      <c r="H38" s="41">
        <f>[1]вихідна!B47/1000</f>
        <v>0</v>
      </c>
      <c r="I38" s="29"/>
    </row>
    <row r="39" spans="1:9" ht="28.15" customHeight="1" x14ac:dyDescent="0.25">
      <c r="A39" s="79" t="s">
        <v>98</v>
      </c>
      <c r="B39" s="45">
        <v>21081800</v>
      </c>
      <c r="C39" s="73">
        <v>85.15</v>
      </c>
      <c r="D39" s="78">
        <v>27.95</v>
      </c>
      <c r="E39" s="72">
        <f>[1]вихідна!C48/1000</f>
        <v>13.556049999999999</v>
      </c>
      <c r="F39" s="43">
        <f>E39/D39*100</f>
        <v>48.501073345259385</v>
      </c>
      <c r="G39" s="42">
        <f>E39/C39*100</f>
        <v>15.92019964768056</v>
      </c>
      <c r="H39" s="41">
        <f>[1]вихідна!B48/1000</f>
        <v>8.5000000000000006E-2</v>
      </c>
      <c r="I39" s="29"/>
    </row>
    <row r="40" spans="1:9" ht="15" customHeight="1" x14ac:dyDescent="0.25">
      <c r="A40" s="51" t="s">
        <v>97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4953.2292099999995</v>
      </c>
      <c r="F40" s="43">
        <f>E40/D40*100</f>
        <v>75.984165865773662</v>
      </c>
      <c r="G40" s="42">
        <f>E40/C40*100</f>
        <v>31.096450472734578</v>
      </c>
      <c r="H40" s="41">
        <f>H41+H42+H43+H44+H45+H46</f>
        <v>45.807020000000009</v>
      </c>
      <c r="I40" s="29"/>
    </row>
    <row r="41" spans="1:9" ht="37.9" customHeight="1" x14ac:dyDescent="0.25">
      <c r="A41" s="77" t="s">
        <v>96</v>
      </c>
      <c r="B41" s="45">
        <v>22010300</v>
      </c>
      <c r="C41" s="71">
        <v>415.7</v>
      </c>
      <c r="D41" s="71">
        <v>168.92</v>
      </c>
      <c r="E41" s="71">
        <f>[1]вихідна!C49/1000</f>
        <v>136.53</v>
      </c>
      <c r="F41" s="43">
        <f>E41/D41*100</f>
        <v>80.825242718446617</v>
      </c>
      <c r="G41" s="42">
        <f>E41/C41*100</f>
        <v>32.843396680298291</v>
      </c>
      <c r="H41" s="41">
        <f>[1]вихідна!B49/1000</f>
        <v>1</v>
      </c>
      <c r="I41" s="29"/>
    </row>
    <row r="42" spans="1:9" ht="23.25" customHeight="1" x14ac:dyDescent="0.25">
      <c r="A42" s="46" t="s">
        <v>95</v>
      </c>
      <c r="B42" s="45">
        <v>22012500</v>
      </c>
      <c r="C42" s="73">
        <v>11970.3</v>
      </c>
      <c r="D42" s="73">
        <v>4916.91</v>
      </c>
      <c r="E42" s="71">
        <f>[1]вихідна!C50/1000</f>
        <v>3464.1681200000003</v>
      </c>
      <c r="F42" s="43">
        <f>E42/D42*100</f>
        <v>70.454169793630555</v>
      </c>
      <c r="G42" s="42">
        <f>E42/C42*100</f>
        <v>28.939693407851102</v>
      </c>
      <c r="H42" s="41">
        <f>[1]вихідна!B50/1000</f>
        <v>43.271800000000006</v>
      </c>
      <c r="I42" s="29"/>
    </row>
    <row r="43" spans="1:9" ht="41.25" customHeight="1" x14ac:dyDescent="0.25">
      <c r="A43" s="77" t="s">
        <v>94</v>
      </c>
      <c r="B43" s="45">
        <v>22012600</v>
      </c>
      <c r="C43" s="73">
        <v>1710.8</v>
      </c>
      <c r="D43" s="73">
        <v>682.39</v>
      </c>
      <c r="E43" s="71">
        <f>[1]вихідна!C51/1000</f>
        <v>521.529</v>
      </c>
      <c r="F43" s="43">
        <f>E43/D43*100</f>
        <v>76.426823370799696</v>
      </c>
      <c r="G43" s="42">
        <f>E43/C43*100</f>
        <v>30.484510170680384</v>
      </c>
      <c r="H43" s="41">
        <f>[1]вихідна!B51/1000</f>
        <v>1.32</v>
      </c>
      <c r="I43" s="29"/>
    </row>
    <row r="44" spans="1:9" ht="49.15" customHeight="1" x14ac:dyDescent="0.25">
      <c r="A44" s="77" t="s">
        <v>93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92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91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24.50909</v>
      </c>
      <c r="F46" s="43">
        <f>E46/D46*100</f>
        <v>65.611270244947136</v>
      </c>
      <c r="G46" s="42">
        <f>E46/C46*100</f>
        <v>26.184925213675214</v>
      </c>
      <c r="H46" s="41">
        <f>[1]вихідна!B57/1000</f>
        <v>0.21521999999999999</v>
      </c>
      <c r="I46" s="29"/>
    </row>
    <row r="47" spans="1:9" ht="26.45" customHeight="1" x14ac:dyDescent="0.25">
      <c r="A47" s="52" t="s">
        <v>90</v>
      </c>
      <c r="B47" s="45">
        <v>24000000</v>
      </c>
      <c r="C47" s="73">
        <v>3250.9</v>
      </c>
      <c r="D47" s="73">
        <v>1242.55</v>
      </c>
      <c r="E47" s="72">
        <f>([1]вихідна!C58)/1000</f>
        <v>1254.0350000000001</v>
      </c>
      <c r="F47" s="43">
        <f>E47/D47*100</f>
        <v>100.92430888093035</v>
      </c>
      <c r="G47" s="42">
        <f>E47/C47*100</f>
        <v>38.575009997231533</v>
      </c>
      <c r="H47" s="41">
        <f>[1]вихідна!B58/1000</f>
        <v>25.935939999999999</v>
      </c>
      <c r="I47" s="29"/>
    </row>
    <row r="48" spans="1:9" ht="39.6" customHeight="1" x14ac:dyDescent="0.25">
      <c r="A48" s="52" t="s">
        <v>77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89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88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87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363231.56872000004</v>
      </c>
      <c r="F51" s="43">
        <f>E51/D51*100</f>
        <v>94.644839645357962</v>
      </c>
      <c r="G51" s="42">
        <f>E51/C51*100</f>
        <v>39.545203783726855</v>
      </c>
      <c r="H51" s="67">
        <f>SUM(H7,H32,H48)</f>
        <v>3085.28134</v>
      </c>
      <c r="I51" s="29">
        <f>E51-D51</f>
        <v>-20552.238279999932</v>
      </c>
      <c r="J51" s="29"/>
    </row>
    <row r="52" spans="1:11" ht="28.9" customHeight="1" x14ac:dyDescent="0.2">
      <c r="A52" s="66" t="s">
        <v>86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85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212.21737999999999</v>
      </c>
      <c r="F53" s="43">
        <f>E53/D53*100</f>
        <v>127.53448317307692</v>
      </c>
      <c r="G53" s="42">
        <f>E53/C53*100</f>
        <v>59.695465541490854</v>
      </c>
      <c r="H53" s="58">
        <f>H54+H55</f>
        <v>0.22928000000000001</v>
      </c>
      <c r="I53" s="29"/>
    </row>
    <row r="54" spans="1:11" ht="21" customHeight="1" x14ac:dyDescent="0.25">
      <c r="A54" s="46" t="s">
        <v>84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212.21737999999999</v>
      </c>
      <c r="F54" s="43">
        <f>E54/D54*100</f>
        <v>127.53448317307692</v>
      </c>
      <c r="G54" s="42">
        <f>E54/C54*100</f>
        <v>59.695465541490854</v>
      </c>
      <c r="H54" s="41">
        <f>([1]вихідна!B76+[1]вихідна!B77+[1]вихідна!B78)/1000</f>
        <v>0.22928000000000001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83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25065.912360000002</v>
      </c>
      <c r="F56" s="43">
        <f>E56/D56*100</f>
        <v>81.983676640543621</v>
      </c>
      <c r="G56" s="42">
        <f>E56/C56*100</f>
        <v>34.156945704833554</v>
      </c>
      <c r="H56" s="42">
        <f>H57+H60+H61</f>
        <v>86.346540000000005</v>
      </c>
      <c r="I56" s="29"/>
    </row>
    <row r="57" spans="1:11" ht="29.45" customHeight="1" x14ac:dyDescent="0.25">
      <c r="A57" s="46" t="s">
        <v>82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81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80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79</v>
      </c>
      <c r="B60" s="45">
        <v>24062100</v>
      </c>
      <c r="C60" s="41">
        <v>100.4</v>
      </c>
      <c r="D60" s="41">
        <v>39.22</v>
      </c>
      <c r="E60" s="41">
        <f>[1]вихідна!C81/1000</f>
        <v>95.221469999999997</v>
      </c>
      <c r="F60" s="43">
        <f>E60/D60*100</f>
        <v>242.78804181540031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78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24969.288670000002</v>
      </c>
      <c r="F61" s="43">
        <f>E61/D61*100</f>
        <v>81.772543245893985</v>
      </c>
      <c r="G61" s="42">
        <f>E61/C61*100</f>
        <v>34.071893019122498</v>
      </c>
      <c r="H61" s="44">
        <f>SUM([1]вихідна!B84:B89)/1000</f>
        <v>86.346540000000005</v>
      </c>
      <c r="I61" s="29"/>
    </row>
    <row r="62" spans="1:11" ht="16.5" customHeight="1" x14ac:dyDescent="0.25">
      <c r="A62" s="52" t="s">
        <v>77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76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75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74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73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67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72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64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71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70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69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25388.29564</v>
      </c>
      <c r="F72" s="43">
        <f>E72/D72*100</f>
        <v>79.986635359656105</v>
      </c>
      <c r="G72" s="42">
        <f>E72/C72*100</f>
        <v>23.663446882784026</v>
      </c>
      <c r="H72" s="53">
        <f>H53+H56+H62+H67+H65+H69</f>
        <v>86.575820000000007</v>
      </c>
      <c r="I72" s="29"/>
      <c r="J72" s="29"/>
      <c r="K72" s="29"/>
    </row>
    <row r="73" spans="1:11" ht="18.600000000000001" customHeight="1" x14ac:dyDescent="0.25">
      <c r="A73" s="40" t="s">
        <v>68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388619.86436000007</v>
      </c>
      <c r="F73" s="43">
        <f>E73/D73*100</f>
        <v>93.525143264077698</v>
      </c>
      <c r="G73" s="42">
        <f>E73/C73*100</f>
        <v>37.884139218869379</v>
      </c>
      <c r="H73" s="53">
        <f>H53+H56+H62+H65+H67</f>
        <v>86.575820000000007</v>
      </c>
      <c r="I73" s="29"/>
    </row>
    <row r="74" spans="1:11" ht="18" customHeight="1" x14ac:dyDescent="0.25">
      <c r="A74" s="52" t="s">
        <v>67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161057.02323999998</v>
      </c>
      <c r="F74" s="43">
        <f>E74/D74*100</f>
        <v>96.889351704951139</v>
      </c>
      <c r="G74" s="42">
        <f>E74/C74*100</f>
        <v>65.767302090755692</v>
      </c>
      <c r="H74" s="41">
        <f>H75+H81</f>
        <v>0</v>
      </c>
      <c r="I74" s="29"/>
    </row>
    <row r="75" spans="1:11" ht="18" customHeight="1" x14ac:dyDescent="0.25">
      <c r="A75" s="51" t="s">
        <v>66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159176.19999999998</v>
      </c>
      <c r="F75" s="43">
        <f>E75/D75*100</f>
        <v>100</v>
      </c>
      <c r="G75" s="42">
        <f>E75/C75*100</f>
        <v>67.37263314010184</v>
      </c>
      <c r="H75" s="44">
        <f>H78+H77+H80+H76</f>
        <v>0</v>
      </c>
      <c r="I75" s="29"/>
    </row>
    <row r="76" spans="1:11" ht="24" customHeight="1" x14ac:dyDescent="0.25">
      <c r="A76" s="46" t="s">
        <v>65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64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63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62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0</v>
      </c>
      <c r="I79" s="29"/>
    </row>
    <row r="80" spans="1:11" ht="28.5" customHeight="1" x14ac:dyDescent="0.25">
      <c r="A80" s="46" t="s">
        <v>61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60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1880.8232399999999</v>
      </c>
      <c r="F81" s="43">
        <f>E81/D81*100</f>
        <v>26.672347280788642</v>
      </c>
      <c r="G81" s="42">
        <f>E81/C81*100</f>
        <v>21.802083621920282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59</v>
      </c>
      <c r="B82" s="39">
        <v>900101</v>
      </c>
      <c r="C82" s="38">
        <f>SUM(C51,C72,C74)</f>
        <v>1270700.7249999999</v>
      </c>
      <c r="D82" s="38">
        <f>SUM(D51,D72,D74)</f>
        <v>581752.26408333331</v>
      </c>
      <c r="E82" s="37">
        <f>SUM(E51,E72,E74)</f>
        <v>549676.88760000002</v>
      </c>
      <c r="F82" s="36">
        <f>E82/D82*100</f>
        <v>94.48641999977869</v>
      </c>
      <c r="G82" s="35">
        <f>E82/C82*100</f>
        <v>43.257777129229233</v>
      </c>
      <c r="H82" s="34">
        <f>SUM(H51,H72,H74)</f>
        <v>3171.85716</v>
      </c>
      <c r="I82" s="29"/>
      <c r="K82" s="27" t="s">
        <v>54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58</v>
      </c>
      <c r="I84" s="27" t="s">
        <v>57</v>
      </c>
    </row>
    <row r="85" spans="1:11" ht="13.5" customHeight="1" x14ac:dyDescent="0.2">
      <c r="C85" s="29"/>
      <c r="D85" s="29"/>
      <c r="E85" s="27" t="s">
        <v>56</v>
      </c>
    </row>
    <row r="86" spans="1:11" ht="16.5" customHeight="1" x14ac:dyDescent="0.2">
      <c r="I86" s="27" t="s">
        <v>55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54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2026-06-09T06:04:08Z</dcterms:modified>
</cp:coreProperties>
</file>