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2\"/>
    </mc:Choice>
  </mc:AlternateContent>
  <xr:revisionPtr revIDLastSave="0" documentId="13_ncr:1_{FD40DAA8-47E3-4892-A3E5-16F70D76515D}" xr6:coauthVersionLast="45" xr6:coauthVersionMax="45" xr10:uidLastSave="{00000000-0000-0000-0000-000000000000}"/>
  <bookViews>
    <workbookView xWindow="11175" yWindow="60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H7" i="2" s="1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E35" i="2"/>
  <c r="H35" i="2"/>
  <c r="E36" i="2"/>
  <c r="F36" i="2" s="1"/>
  <c r="G36" i="2"/>
  <c r="H36" i="2"/>
  <c r="E37" i="2"/>
  <c r="F37" i="2" s="1"/>
  <c r="G37" i="2"/>
  <c r="H37" i="2"/>
  <c r="E38" i="2"/>
  <c r="F38" i="2" s="1"/>
  <c r="G38" i="2"/>
  <c r="H38" i="2"/>
  <c r="E39" i="2"/>
  <c r="F39" i="2" s="1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G49" i="2"/>
  <c r="C53" i="2"/>
  <c r="D53" i="2"/>
  <c r="E54" i="2"/>
  <c r="E53" i="2" s="1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G64" i="2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F62" i="2" l="1"/>
  <c r="G62" i="2"/>
  <c r="C73" i="2"/>
  <c r="C82" i="2"/>
  <c r="C72" i="2"/>
  <c r="F56" i="2"/>
  <c r="G56" i="2"/>
  <c r="E72" i="2"/>
  <c r="F53" i="2"/>
  <c r="G53" i="2"/>
  <c r="F48" i="2"/>
  <c r="G48" i="2"/>
  <c r="H73" i="2"/>
  <c r="H72" i="2"/>
  <c r="H32" i="2"/>
  <c r="H51" i="2" s="1"/>
  <c r="H82" i="2" s="1"/>
  <c r="D73" i="2"/>
  <c r="D82" i="2"/>
  <c r="E75" i="2"/>
  <c r="E40" i="2"/>
  <c r="E18" i="2"/>
  <c r="G66" i="2"/>
  <c r="G61" i="2"/>
  <c r="F54" i="2"/>
  <c r="F49" i="2"/>
  <c r="E33" i="2"/>
  <c r="G40" i="2" l="1"/>
  <c r="F40" i="2"/>
  <c r="F72" i="2"/>
  <c r="G72" i="2"/>
  <c r="E74" i="2"/>
  <c r="G75" i="2"/>
  <c r="F75" i="2"/>
  <c r="E32" i="2"/>
  <c r="G33" i="2"/>
  <c r="F33" i="2"/>
  <c r="E17" i="2"/>
  <c r="G18" i="2"/>
  <c r="F18" i="2"/>
  <c r="G32" i="2" l="1"/>
  <c r="F32" i="2"/>
  <c r="F17" i="2"/>
  <c r="E7" i="2"/>
  <c r="G17" i="2"/>
  <c r="F74" i="2"/>
  <c r="G74" i="2"/>
  <c r="G7" i="2" l="1"/>
  <c r="E51" i="2"/>
  <c r="F7" i="2"/>
  <c r="E82" i="2" l="1"/>
  <c r="I51" i="2"/>
  <c r="F51" i="2"/>
  <c r="E73" i="2"/>
  <c r="G51" i="2"/>
  <c r="G73" i="2" l="1"/>
  <c r="F73" i="2"/>
  <c r="F82" i="2"/>
  <c r="G82" i="2"/>
</calcChain>
</file>

<file path=xl/sharedStrings.xml><?xml version="1.0" encoding="utf-8"?>
<sst xmlns="http://schemas.openxmlformats.org/spreadsheetml/2006/main" count="146" uniqueCount="125">
  <si>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</si>
  <si>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</si>
  <si>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</si>
  <si>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</si>
  <si>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</si>
  <si>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</si>
  <si>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</si>
  <si>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</si>
  <si>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</si>
  <si>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</si>
  <si>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</si>
  <si>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</si>
  <si>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</si>
  <si>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1216030   Організація благоустрою населених пунктів</t>
  </si>
  <si>
    <t>1217461   Утримання та розвиток автомобільних доріг та дорожньої інфраструктури за рахунок коштів місцевого бюджету</t>
  </si>
  <si>
    <t>2272 Оплата водопостачання та водовідведення</t>
  </si>
  <si>
    <t>2275 Оплата інших енергоносіїв та інших комунальних послуг</t>
  </si>
  <si>
    <t>37       Фінансове управління виконавчого комітету Ковельської міської ради</t>
  </si>
  <si>
    <t>2282 Окремі заходи по реалізації державних (регіональних) програм, не віднесені до заходів розвитку</t>
  </si>
  <si>
    <t>08       Управління соціального захисту населення виконавчого комітету Ковельської міської ради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</si>
  <si>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</si>
  <si>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</si>
  <si>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</si>
  <si>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0813242   Інші заходи та заклади у сфері соціального захисту і соціального забезпечення</t>
  </si>
  <si>
    <t>1011080   Надання спеціалізованої освіти мистецькими школами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</si>
  <si>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</si>
  <si>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</si>
  <si>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</si>
  <si>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</si>
  <si>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2620 Поточні трансферти органам державного управління інших рівнів</t>
  </si>
  <si>
    <t>2250 Видатки на відрядження</t>
  </si>
  <si>
    <t>06       Управління освіти виконавчого комітету Ковельської міської ради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</si>
  <si>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</si>
  <si>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</si>
  <si>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</si>
  <si>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0611141   Забезпечення діяльності інших закладів у сфері освіти</t>
  </si>
  <si>
    <t>0611142   Інші програми та заходи у сфері освіти</t>
  </si>
  <si>
    <t>3719730  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</si>
  <si>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Моніторинг видатків міського бюджету за 22.05.26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</si>
  <si>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</si>
  <si>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</si>
  <si>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</si>
  <si>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</si>
  <si>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</si>
  <si>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</si>
  <si>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</si>
  <si>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</si>
  <si>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</si>
  <si>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</si>
  <si>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</si>
  <si>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</si>
  <si>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</si>
  <si>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</si>
  <si>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</si>
  <si>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</si>
  <si>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</si>
  <si>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</si>
  <si>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</si>
  <si>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</si>
  <si>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</si>
  <si>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</si>
  <si>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</si>
  <si>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</si>
  <si>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</si>
  <si>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</si>
  <si>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</si>
  <si>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</si>
  <si>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</si>
  <si>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</si>
  <si>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</si>
  <si>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</si>
  <si>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</si>
  <si>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</si>
  <si>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</si>
  <si>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</si>
  <si>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</si>
  <si>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</si>
  <si>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</si>
  <si>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</si>
  <si>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</si>
  <si>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</si>
  <si>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</si>
  <si>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</si>
  <si>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</si>
  <si>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</si>
  <si>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</si>
  <si>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</si>
  <si>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</si>
  <si>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</si>
  <si>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</si>
  <si>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</si>
  <si>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</si>
  <si>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</si>
  <si>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</si>
  <si>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</si>
  <si>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</si>
  <si>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</si>
  <si>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</si>
  <si>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</si>
  <si>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</si>
  <si>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</si>
  <si>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</si>
  <si>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</si>
  <si>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</si>
  <si>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</si>
  <si>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</si>
  <si>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</si>
  <si>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</si>
  <si>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</si>
  <si>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</si>
  <si>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</si>
  <si>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</si>
  <si>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</si>
  <si>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</si>
  <si>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</si>
  <si>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</si>
  <si>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</si>
  <si>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</si>
  <si>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</si>
  <si>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</si>
  <si>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</si>
  <si>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</si>
  <si>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23.05.2026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</si>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</sst>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BCF8E502-173A-4638-8B82-B9F1A4394B1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4094789.54</v>
          </cell>
          <cell r="C10">
            <v>193081087.85000002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21016.35</v>
          </cell>
          <cell r="C17">
            <v>2837931.04</v>
          </cell>
        </row>
        <row r="18">
          <cell r="B18">
            <v>196090.07</v>
          </cell>
          <cell r="C18">
            <v>24452424.989999998</v>
          </cell>
        </row>
        <row r="19">
          <cell r="B19">
            <v>0</v>
          </cell>
          <cell r="C19">
            <v>18147357.25</v>
          </cell>
        </row>
        <row r="20">
          <cell r="B20">
            <v>34955</v>
          </cell>
          <cell r="C20">
            <v>6003251.4400000004</v>
          </cell>
        </row>
        <row r="22">
          <cell r="B22">
            <v>0</v>
          </cell>
          <cell r="C22">
            <v>27789.19</v>
          </cell>
        </row>
        <row r="23">
          <cell r="B23">
            <v>10408.17</v>
          </cell>
          <cell r="C23">
            <v>1367142.41</v>
          </cell>
        </row>
        <row r="24">
          <cell r="B24">
            <v>24065.4</v>
          </cell>
          <cell r="C24">
            <v>2318721.61</v>
          </cell>
        </row>
        <row r="25">
          <cell r="B25">
            <v>0</v>
          </cell>
          <cell r="C25">
            <v>6385790.3600000003</v>
          </cell>
        </row>
        <row r="27">
          <cell r="B27">
            <v>56767.66</v>
          </cell>
          <cell r="C27">
            <v>12982965.09</v>
          </cell>
        </row>
        <row r="28">
          <cell r="B28">
            <v>18476.03</v>
          </cell>
          <cell r="C28">
            <v>9016123.8399999999</v>
          </cell>
        </row>
        <row r="29">
          <cell r="B29">
            <v>29126.22</v>
          </cell>
          <cell r="C29">
            <v>1782468.79</v>
          </cell>
        </row>
        <row r="30">
          <cell r="B30">
            <v>14550.02</v>
          </cell>
          <cell r="C30">
            <v>1941516.38</v>
          </cell>
        </row>
        <row r="31">
          <cell r="B31">
            <v>25000</v>
          </cell>
          <cell r="C31">
            <v>47917.99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122289.35</v>
          </cell>
          <cell r="C42">
            <v>78950859.459999993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4641</v>
          </cell>
          <cell r="C45">
            <v>164410.78</v>
          </cell>
        </row>
        <row r="46">
          <cell r="B46">
            <v>0</v>
          </cell>
          <cell r="C46">
            <v>625482.92000000004</v>
          </cell>
        </row>
        <row r="47">
          <cell r="B47">
            <v>1771.71</v>
          </cell>
          <cell r="C47">
            <v>319245.43</v>
          </cell>
        </row>
        <row r="48">
          <cell r="B48">
            <v>408</v>
          </cell>
          <cell r="C48">
            <v>13964.05</v>
          </cell>
        </row>
        <row r="49">
          <cell r="B49">
            <v>1000</v>
          </cell>
          <cell r="C49">
            <v>137530</v>
          </cell>
        </row>
        <row r="50">
          <cell r="B50">
            <v>31895.48</v>
          </cell>
          <cell r="C50">
            <v>3496063.6</v>
          </cell>
        </row>
        <row r="51">
          <cell r="B51">
            <v>3150</v>
          </cell>
          <cell r="C51">
            <v>524679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285.94</v>
          </cell>
          <cell r="C57">
            <v>24795.03</v>
          </cell>
        </row>
        <row r="58">
          <cell r="B58">
            <v>16942.2</v>
          </cell>
          <cell r="C58">
            <v>1270977.2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679294.24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0</v>
          </cell>
          <cell r="C76">
            <v>88267.72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60067</v>
          </cell>
          <cell r="C84">
            <v>8464018.3300000001</v>
          </cell>
        </row>
        <row r="85">
          <cell r="B85">
            <v>0</v>
          </cell>
          <cell r="C85">
            <v>0</v>
          </cell>
        </row>
        <row r="86">
          <cell r="B86">
            <v>11201.7</v>
          </cell>
          <cell r="C86">
            <v>1058760.57</v>
          </cell>
        </row>
        <row r="87">
          <cell r="B87">
            <v>0</v>
          </cell>
          <cell r="C87">
            <v>15022.3</v>
          </cell>
        </row>
        <row r="88">
          <cell r="B88">
            <v>0</v>
          </cell>
          <cell r="C88">
            <v>14874360.6</v>
          </cell>
        </row>
        <row r="89">
          <cell r="B89">
            <v>0</v>
          </cell>
          <cell r="C89">
            <v>628395.56999999995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workbookViewId="0">
      <selection activeCell="D49" sqref="D4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38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1818169.87</v>
      </c>
    </row>
    <row r="6" spans="1:12" x14ac:dyDescent="0.2">
      <c r="A6" s="15" t="s">
        <v>31</v>
      </c>
      <c r="B6" s="20">
        <v>71960.03</v>
      </c>
    </row>
    <row r="7" spans="1:12" ht="22.5" x14ac:dyDescent="0.2">
      <c r="A7" s="16" t="s">
        <v>32</v>
      </c>
      <c r="B7" s="23">
        <v>400</v>
      </c>
    </row>
    <row r="8" spans="1:12" x14ac:dyDescent="0.2">
      <c r="A8" s="17" t="s">
        <v>10</v>
      </c>
      <c r="B8" s="23">
        <v>400</v>
      </c>
    </row>
    <row r="9" spans="1:12" x14ac:dyDescent="0.2">
      <c r="A9" s="17" t="s">
        <v>30</v>
      </c>
      <c r="B9" s="22"/>
    </row>
    <row r="10" spans="1:12" x14ac:dyDescent="0.2">
      <c r="A10" s="16" t="s">
        <v>33</v>
      </c>
      <c r="B10" s="21">
        <v>31461.01</v>
      </c>
    </row>
    <row r="11" spans="1:12" x14ac:dyDescent="0.2">
      <c r="A11" s="17" t="s">
        <v>15</v>
      </c>
      <c r="B11" s="21">
        <v>11655.97</v>
      </c>
    </row>
    <row r="12" spans="1:12" x14ac:dyDescent="0.2">
      <c r="A12" s="17" t="s">
        <v>16</v>
      </c>
      <c r="B12" s="21">
        <v>16705.04</v>
      </c>
    </row>
    <row r="13" spans="1:12" ht="22.5" x14ac:dyDescent="0.2">
      <c r="A13" s="17" t="s">
        <v>18</v>
      </c>
      <c r="B13" s="21">
        <v>3100</v>
      </c>
    </row>
    <row r="14" spans="1:12" ht="22.5" x14ac:dyDescent="0.2">
      <c r="A14" s="16" t="s">
        <v>34</v>
      </c>
      <c r="B14" s="21">
        <v>34049.019999999997</v>
      </c>
    </row>
    <row r="15" spans="1:12" x14ac:dyDescent="0.2">
      <c r="A15" s="17" t="s">
        <v>11</v>
      </c>
      <c r="B15" s="21">
        <v>3000</v>
      </c>
    </row>
    <row r="16" spans="1:12" x14ac:dyDescent="0.2">
      <c r="A16" s="17" t="s">
        <v>15</v>
      </c>
      <c r="B16" s="21">
        <v>24849.02</v>
      </c>
    </row>
    <row r="17" spans="1:2" ht="22.5" x14ac:dyDescent="0.2">
      <c r="A17" s="17" t="s">
        <v>18</v>
      </c>
      <c r="B17" s="21">
        <v>6200</v>
      </c>
    </row>
    <row r="18" spans="1:2" x14ac:dyDescent="0.2">
      <c r="A18" s="16" t="s">
        <v>35</v>
      </c>
      <c r="B18" s="21">
        <v>2430</v>
      </c>
    </row>
    <row r="19" spans="1:2" x14ac:dyDescent="0.2">
      <c r="A19" s="17" t="s">
        <v>10</v>
      </c>
      <c r="B19" s="21">
        <v>2430</v>
      </c>
    </row>
    <row r="20" spans="1:2" x14ac:dyDescent="0.2">
      <c r="A20" s="16" t="s">
        <v>36</v>
      </c>
      <c r="B20" s="21">
        <v>3620</v>
      </c>
    </row>
    <row r="21" spans="1:2" x14ac:dyDescent="0.2">
      <c r="A21" s="17" t="s">
        <v>7</v>
      </c>
      <c r="B21" s="21">
        <v>3620</v>
      </c>
    </row>
    <row r="22" spans="1:2" ht="24" x14ac:dyDescent="0.2">
      <c r="A22" s="15" t="s">
        <v>19</v>
      </c>
      <c r="B22" s="20">
        <v>219191.66</v>
      </c>
    </row>
    <row r="23" spans="1:2" ht="22.5" x14ac:dyDescent="0.2">
      <c r="A23" s="16" t="s">
        <v>20</v>
      </c>
      <c r="B23" s="23">
        <v>0.01</v>
      </c>
    </row>
    <row r="24" spans="1:2" x14ac:dyDescent="0.2">
      <c r="A24" s="17" t="s">
        <v>16</v>
      </c>
      <c r="B24" s="23">
        <v>0.01</v>
      </c>
    </row>
    <row r="25" spans="1:2" ht="33.75" x14ac:dyDescent="0.2">
      <c r="A25" s="16" t="s">
        <v>21</v>
      </c>
      <c r="B25" s="21">
        <v>6165.6</v>
      </c>
    </row>
    <row r="26" spans="1:2" x14ac:dyDescent="0.2">
      <c r="A26" s="17" t="s">
        <v>10</v>
      </c>
      <c r="B26" s="23">
        <v>528</v>
      </c>
    </row>
    <row r="27" spans="1:2" x14ac:dyDescent="0.2">
      <c r="A27" s="17" t="s">
        <v>15</v>
      </c>
      <c r="B27" s="21">
        <v>5637.6</v>
      </c>
    </row>
    <row r="28" spans="1:2" ht="22.5" x14ac:dyDescent="0.2">
      <c r="A28" s="16" t="s">
        <v>22</v>
      </c>
      <c r="B28" s="21">
        <v>1042.05</v>
      </c>
    </row>
    <row r="29" spans="1:2" ht="22.5" x14ac:dyDescent="0.2">
      <c r="A29" s="17" t="s">
        <v>6</v>
      </c>
      <c r="B29" s="21">
        <v>1042.05</v>
      </c>
    </row>
    <row r="30" spans="1:2" ht="22.5" x14ac:dyDescent="0.2">
      <c r="A30" s="16" t="s">
        <v>23</v>
      </c>
      <c r="B30" s="21">
        <v>211984</v>
      </c>
    </row>
    <row r="31" spans="1:2" x14ac:dyDescent="0.2">
      <c r="A31" s="17" t="s">
        <v>7</v>
      </c>
      <c r="B31" s="21">
        <v>211984</v>
      </c>
    </row>
    <row r="32" spans="1:2" ht="24" x14ac:dyDescent="0.2">
      <c r="A32" s="15" t="s">
        <v>8</v>
      </c>
      <c r="B32" s="20">
        <v>48178.18</v>
      </c>
    </row>
    <row r="33" spans="1:2" ht="22.5" x14ac:dyDescent="0.2">
      <c r="A33" s="16" t="s">
        <v>12</v>
      </c>
      <c r="B33" s="21">
        <v>1174.7</v>
      </c>
    </row>
    <row r="34" spans="1:2" x14ac:dyDescent="0.2">
      <c r="A34" s="17" t="s">
        <v>30</v>
      </c>
      <c r="B34" s="23">
        <v>470</v>
      </c>
    </row>
    <row r="35" spans="1:2" x14ac:dyDescent="0.2">
      <c r="A35" s="17" t="s">
        <v>15</v>
      </c>
      <c r="B35" s="23">
        <v>704.7</v>
      </c>
    </row>
    <row r="36" spans="1:2" x14ac:dyDescent="0.2">
      <c r="A36" s="16" t="s">
        <v>24</v>
      </c>
      <c r="B36" s="21">
        <v>1790</v>
      </c>
    </row>
    <row r="37" spans="1:2" x14ac:dyDescent="0.2">
      <c r="A37" s="17" t="s">
        <v>15</v>
      </c>
      <c r="B37" s="21">
        <v>1790</v>
      </c>
    </row>
    <row r="38" spans="1:2" x14ac:dyDescent="0.2">
      <c r="A38" s="16" t="s">
        <v>25</v>
      </c>
      <c r="B38" s="21">
        <v>1348.33</v>
      </c>
    </row>
    <row r="39" spans="1:2" x14ac:dyDescent="0.2">
      <c r="A39" s="17" t="s">
        <v>15</v>
      </c>
      <c r="B39" s="21">
        <v>1348.33</v>
      </c>
    </row>
    <row r="40" spans="1:2" ht="22.5" x14ac:dyDescent="0.2">
      <c r="A40" s="16" t="s">
        <v>26</v>
      </c>
      <c r="B40" s="21">
        <v>3797.55</v>
      </c>
    </row>
    <row r="41" spans="1:2" x14ac:dyDescent="0.2">
      <c r="A41" s="17" t="s">
        <v>15</v>
      </c>
      <c r="B41" s="21">
        <v>3797.55</v>
      </c>
    </row>
    <row r="42" spans="1:2" ht="22.5" x14ac:dyDescent="0.2">
      <c r="A42" s="16" t="s">
        <v>27</v>
      </c>
      <c r="B42" s="21">
        <v>37965.5</v>
      </c>
    </row>
    <row r="43" spans="1:2" x14ac:dyDescent="0.2">
      <c r="A43" s="17" t="s">
        <v>15</v>
      </c>
      <c r="B43" s="21">
        <v>37965.5</v>
      </c>
    </row>
    <row r="44" spans="1:2" ht="33.75" x14ac:dyDescent="0.2">
      <c r="A44" s="16" t="s">
        <v>28</v>
      </c>
      <c r="B44" s="21">
        <v>2102.1</v>
      </c>
    </row>
    <row r="45" spans="1:2" x14ac:dyDescent="0.2">
      <c r="A45" s="17" t="s">
        <v>15</v>
      </c>
      <c r="B45" s="21">
        <v>2102.1</v>
      </c>
    </row>
    <row r="46" spans="1:2" ht="24" x14ac:dyDescent="0.2">
      <c r="A46" s="15" t="s">
        <v>9</v>
      </c>
      <c r="B46" s="20">
        <v>1178840</v>
      </c>
    </row>
    <row r="47" spans="1:2" x14ac:dyDescent="0.2">
      <c r="A47" s="16" t="s">
        <v>13</v>
      </c>
      <c r="B47" s="21">
        <v>2600</v>
      </c>
    </row>
    <row r="48" spans="1:2" ht="22.5" x14ac:dyDescent="0.2">
      <c r="A48" s="17" t="s">
        <v>6</v>
      </c>
      <c r="B48" s="21">
        <v>2600</v>
      </c>
    </row>
    <row r="49" spans="1:2" ht="22.5" x14ac:dyDescent="0.2">
      <c r="A49" s="16" t="s">
        <v>14</v>
      </c>
      <c r="B49" s="21">
        <v>1176240</v>
      </c>
    </row>
    <row r="50" spans="1:2" x14ac:dyDescent="0.2">
      <c r="A50" s="17" t="s">
        <v>10</v>
      </c>
      <c r="B50" s="21">
        <v>1176240</v>
      </c>
    </row>
    <row r="51" spans="1:2" ht="24" x14ac:dyDescent="0.2">
      <c r="A51" s="15" t="s">
        <v>17</v>
      </c>
      <c r="B51" s="20">
        <v>300000</v>
      </c>
    </row>
    <row r="52" spans="1:2" ht="45" x14ac:dyDescent="0.2">
      <c r="A52" s="16" t="s">
        <v>37</v>
      </c>
      <c r="B52" s="21">
        <v>300000</v>
      </c>
    </row>
    <row r="53" spans="1:2" x14ac:dyDescent="0.2">
      <c r="A53" s="17" t="s">
        <v>29</v>
      </c>
      <c r="B53" s="21">
        <v>300000</v>
      </c>
    </row>
    <row r="54" spans="1:2" ht="15" x14ac:dyDescent="0.2">
      <c r="A54" s="18" t="s">
        <v>3</v>
      </c>
      <c r="B54" s="24">
        <v>1818169.87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76B8F-0D48-4A6E-8F7D-597CFCF2E916}">
  <dimension ref="A1:K655"/>
  <sheetViews>
    <sheetView tabSelected="1" view="pageBreakPreview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124</v>
      </c>
      <c r="B1" s="96"/>
      <c r="C1" s="96"/>
      <c r="D1" s="96"/>
      <c r="E1" s="96"/>
      <c r="F1" s="95"/>
    </row>
    <row r="2" spans="1:11" ht="18" customHeight="1" x14ac:dyDescent="0.25">
      <c r="A2" s="94" t="s">
        <v>123</v>
      </c>
      <c r="B2" s="94"/>
      <c r="C2" s="94"/>
      <c r="D2" s="94"/>
      <c r="E2" s="94"/>
      <c r="F2" s="93"/>
    </row>
    <row r="3" spans="1:11" ht="15.75" customHeight="1" x14ac:dyDescent="0.25">
      <c r="A3" s="92" t="s">
        <v>122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121</v>
      </c>
      <c r="D4" s="88" t="s">
        <v>120</v>
      </c>
      <c r="E4" s="87" t="s">
        <v>119</v>
      </c>
      <c r="F4" s="87" t="s">
        <v>118</v>
      </c>
      <c r="G4" s="87" t="s">
        <v>117</v>
      </c>
      <c r="H4" s="87" t="s">
        <v>116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115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70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375256.93699999998</v>
      </c>
      <c r="E7" s="43">
        <f>E8+E9+E10+E11+E13+E14+E15+E16+E17+E12</f>
        <v>360546.67184999998</v>
      </c>
      <c r="F7" s="43">
        <f>E7/D7*100</f>
        <v>96.079948510052461</v>
      </c>
      <c r="G7" s="42">
        <f>E7/C7*100</f>
        <v>40.173017177531236</v>
      </c>
      <c r="H7" s="41">
        <f>H8+H9+H10+H11+H13+H14+H15+H16+H17+H12</f>
        <v>4647.5338100000008</v>
      </c>
      <c r="I7" s="83"/>
      <c r="J7" s="29"/>
    </row>
    <row r="8" spans="1:11" ht="15.6" customHeight="1" x14ac:dyDescent="0.25">
      <c r="A8" s="51" t="s">
        <v>114</v>
      </c>
      <c r="B8" s="45">
        <v>11010000</v>
      </c>
      <c r="C8" s="73">
        <v>475038.08299999998</v>
      </c>
      <c r="D8" s="73">
        <v>196856.10699999999</v>
      </c>
      <c r="E8" s="72">
        <f>[1]вихідна!C10/1000</f>
        <v>193081.08785000001</v>
      </c>
      <c r="F8" s="43">
        <f>E8/D8*100</f>
        <v>98.082345928948001</v>
      </c>
      <c r="G8" s="42">
        <f>E8/C8*100</f>
        <v>40.645391340129677</v>
      </c>
      <c r="H8" s="41">
        <f>[1]вихідна!B10/1000</f>
        <v>4094.7895400000002</v>
      </c>
      <c r="I8" s="29"/>
      <c r="J8" s="29"/>
      <c r="K8" s="83"/>
    </row>
    <row r="9" spans="1:11" ht="16.5" customHeight="1" x14ac:dyDescent="0.25">
      <c r="A9" s="51" t="s">
        <v>113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112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111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110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109</v>
      </c>
      <c r="B13" s="45">
        <v>14021900</v>
      </c>
      <c r="C13" s="73">
        <v>7200.1</v>
      </c>
      <c r="D13" s="73">
        <v>2627.58</v>
      </c>
      <c r="E13" s="72">
        <f>[1]вихідна!C17/1000</f>
        <v>2837.9310399999999</v>
      </c>
      <c r="F13" s="43">
        <f>E13/D13*100</f>
        <v>108.0055046849192</v>
      </c>
      <c r="G13" s="42">
        <f>E13/C13*100</f>
        <v>39.415161456090885</v>
      </c>
      <c r="H13" s="41">
        <f>[1]вихідна!B17/1000</f>
        <v>21.016349999999999</v>
      </c>
      <c r="I13" s="29"/>
      <c r="J13" s="29"/>
    </row>
    <row r="14" spans="1:11" ht="39.75" customHeight="1" x14ac:dyDescent="0.25">
      <c r="A14" s="51" t="s">
        <v>108</v>
      </c>
      <c r="B14" s="45">
        <v>14031900</v>
      </c>
      <c r="C14" s="73">
        <v>58830.62</v>
      </c>
      <c r="D14" s="73">
        <v>25764.11</v>
      </c>
      <c r="E14" s="72">
        <f>[1]вихідна!C18/1000</f>
        <v>24452.42499</v>
      </c>
      <c r="F14" s="43">
        <f>E14/D14*100</f>
        <v>94.908867374033107</v>
      </c>
      <c r="G14" s="42">
        <f>E14/C14*100</f>
        <v>41.564112344897943</v>
      </c>
      <c r="H14" s="41">
        <f>[1]вихідна!B18/1000</f>
        <v>196.09007</v>
      </c>
      <c r="I14" s="29"/>
      <c r="J14" s="29"/>
    </row>
    <row r="15" spans="1:11" ht="66" customHeight="1" x14ac:dyDescent="0.25">
      <c r="A15" s="51" t="s">
        <v>107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18147.357250000001</v>
      </c>
      <c r="F15" s="43">
        <f>E15/D15*100</f>
        <v>75.442513994233948</v>
      </c>
      <c r="G15" s="42">
        <f>E15/C15*100</f>
        <v>29.175740464333209</v>
      </c>
      <c r="H15" s="41">
        <f>[1]вихідна!B19/1000</f>
        <v>0</v>
      </c>
      <c r="I15" s="29"/>
    </row>
    <row r="16" spans="1:11" ht="46.9" customHeight="1" x14ac:dyDescent="0.25">
      <c r="A16" s="51" t="s">
        <v>106</v>
      </c>
      <c r="B16" s="45">
        <v>14040200</v>
      </c>
      <c r="C16" s="73">
        <v>18400.16</v>
      </c>
      <c r="D16" s="73">
        <v>6671.48</v>
      </c>
      <c r="E16" s="72">
        <f>[1]вихідна!C20/1000</f>
        <v>6003.25144</v>
      </c>
      <c r="F16" s="43">
        <f>E16/D16*100</f>
        <v>89.983803294021726</v>
      </c>
      <c r="G16" s="42">
        <f>E16/C16*100</f>
        <v>32.626082816671158</v>
      </c>
      <c r="H16" s="41">
        <f>[1]вихідна!B20/1000</f>
        <v>34.954999999999998</v>
      </c>
      <c r="I16" s="29"/>
    </row>
    <row r="17" spans="1:10" ht="15" x14ac:dyDescent="0.2">
      <c r="A17" s="51" t="s">
        <v>105</v>
      </c>
      <c r="B17" s="45">
        <v>18000000</v>
      </c>
      <c r="C17" s="80">
        <f>SUM(C18,C29:C31)</f>
        <v>274292.21999999997</v>
      </c>
      <c r="D17" s="80">
        <f>SUM(D18,D29:D31)</f>
        <v>118541.11</v>
      </c>
      <c r="E17" s="80">
        <f>SUM(E18,E29:E31)</f>
        <v>115187.99825999999</v>
      </c>
      <c r="F17" s="43">
        <f>E17/D17*100</f>
        <v>97.171351154042668</v>
      </c>
      <c r="G17" s="42">
        <f>E17/C17*100</f>
        <v>41.994628305534881</v>
      </c>
      <c r="H17" s="82">
        <f>SUM(H18,H29:H31)</f>
        <v>300.68284999999997</v>
      </c>
      <c r="I17" s="29"/>
    </row>
    <row r="18" spans="1:10" ht="15" customHeight="1" x14ac:dyDescent="0.25">
      <c r="A18" s="81" t="s">
        <v>104</v>
      </c>
      <c r="B18" s="45">
        <v>18010000</v>
      </c>
      <c r="C18" s="80">
        <f>SUM(C19:C28)</f>
        <v>100422.80000000002</v>
      </c>
      <c r="D18" s="80">
        <f>SUM(D19:D28)</f>
        <v>40061.56</v>
      </c>
      <c r="E18" s="80">
        <f>SUM(E19:E28)</f>
        <v>35902.435660000003</v>
      </c>
      <c r="F18" s="43">
        <f>E18/D18*100</f>
        <v>89.618166791308184</v>
      </c>
      <c r="G18" s="42">
        <f>E18/C18*100</f>
        <v>35.751279251325393</v>
      </c>
      <c r="H18" s="41">
        <f>SUM(H19:H28)</f>
        <v>178.39349999999999</v>
      </c>
      <c r="I18" s="29"/>
    </row>
    <row r="19" spans="1:10" ht="25.9" customHeight="1" x14ac:dyDescent="0.25">
      <c r="A19" s="46" t="s">
        <v>103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102</v>
      </c>
      <c r="B20" s="45">
        <v>18010200</v>
      </c>
      <c r="C20" s="73">
        <v>6500.3</v>
      </c>
      <c r="D20" s="73">
        <v>2032.32</v>
      </c>
      <c r="E20" s="73">
        <f>[1]вихідна!C23/1000</f>
        <v>1367.1424099999999</v>
      </c>
      <c r="F20" s="43">
        <f>E20/D20*100</f>
        <v>67.27003670681782</v>
      </c>
      <c r="G20" s="42">
        <f>E20/C20*100</f>
        <v>21.031989446640921</v>
      </c>
      <c r="H20" s="41">
        <f>[1]вихідна!B23/1000</f>
        <v>10.40817</v>
      </c>
      <c r="I20" s="29"/>
    </row>
    <row r="21" spans="1:10" ht="28.5" customHeight="1" x14ac:dyDescent="0.25">
      <c r="A21" s="46" t="s">
        <v>101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2318.7216100000001</v>
      </c>
      <c r="F21" s="43">
        <f>E21/D21*100</f>
        <v>94.110454455055745</v>
      </c>
      <c r="G21" s="42">
        <f>E21/C21*100</f>
        <v>22.492861466528272</v>
      </c>
      <c r="H21" s="41">
        <f>[1]вихідна!B24/1000</f>
        <v>24.0654</v>
      </c>
      <c r="I21" s="29"/>
    </row>
    <row r="22" spans="1:10" ht="28.15" customHeight="1" x14ac:dyDescent="0.25">
      <c r="A22" s="46" t="s">
        <v>100</v>
      </c>
      <c r="B22" s="45">
        <v>18010400</v>
      </c>
      <c r="C22" s="73">
        <v>13500</v>
      </c>
      <c r="D22" s="73">
        <v>6284.28</v>
      </c>
      <c r="E22" s="73">
        <f>[1]вихідна!C25/1000</f>
        <v>6385.79036</v>
      </c>
      <c r="F22" s="43">
        <f>E22/D22*100</f>
        <v>101.61530612894396</v>
      </c>
      <c r="G22" s="42">
        <f>E22/C22*100</f>
        <v>47.302150814814816</v>
      </c>
      <c r="H22" s="41">
        <f>[1]вихідна!B25/1000</f>
        <v>0</v>
      </c>
      <c r="I22" s="29"/>
    </row>
    <row r="23" spans="1:10" ht="15.75" customHeight="1" x14ac:dyDescent="0.25">
      <c r="A23" s="46" t="s">
        <v>99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12982.96509</v>
      </c>
      <c r="F23" s="43">
        <f>E23/D23*100</f>
        <v>85.751155791042166</v>
      </c>
      <c r="G23" s="42">
        <f>E23/C23*100</f>
        <v>37.565689034076279</v>
      </c>
      <c r="H23" s="41">
        <f>[1]вихідна!B27/1000</f>
        <v>56.767660000000006</v>
      </c>
      <c r="I23" s="29"/>
    </row>
    <row r="24" spans="1:10" ht="15.75" customHeight="1" x14ac:dyDescent="0.25">
      <c r="A24" s="46" t="s">
        <v>98</v>
      </c>
      <c r="B24" s="45">
        <v>18010600</v>
      </c>
      <c r="C24" s="73">
        <v>23800.3</v>
      </c>
      <c r="D24" s="73">
        <v>10467.14</v>
      </c>
      <c r="E24" s="73">
        <f>[1]вихідна!C28/1000</f>
        <v>9016.1238400000002</v>
      </c>
      <c r="F24" s="43">
        <f>E24/D24*100</f>
        <v>86.137415186956517</v>
      </c>
      <c r="G24" s="42">
        <f>E24/C24*100</f>
        <v>37.882395768120567</v>
      </c>
      <c r="H24" s="41">
        <f>[1]вихідна!B28/1000</f>
        <v>18.476029999999998</v>
      </c>
      <c r="I24" s="29"/>
    </row>
    <row r="25" spans="1:10" ht="16.5" customHeight="1" x14ac:dyDescent="0.25">
      <c r="A25" s="46" t="s">
        <v>97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1782.4687900000001</v>
      </c>
      <c r="F25" s="43">
        <f>E25/D25*100</f>
        <v>150.71182802063078</v>
      </c>
      <c r="G25" s="42">
        <f>E25/C25*100</f>
        <v>35.506639110774685</v>
      </c>
      <c r="H25" s="41">
        <f>[1]вихідна!B29/1000</f>
        <v>29.12622</v>
      </c>
      <c r="I25" s="29"/>
    </row>
    <row r="26" spans="1:10" ht="15" customHeight="1" x14ac:dyDescent="0.25">
      <c r="A26" s="46" t="s">
        <v>96</v>
      </c>
      <c r="B26" s="45">
        <v>18010900</v>
      </c>
      <c r="C26" s="73">
        <v>6520.6</v>
      </c>
      <c r="D26" s="73">
        <v>2401.64</v>
      </c>
      <c r="E26" s="73">
        <f>[1]вихідна!C30/1000</f>
        <v>1941.5163799999998</v>
      </c>
      <c r="F26" s="43">
        <f>E26/D26*100</f>
        <v>80.841274295897804</v>
      </c>
      <c r="G26" s="42">
        <f>E26/C26*100</f>
        <v>29.775118547372937</v>
      </c>
      <c r="H26" s="41">
        <f>[1]вихідна!B30/1000</f>
        <v>14.55002</v>
      </c>
      <c r="I26" s="29"/>
    </row>
    <row r="27" spans="1:10" ht="16.5" customHeight="1" x14ac:dyDescent="0.25">
      <c r="A27" s="46" t="s">
        <v>95</v>
      </c>
      <c r="B27" s="45">
        <v>18011000</v>
      </c>
      <c r="C27" s="73">
        <v>75</v>
      </c>
      <c r="D27" s="73">
        <v>30</v>
      </c>
      <c r="E27" s="73">
        <f>[1]вихідна!C31/1000</f>
        <v>47.917989999999996</v>
      </c>
      <c r="F27" s="43">
        <f>E27/D27*100</f>
        <v>159.72663333333333</v>
      </c>
      <c r="G27" s="42">
        <f>E27/C27*100</f>
        <v>63.890653333333326</v>
      </c>
      <c r="H27" s="41">
        <f>[1]вихідна!B31/1000</f>
        <v>25</v>
      </c>
      <c r="I27" s="29"/>
    </row>
    <row r="28" spans="1:10" ht="16.5" customHeight="1" x14ac:dyDescent="0.25">
      <c r="A28" s="46" t="s">
        <v>94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93</v>
      </c>
      <c r="B29" s="45">
        <v>18020000</v>
      </c>
      <c r="C29" s="73">
        <v>355</v>
      </c>
      <c r="D29" s="73">
        <v>145</v>
      </c>
      <c r="E29" s="72">
        <f>[1]вихідна!C35/1000</f>
        <v>199.4</v>
      </c>
      <c r="F29" s="43">
        <f>E29/D29*100</f>
        <v>137.51724137931035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92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135.30314000000001</v>
      </c>
      <c r="F30" s="43">
        <f>E30/D30*100</f>
        <v>117.57311435523117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91</v>
      </c>
      <c r="B31" s="45">
        <v>18050000</v>
      </c>
      <c r="C31" s="73">
        <v>173249.52</v>
      </c>
      <c r="D31" s="73">
        <v>78219.47</v>
      </c>
      <c r="E31" s="72">
        <f>[1]вихідна!C42/1000</f>
        <v>78950.859459999992</v>
      </c>
      <c r="F31" s="43">
        <f>E31/D31*100</f>
        <v>100.93504783399835</v>
      </c>
      <c r="G31" s="42">
        <f>E31/C31*100</f>
        <v>45.570607907023344</v>
      </c>
      <c r="H31" s="41">
        <f>[1]вихідна!B42/1000</f>
        <v>122.28935</v>
      </c>
      <c r="I31" s="29"/>
    </row>
    <row r="32" spans="1:10" ht="21" customHeight="1" x14ac:dyDescent="0.25">
      <c r="A32" s="52" t="s">
        <v>90</v>
      </c>
      <c r="B32" s="45">
        <v>20000000</v>
      </c>
      <c r="C32" s="43">
        <f>SUM(C33,C40,C47)</f>
        <v>21030.762000000002</v>
      </c>
      <c r="D32" s="43">
        <f>SUM(D33,D40,D47)</f>
        <v>8524.869999999999</v>
      </c>
      <c r="E32" s="43">
        <f>SUM(E33,E40,E47)</f>
        <v>7390.8250100000005</v>
      </c>
      <c r="F32" s="43">
        <f>E32/D32*100</f>
        <v>86.69721661444693</v>
      </c>
      <c r="G32" s="42">
        <f>E32/C32*100</f>
        <v>35.142925444166025</v>
      </c>
      <c r="H32" s="41">
        <f>SUM(H33,H40,H47)</f>
        <v>60.094329999999992</v>
      </c>
      <c r="I32" s="29"/>
    </row>
    <row r="33" spans="1:9" ht="23.45" customHeight="1" x14ac:dyDescent="0.25">
      <c r="A33" s="52" t="s">
        <v>89</v>
      </c>
      <c r="B33" s="45">
        <v>21000000</v>
      </c>
      <c r="C33" s="71">
        <f>SUM(C34:C39)</f>
        <v>1851.2620000000002</v>
      </c>
      <c r="D33" s="71">
        <f>SUM(D34:D39)</f>
        <v>763.55500000000006</v>
      </c>
      <c r="E33" s="71">
        <f>E34+E36+E37+E38+E39+E35</f>
        <v>1130.28718</v>
      </c>
      <c r="F33" s="43">
        <f>E33/D33*100</f>
        <v>148.02956957913966</v>
      </c>
      <c r="G33" s="42">
        <f>E33/C33*100</f>
        <v>61.054954944248841</v>
      </c>
      <c r="H33" s="41">
        <f>H34+H36+H37+H38+H39</f>
        <v>6.8207100000000009</v>
      </c>
      <c r="I33" s="29"/>
    </row>
    <row r="34" spans="1:9" ht="52.9" customHeight="1" x14ac:dyDescent="0.25">
      <c r="A34" s="46" t="s">
        <v>88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87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86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164.41077999999999</v>
      </c>
      <c r="F36" s="43">
        <f>E36/D36*100</f>
        <v>152.90470123227155</v>
      </c>
      <c r="G36" s="42">
        <f>E36/C36*100</f>
        <v>53.033682567126426</v>
      </c>
      <c r="H36" s="41">
        <f>[1]вихідна!B45/1000</f>
        <v>4.641</v>
      </c>
      <c r="I36" s="29"/>
    </row>
    <row r="37" spans="1:9" ht="54.6" customHeight="1" x14ac:dyDescent="0.25">
      <c r="A37" s="46" t="s">
        <v>85</v>
      </c>
      <c r="B37" s="45">
        <v>21081500</v>
      </c>
      <c r="C37" s="73">
        <v>1010.1</v>
      </c>
      <c r="D37" s="73">
        <v>326.2</v>
      </c>
      <c r="E37" s="72">
        <f>[1]вихідна!C46/1000</f>
        <v>625.48292000000004</v>
      </c>
      <c r="F37" s="43">
        <f>E37/D37*100</f>
        <v>191.74828939301045</v>
      </c>
      <c r="G37" s="42">
        <f>E37/C37*100</f>
        <v>61.922871002871005</v>
      </c>
      <c r="H37" s="41">
        <f>[1]вихідна!B46/1000</f>
        <v>0</v>
      </c>
      <c r="I37" s="29"/>
    </row>
    <row r="38" spans="1:9" ht="18.75" customHeight="1" x14ac:dyDescent="0.25">
      <c r="A38" s="46" t="s">
        <v>84</v>
      </c>
      <c r="B38" s="45">
        <v>21081700</v>
      </c>
      <c r="C38" s="73">
        <v>395</v>
      </c>
      <c r="D38" s="78">
        <v>281.25</v>
      </c>
      <c r="E38" s="72">
        <f>[1]вихідна!C47/1000</f>
        <v>319.24543</v>
      </c>
      <c r="F38" s="43">
        <f>E38/D38*100</f>
        <v>113.50948622222221</v>
      </c>
      <c r="G38" s="42">
        <f>E38/C38*100</f>
        <v>80.821627848101258</v>
      </c>
      <c r="H38" s="41">
        <f>[1]вихідна!B47/1000</f>
        <v>1.7717100000000001</v>
      </c>
      <c r="I38" s="29"/>
    </row>
    <row r="39" spans="1:9" ht="28.15" customHeight="1" x14ac:dyDescent="0.25">
      <c r="A39" s="79" t="s">
        <v>83</v>
      </c>
      <c r="B39" s="45">
        <v>21081800</v>
      </c>
      <c r="C39" s="73">
        <v>85.15</v>
      </c>
      <c r="D39" s="78">
        <v>27.95</v>
      </c>
      <c r="E39" s="72">
        <f>[1]вихідна!C48/1000</f>
        <v>13.964049999999999</v>
      </c>
      <c r="F39" s="43">
        <f>E39/D39*100</f>
        <v>49.960822898032198</v>
      </c>
      <c r="G39" s="42">
        <f>E39/C39*100</f>
        <v>16.399354081033469</v>
      </c>
      <c r="H39" s="41">
        <f>[1]вихідна!B48/1000</f>
        <v>0.40799999999999997</v>
      </c>
      <c r="I39" s="29"/>
    </row>
    <row r="40" spans="1:9" ht="15" customHeight="1" x14ac:dyDescent="0.25">
      <c r="A40" s="51" t="s">
        <v>82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4989.5606299999999</v>
      </c>
      <c r="F40" s="43">
        <f>E40/D40*100</f>
        <v>76.541501802872176</v>
      </c>
      <c r="G40" s="42">
        <f>E40/C40*100</f>
        <v>31.324539695892923</v>
      </c>
      <c r="H40" s="41">
        <f>H41+H42+H43+H44+H45+H46</f>
        <v>36.331419999999994</v>
      </c>
      <c r="I40" s="29"/>
    </row>
    <row r="41" spans="1:9" ht="37.9" customHeight="1" x14ac:dyDescent="0.25">
      <c r="A41" s="77" t="s">
        <v>81</v>
      </c>
      <c r="B41" s="45">
        <v>22010300</v>
      </c>
      <c r="C41" s="71">
        <v>415.7</v>
      </c>
      <c r="D41" s="71">
        <v>168.92</v>
      </c>
      <c r="E41" s="71">
        <f>[1]вихідна!C49/1000</f>
        <v>137.53</v>
      </c>
      <c r="F41" s="43">
        <f>E41/D41*100</f>
        <v>81.417238929670859</v>
      </c>
      <c r="G41" s="42">
        <f>E41/C41*100</f>
        <v>33.083954775078183</v>
      </c>
      <c r="H41" s="41">
        <f>[1]вихідна!B49/1000</f>
        <v>1</v>
      </c>
      <c r="I41" s="29"/>
    </row>
    <row r="42" spans="1:9" ht="23.25" customHeight="1" x14ac:dyDescent="0.25">
      <c r="A42" s="46" t="s">
        <v>80</v>
      </c>
      <c r="B42" s="45">
        <v>22012500</v>
      </c>
      <c r="C42" s="73">
        <v>11970.3</v>
      </c>
      <c r="D42" s="73">
        <v>4916.91</v>
      </c>
      <c r="E42" s="71">
        <f>[1]вихідна!C50/1000</f>
        <v>3496.0636</v>
      </c>
      <c r="F42" s="43">
        <f>E42/D42*100</f>
        <v>71.102859316115214</v>
      </c>
      <c r="G42" s="42">
        <f>E42/C42*100</f>
        <v>29.206148550997053</v>
      </c>
      <c r="H42" s="41">
        <f>[1]вихідна!B50/1000</f>
        <v>31.895479999999999</v>
      </c>
      <c r="I42" s="29"/>
    </row>
    <row r="43" spans="1:9" ht="41.25" customHeight="1" x14ac:dyDescent="0.25">
      <c r="A43" s="77" t="s">
        <v>79</v>
      </c>
      <c r="B43" s="45">
        <v>22012600</v>
      </c>
      <c r="C43" s="73">
        <v>1710.8</v>
      </c>
      <c r="D43" s="73">
        <v>682.39</v>
      </c>
      <c r="E43" s="71">
        <f>[1]вихідна!C51/1000</f>
        <v>524.67899999999997</v>
      </c>
      <c r="F43" s="43">
        <f>E43/D43*100</f>
        <v>76.888436231480526</v>
      </c>
      <c r="G43" s="42">
        <f>E43/C43*100</f>
        <v>30.668634556932428</v>
      </c>
      <c r="H43" s="41">
        <f>[1]вихідна!B51/1000</f>
        <v>3.15</v>
      </c>
      <c r="I43" s="29"/>
    </row>
    <row r="44" spans="1:9" ht="49.15" customHeight="1" x14ac:dyDescent="0.25">
      <c r="A44" s="77" t="s">
        <v>78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77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76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24.795030000000001</v>
      </c>
      <c r="F46" s="43">
        <f>E46/D46*100</f>
        <v>66.376736715299174</v>
      </c>
      <c r="G46" s="42">
        <f>E46/C46*100</f>
        <v>26.490416666666665</v>
      </c>
      <c r="H46" s="41">
        <f>[1]вихідна!B57/1000</f>
        <v>0.28593999999999997</v>
      </c>
      <c r="I46" s="29"/>
    </row>
    <row r="47" spans="1:9" ht="26.45" customHeight="1" x14ac:dyDescent="0.25">
      <c r="A47" s="52" t="s">
        <v>75</v>
      </c>
      <c r="B47" s="45">
        <v>24000000</v>
      </c>
      <c r="C47" s="73">
        <v>3250.9</v>
      </c>
      <c r="D47" s="73">
        <v>1242.55</v>
      </c>
      <c r="E47" s="72">
        <f>([1]вихідна!C58)/1000</f>
        <v>1270.9772</v>
      </c>
      <c r="F47" s="43">
        <f>E47/D47*100</f>
        <v>102.28781135567986</v>
      </c>
      <c r="G47" s="42">
        <f>E47/C47*100</f>
        <v>39.096164139161466</v>
      </c>
      <c r="H47" s="41">
        <f>[1]вихідна!B58/1000</f>
        <v>16.9422</v>
      </c>
      <c r="I47" s="29"/>
    </row>
    <row r="48" spans="1:9" ht="39.6" customHeight="1" x14ac:dyDescent="0.25">
      <c r="A48" s="52" t="s">
        <v>62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74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73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72</v>
      </c>
      <c r="B51" s="69"/>
      <c r="C51" s="35">
        <f>SUM(C7,C32,C48)</f>
        <v>918522.43499999994</v>
      </c>
      <c r="D51" s="35">
        <f>SUM(D7,D32,D48)</f>
        <v>383783.80699999997</v>
      </c>
      <c r="E51" s="68">
        <f>SUM(E7,E32,E48)</f>
        <v>367939.19685999997</v>
      </c>
      <c r="F51" s="43">
        <f>E51/D51*100</f>
        <v>95.87147507242274</v>
      </c>
      <c r="G51" s="42">
        <f>E51/C51*100</f>
        <v>40.057725629750131</v>
      </c>
      <c r="H51" s="67">
        <f>SUM(H7,H32,H48)</f>
        <v>4707.6281400000007</v>
      </c>
      <c r="I51" s="29">
        <f>E51-D51</f>
        <v>-15844.610140000004</v>
      </c>
      <c r="J51" s="29"/>
    </row>
    <row r="52" spans="1:11" ht="28.9" customHeight="1" x14ac:dyDescent="0.2">
      <c r="A52" s="66" t="s">
        <v>71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70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212.21737999999999</v>
      </c>
      <c r="F53" s="43">
        <f>E53/D53*100</f>
        <v>127.53448317307692</v>
      </c>
      <c r="G53" s="42">
        <f>E53/C53*100</f>
        <v>59.695465541490854</v>
      </c>
      <c r="H53" s="58">
        <f>H54+H55</f>
        <v>0</v>
      </c>
      <c r="I53" s="29"/>
    </row>
    <row r="54" spans="1:11" ht="21" customHeight="1" x14ac:dyDescent="0.25">
      <c r="A54" s="46" t="s">
        <v>69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212.21737999999999</v>
      </c>
      <c r="F54" s="43">
        <f>E54/D54*100</f>
        <v>127.53448317307692</v>
      </c>
      <c r="G54" s="42">
        <f>E54/C54*100</f>
        <v>59.695465541490854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68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25137.181060000003</v>
      </c>
      <c r="F56" s="43">
        <f>E56/D56*100</f>
        <v>82.216776875295736</v>
      </c>
      <c r="G56" s="42">
        <f>E56/C56*100</f>
        <v>34.254062501596906</v>
      </c>
      <c r="H56" s="42">
        <f>H57+H60+H61</f>
        <v>71.268699999999995</v>
      </c>
      <c r="I56" s="29"/>
    </row>
    <row r="57" spans="1:11" ht="29.45" customHeight="1" x14ac:dyDescent="0.25">
      <c r="A57" s="46" t="s">
        <v>67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66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65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64</v>
      </c>
      <c r="B60" s="45">
        <v>24062100</v>
      </c>
      <c r="C60" s="41">
        <v>100.4</v>
      </c>
      <c r="D60" s="41">
        <v>39.22</v>
      </c>
      <c r="E60" s="41">
        <f>[1]вихідна!C81/1000</f>
        <v>95.221469999999997</v>
      </c>
      <c r="F60" s="43">
        <f>E60/D60*100</f>
        <v>242.78804181540031</v>
      </c>
      <c r="G60" s="42">
        <f>E60/C60*100</f>
        <v>94.8421015936255</v>
      </c>
      <c r="H60" s="41">
        <f>[1]вихідна!B81/1000</f>
        <v>0</v>
      </c>
      <c r="I60" s="29"/>
    </row>
    <row r="61" spans="1:11" ht="15" customHeight="1" x14ac:dyDescent="0.25">
      <c r="A61" s="46" t="s">
        <v>63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25040.557370000002</v>
      </c>
      <c r="F61" s="43">
        <f>E61/D61*100</f>
        <v>82.005942880535173</v>
      </c>
      <c r="G61" s="42">
        <f>E61/C61*100</f>
        <v>34.169142866889665</v>
      </c>
      <c r="H61" s="44">
        <f>SUM([1]вихідна!B84:B89)/1000</f>
        <v>71.268699999999995</v>
      </c>
      <c r="I61" s="29"/>
    </row>
    <row r="62" spans="1:11" ht="16.5" customHeight="1" x14ac:dyDescent="0.25">
      <c r="A62" s="52" t="s">
        <v>62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61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60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59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58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52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57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49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56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55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54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25459.564340000001</v>
      </c>
      <c r="F72" s="43">
        <f>E72/D72*100</f>
        <v>80.211169672643848</v>
      </c>
      <c r="G72" s="42">
        <f>E72/C72*100</f>
        <v>23.729873677271087</v>
      </c>
      <c r="H72" s="53">
        <f>H53+H56+H62+H67+H65+H69</f>
        <v>71.268699999999995</v>
      </c>
      <c r="I72" s="29"/>
      <c r="J72" s="29"/>
      <c r="K72" s="29"/>
    </row>
    <row r="73" spans="1:11" ht="18.600000000000001" customHeight="1" x14ac:dyDescent="0.25">
      <c r="A73" s="40" t="s">
        <v>53</v>
      </c>
      <c r="B73" s="39"/>
      <c r="C73" s="54">
        <f>C51+C72</f>
        <v>1025811.5199999999</v>
      </c>
      <c r="D73" s="54">
        <f>D51+D72</f>
        <v>415524.47908333328</v>
      </c>
      <c r="E73" s="54">
        <f>E51+E72</f>
        <v>393398.76119999995</v>
      </c>
      <c r="F73" s="43">
        <f>E73/D73*100</f>
        <v>94.675231184419346</v>
      </c>
      <c r="G73" s="42">
        <f>E73/C73*100</f>
        <v>38.350004219098651</v>
      </c>
      <c r="H73" s="53">
        <f>H53+H56+H62+H65+H67</f>
        <v>71.268699999999995</v>
      </c>
      <c r="I73" s="29"/>
    </row>
    <row r="74" spans="1:11" ht="18" customHeight="1" x14ac:dyDescent="0.25">
      <c r="A74" s="52" t="s">
        <v>52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161057.02323999998</v>
      </c>
      <c r="F74" s="43">
        <f>E74/D74*100</f>
        <v>96.889351704951139</v>
      </c>
      <c r="G74" s="42">
        <f>E74/C74*100</f>
        <v>65.767302090755692</v>
      </c>
      <c r="H74" s="41">
        <f>H75+H81</f>
        <v>0</v>
      </c>
      <c r="I74" s="29"/>
    </row>
    <row r="75" spans="1:11" ht="18" customHeight="1" x14ac:dyDescent="0.25">
      <c r="A75" s="51" t="s">
        <v>51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159176.19999999998</v>
      </c>
      <c r="F75" s="43">
        <f>E75/D75*100</f>
        <v>100</v>
      </c>
      <c r="G75" s="42">
        <f>E75/C75*100</f>
        <v>67.37263314010184</v>
      </c>
      <c r="H75" s="44">
        <f>H78+H77+H80+H76</f>
        <v>0</v>
      </c>
      <c r="I75" s="29"/>
    </row>
    <row r="76" spans="1:11" ht="24" customHeight="1" x14ac:dyDescent="0.25">
      <c r="A76" s="46" t="s">
        <v>50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49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48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47</v>
      </c>
      <c r="B79" s="45">
        <v>41036000</v>
      </c>
      <c r="C79" s="41">
        <v>1729.6</v>
      </c>
      <c r="D79" s="41">
        <v>691.8</v>
      </c>
      <c r="E79" s="44">
        <f>[1]вихідна!C64/1000</f>
        <v>691.8</v>
      </c>
      <c r="F79" s="47">
        <f>E79/D79*100</f>
        <v>100</v>
      </c>
      <c r="G79" s="42">
        <f>E79/C79*100</f>
        <v>39.997687326549489</v>
      </c>
      <c r="H79" s="41">
        <f>[1]вихідна!B64/1000</f>
        <v>0</v>
      </c>
      <c r="I79" s="29"/>
    </row>
    <row r="80" spans="1:11" ht="28.5" customHeight="1" x14ac:dyDescent="0.25">
      <c r="A80" s="46" t="s">
        <v>46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45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1880.8232399999999</v>
      </c>
      <c r="F81" s="43">
        <f>E81/D81*100</f>
        <v>26.672347280788642</v>
      </c>
      <c r="G81" s="42">
        <f>E81/C81*100</f>
        <v>21.802083621920282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44</v>
      </c>
      <c r="B82" s="39">
        <v>900101</v>
      </c>
      <c r="C82" s="38">
        <f>SUM(C51,C72,C74)</f>
        <v>1270700.7249999999</v>
      </c>
      <c r="D82" s="38">
        <f>SUM(D51,D72,D74)</f>
        <v>581752.26408333331</v>
      </c>
      <c r="E82" s="37">
        <f>SUM(E51,E72,E74)</f>
        <v>554455.78443999996</v>
      </c>
      <c r="F82" s="36">
        <f>E82/D82*100</f>
        <v>95.307885963049159</v>
      </c>
      <c r="G82" s="35">
        <f>E82/C82*100</f>
        <v>43.633860714134713</v>
      </c>
      <c r="H82" s="34">
        <f>SUM(H51,H72,H74)</f>
        <v>4778.8968400000003</v>
      </c>
      <c r="I82" s="29"/>
      <c r="K82" s="27" t="s">
        <v>39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43</v>
      </c>
      <c r="I84" s="27" t="s">
        <v>42</v>
      </c>
    </row>
    <row r="85" spans="1:11" ht="13.5" customHeight="1" x14ac:dyDescent="0.2">
      <c r="C85" s="29"/>
      <c r="D85" s="29"/>
      <c r="E85" s="27" t="s">
        <v>41</v>
      </c>
    </row>
    <row r="86" spans="1:11" ht="16.5" customHeight="1" x14ac:dyDescent="0.2">
      <c r="I86" s="27" t="s">
        <v>40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2026-06-09T06:04:26Z</dcterms:modified>
</cp:coreProperties>
</file>