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22\"/>
    </mc:Choice>
  </mc:AlternateContent>
  <xr:revisionPtr revIDLastSave="0" documentId="13_ncr:1_{F66DAC28-B101-4CC1-9899-AB3914961130}" xr6:coauthVersionLast="45" xr6:coauthVersionMax="45" xr10:uidLastSave="{00000000-0000-0000-0000-000000000000}"/>
  <bookViews>
    <workbookView xWindow="7020" yWindow="915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E35" i="2"/>
  <c r="H35" i="2"/>
  <c r="E36" i="2"/>
  <c r="F36" i="2" s="1"/>
  <c r="G36" i="2"/>
  <c r="H36" i="2"/>
  <c r="E37" i="2"/>
  <c r="F37" i="2" s="1"/>
  <c r="G37" i="2"/>
  <c r="H37" i="2"/>
  <c r="E38" i="2"/>
  <c r="F38" i="2" s="1"/>
  <c r="G38" i="2"/>
  <c r="H38" i="2"/>
  <c r="E39" i="2"/>
  <c r="F39" i="2" s="1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G49" i="2"/>
  <c r="C53" i="2"/>
  <c r="D53" i="2"/>
  <c r="D72" i="2" s="1"/>
  <c r="E54" i="2"/>
  <c r="E53" i="2" s="1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G64" i="2"/>
  <c r="H64" i="2"/>
  <c r="C65" i="2"/>
  <c r="E66" i="2"/>
  <c r="E65" i="2" s="1"/>
  <c r="G65" i="2" s="1"/>
  <c r="G66" i="2"/>
  <c r="H66" i="2"/>
  <c r="H65" i="2" s="1"/>
  <c r="H67" i="2"/>
  <c r="C68" i="2"/>
  <c r="C67" i="2" s="1"/>
  <c r="C72" i="2" s="1"/>
  <c r="E69" i="2"/>
  <c r="E68" i="2" s="1"/>
  <c r="E67" i="2" s="1"/>
  <c r="G67" i="2" s="1"/>
  <c r="H69" i="2"/>
  <c r="E71" i="2"/>
  <c r="G71" i="2" s="1"/>
  <c r="H71" i="2"/>
  <c r="C74" i="2"/>
  <c r="C75" i="2"/>
  <c r="D75" i="2"/>
  <c r="D74" i="2" s="1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F62" i="2" l="1"/>
  <c r="G62" i="2"/>
  <c r="H72" i="2"/>
  <c r="H73" i="2"/>
  <c r="C73" i="2"/>
  <c r="C82" i="2"/>
  <c r="H7" i="2"/>
  <c r="F56" i="2"/>
  <c r="G56" i="2"/>
  <c r="F53" i="2"/>
  <c r="E72" i="2"/>
  <c r="G53" i="2"/>
  <c r="F48" i="2"/>
  <c r="G48" i="2"/>
  <c r="H32" i="2"/>
  <c r="D82" i="2"/>
  <c r="D73" i="2"/>
  <c r="E75" i="2"/>
  <c r="E40" i="2"/>
  <c r="E33" i="2"/>
  <c r="E18" i="2"/>
  <c r="G81" i="2"/>
  <c r="G80" i="2"/>
  <c r="G79" i="2"/>
  <c r="G78" i="2"/>
  <c r="G77" i="2"/>
  <c r="G76" i="2"/>
  <c r="F66" i="2"/>
  <c r="G61" i="2"/>
  <c r="F54" i="2"/>
  <c r="F49" i="2"/>
  <c r="F75" i="2" l="1"/>
  <c r="E74" i="2"/>
  <c r="G75" i="2"/>
  <c r="E17" i="2"/>
  <c r="G18" i="2"/>
  <c r="F18" i="2"/>
  <c r="E32" i="2"/>
  <c r="G33" i="2"/>
  <c r="F33" i="2"/>
  <c r="G40" i="2"/>
  <c r="F40" i="2"/>
  <c r="F72" i="2"/>
  <c r="G72" i="2"/>
  <c r="H51" i="2"/>
  <c r="H82" i="2" s="1"/>
  <c r="F74" i="2" l="1"/>
  <c r="G74" i="2"/>
  <c r="F17" i="2"/>
  <c r="G17" i="2"/>
  <c r="E7" i="2"/>
  <c r="F32" i="2"/>
  <c r="G32" i="2"/>
  <c r="G7" i="2" l="1"/>
  <c r="F7" i="2"/>
  <c r="E51" i="2"/>
  <c r="G51" i="2" l="1"/>
  <c r="I51" i="2"/>
  <c r="E82" i="2"/>
  <c r="F51" i="2"/>
  <c r="E73" i="2"/>
  <c r="F82" i="2" l="1"/>
  <c r="G82" i="2"/>
  <c r="F73" i="2"/>
  <c r="G73" i="2"/>
</calcChain>
</file>

<file path=xl/sharedStrings.xml><?xml version="1.0" encoding="utf-8"?>
<sst xmlns="http://schemas.openxmlformats.org/spreadsheetml/2006/main" count="154" uniqueCount="124">
  <si>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</si>
  <si>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</si>
  <si>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</si>
  <si>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</si>
  <si>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</si>
  <si>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</si>
  <si>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</si>
  <si>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</si>
  <si>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</si>
  <si>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</si>
  <si>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</si>
  <si>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</si>
  <si>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</si>
  <si>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1216012   Забезпечення діяльності з виробництва, транспортування, постачання теплової енергії</t>
  </si>
  <si>
    <t>2210 Предмети, матеріали, обладнання та інвентар</t>
  </si>
  <si>
    <t>2111 Заробітна плата</t>
  </si>
  <si>
    <t>2120 Нарахування на оплату праці</t>
  </si>
  <si>
    <t>2250 Видатки на відрядження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</si>
  <si>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</si>
  <si>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</si>
  <si>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</si>
  <si>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</si>
  <si>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</si>
  <si>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2275 Оплата інших енергоносіїв та інших комунальних послуг</t>
  </si>
  <si>
    <t>0210180   Інша діяльність у сфері державного управління</t>
  </si>
  <si>
    <t>2730 Інші виплати населенню</t>
  </si>
  <si>
    <t>07       Відділ охорони здоров’я виконавчого комітету Ковельської міської ради</t>
  </si>
  <si>
    <t>0712111   Первинна медична допомога населенню, що надається центрами первинної медичної (медико-санітарної) допомоги</t>
  </si>
  <si>
    <t>08       Управління соціального захисту населення виконавчого комітету Ковельської міської ради</t>
  </si>
  <si>
    <t>0813050   Пільгове медичне обслуговування осіб, які постраждали внаслідок Чорнобильської катастрофи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</si>
  <si>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</si>
  <si>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   Надання реабілітаційних послуг особам з інвалідністю та дітям з інвалідністю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</si>
  <si>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</si>
  <si>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1216017   Інша діяльність, пов’язана з експлуатацією об’єктів житлово-комунального господарства</t>
  </si>
  <si>
    <t>1217693   Інші заходи, пов'язані з економічною діяльністю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</si>
  <si>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</si>
  <si>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</si>
  <si>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22.06.26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</si>
  <si>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</si>
  <si>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</si>
  <si>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</si>
  <si>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</si>
  <si>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</si>
  <si>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</si>
  <si>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</si>
  <si>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</si>
  <si>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</si>
  <si>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</si>
  <si>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</si>
  <si>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</si>
  <si>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</si>
  <si>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</si>
  <si>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</si>
  <si>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</si>
  <si>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</si>
  <si>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</si>
  <si>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</si>
  <si>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</si>
  <si>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</si>
  <si>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</si>
  <si>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</si>
  <si>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</si>
  <si>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</si>
  <si>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</si>
  <si>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</si>
  <si>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</si>
  <si>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</si>
  <si>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</si>
  <si>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</si>
  <si>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</si>
  <si>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</si>
  <si>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</si>
  <si>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</si>
  <si>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</si>
  <si>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</si>
  <si>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</si>
  <si>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</si>
  <si>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</si>
  <si>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</si>
  <si>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</si>
  <si>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</si>
  <si>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</si>
  <si>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</si>
  <si>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</si>
  <si>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</si>
  <si>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</si>
  <si>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</si>
  <si>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</si>
  <si>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</si>
  <si>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</si>
  <si>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</si>
  <si>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</si>
  <si>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</si>
  <si>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</si>
  <si>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</si>
  <si>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</si>
  <si>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</si>
  <si>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</si>
  <si>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</si>
  <si>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</si>
  <si>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</si>
  <si>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</si>
  <si>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</si>
  <si>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</si>
  <si>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</si>
  <si>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</si>
  <si>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</si>
  <si>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</si>
  <si>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</si>
  <si>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</si>
  <si>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</si>
  <si>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</si>
  <si>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</si>
  <si>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</si>
  <si>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</si>
  <si>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</si>
  <si>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</si>
  <si>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</si>
  <si>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</si>
  <si>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</si>
  <si>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</si>
  <si>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23.06.2026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</si>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</sst>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97E753CB-E111-4506-B3D5-B8696662B3D6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2997467.4000000004</v>
          </cell>
          <cell r="C10">
            <v>240746354.16999999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2058.92</v>
          </cell>
          <cell r="C17">
            <v>3053870.27</v>
          </cell>
        </row>
        <row r="18">
          <cell r="B18">
            <v>566947.1</v>
          </cell>
          <cell r="C18">
            <v>29545354.359999999</v>
          </cell>
        </row>
        <row r="19">
          <cell r="B19">
            <v>89955.22</v>
          </cell>
          <cell r="C19">
            <v>21405459.449999999</v>
          </cell>
        </row>
        <row r="20">
          <cell r="B20">
            <v>29579</v>
          </cell>
          <cell r="C20">
            <v>7743105.9000000004</v>
          </cell>
        </row>
        <row r="22">
          <cell r="B22">
            <v>0</v>
          </cell>
          <cell r="C22">
            <v>29395.37</v>
          </cell>
        </row>
        <row r="23">
          <cell r="B23">
            <v>20624.53</v>
          </cell>
          <cell r="C23">
            <v>1729575.76</v>
          </cell>
        </row>
        <row r="24">
          <cell r="B24">
            <v>5098.28</v>
          </cell>
          <cell r="C24">
            <v>3034380.78</v>
          </cell>
        </row>
        <row r="25">
          <cell r="B25">
            <v>27455.31</v>
          </cell>
          <cell r="C25">
            <v>6612369.5800000001</v>
          </cell>
        </row>
        <row r="27">
          <cell r="B27">
            <v>45548.22</v>
          </cell>
          <cell r="C27">
            <v>15755726.869999999</v>
          </cell>
        </row>
        <row r="28">
          <cell r="B28">
            <v>43984.54</v>
          </cell>
          <cell r="C28">
            <v>11017388.539999999</v>
          </cell>
        </row>
        <row r="29">
          <cell r="B29">
            <v>45766.04</v>
          </cell>
          <cell r="C29">
            <v>3004241.26</v>
          </cell>
        </row>
        <row r="30">
          <cell r="B30">
            <v>129367.55</v>
          </cell>
          <cell r="C30">
            <v>3258763.74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35040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89502.28</v>
          </cell>
          <cell r="C42">
            <v>85738634.659999996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4692</v>
          </cell>
          <cell r="C45">
            <v>259066.92</v>
          </cell>
        </row>
        <row r="46">
          <cell r="B46">
            <v>0</v>
          </cell>
          <cell r="C46">
            <v>720305.92</v>
          </cell>
        </row>
        <row r="47">
          <cell r="B47">
            <v>0</v>
          </cell>
          <cell r="C47">
            <v>359395.48</v>
          </cell>
        </row>
        <row r="48">
          <cell r="B48">
            <v>493</v>
          </cell>
          <cell r="C48">
            <v>19608.05</v>
          </cell>
        </row>
        <row r="49">
          <cell r="B49">
            <v>1000</v>
          </cell>
          <cell r="C49">
            <v>165850</v>
          </cell>
        </row>
        <row r="50">
          <cell r="B50">
            <v>54214.82</v>
          </cell>
          <cell r="C50">
            <v>4349675.26</v>
          </cell>
        </row>
        <row r="51">
          <cell r="B51">
            <v>3188</v>
          </cell>
          <cell r="C51">
            <v>620199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8.7799999999999994</v>
          </cell>
          <cell r="C57">
            <v>31425.68</v>
          </cell>
        </row>
        <row r="58">
          <cell r="B58">
            <v>28.82</v>
          </cell>
          <cell r="C58">
            <v>1462278.78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7539575</v>
          </cell>
        </row>
        <row r="67">
          <cell r="B67">
            <v>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1054632.26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194400.54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23390</v>
          </cell>
          <cell r="C83">
            <v>9529440.4499999993</v>
          </cell>
        </row>
        <row r="84">
          <cell r="B84">
            <v>0</v>
          </cell>
          <cell r="C84">
            <v>0</v>
          </cell>
        </row>
        <row r="85">
          <cell r="B85">
            <v>12484.94</v>
          </cell>
          <cell r="C85">
            <v>1261340.69</v>
          </cell>
        </row>
        <row r="86">
          <cell r="B86">
            <v>0</v>
          </cell>
          <cell r="C86">
            <v>20791.3</v>
          </cell>
        </row>
        <row r="87">
          <cell r="B87">
            <v>0</v>
          </cell>
          <cell r="C87">
            <v>17584120.879999999</v>
          </cell>
        </row>
        <row r="88">
          <cell r="B88">
            <v>-2210.37</v>
          </cell>
          <cell r="C88">
            <v>744003.67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workbookViewId="0">
      <selection activeCell="C58" sqref="C58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37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847074.7</v>
      </c>
    </row>
    <row r="6" spans="1:12" x14ac:dyDescent="0.2">
      <c r="A6" s="15" t="s">
        <v>8</v>
      </c>
      <c r="B6" s="20">
        <v>237847</v>
      </c>
    </row>
    <row r="7" spans="1:12" ht="33.75" x14ac:dyDescent="0.2">
      <c r="A7" s="16" t="s">
        <v>12</v>
      </c>
      <c r="B7" s="21">
        <v>217687</v>
      </c>
    </row>
    <row r="8" spans="1:12" x14ac:dyDescent="0.2">
      <c r="A8" s="17" t="s">
        <v>15</v>
      </c>
      <c r="B8" s="21">
        <v>29000</v>
      </c>
    </row>
    <row r="9" spans="1:12" x14ac:dyDescent="0.2">
      <c r="A9" s="17" t="s">
        <v>16</v>
      </c>
      <c r="B9" s="21">
        <v>6500</v>
      </c>
    </row>
    <row r="10" spans="1:12" x14ac:dyDescent="0.2">
      <c r="A10" s="17" t="s">
        <v>14</v>
      </c>
      <c r="B10" s="23"/>
    </row>
    <row r="11" spans="1:12" x14ac:dyDescent="0.2">
      <c r="A11" s="17" t="s">
        <v>6</v>
      </c>
      <c r="B11" s="21">
        <v>138697</v>
      </c>
    </row>
    <row r="12" spans="1:12" x14ac:dyDescent="0.2">
      <c r="A12" s="17" t="s">
        <v>17</v>
      </c>
      <c r="B12" s="22">
        <v>900</v>
      </c>
    </row>
    <row r="13" spans="1:12" ht="22.5" x14ac:dyDescent="0.2">
      <c r="A13" s="17" t="s">
        <v>7</v>
      </c>
      <c r="B13" s="21">
        <v>42590</v>
      </c>
    </row>
    <row r="14" spans="1:12" x14ac:dyDescent="0.2">
      <c r="A14" s="16" t="s">
        <v>24</v>
      </c>
      <c r="B14" s="21">
        <v>20160</v>
      </c>
    </row>
    <row r="15" spans="1:12" ht="22.5" x14ac:dyDescent="0.2">
      <c r="A15" s="17" t="s">
        <v>7</v>
      </c>
      <c r="B15" s="21">
        <v>20160</v>
      </c>
    </row>
    <row r="16" spans="1:12" x14ac:dyDescent="0.2">
      <c r="A16" s="15" t="s">
        <v>18</v>
      </c>
      <c r="B16" s="20">
        <v>97422.05</v>
      </c>
    </row>
    <row r="17" spans="1:2" x14ac:dyDescent="0.2">
      <c r="A17" s="16" t="s">
        <v>19</v>
      </c>
      <c r="B17" s="21">
        <v>26125.040000000001</v>
      </c>
    </row>
    <row r="18" spans="1:2" x14ac:dyDescent="0.2">
      <c r="A18" s="17" t="s">
        <v>14</v>
      </c>
      <c r="B18" s="21">
        <v>4100</v>
      </c>
    </row>
    <row r="19" spans="1:2" x14ac:dyDescent="0.2">
      <c r="A19" s="17" t="s">
        <v>6</v>
      </c>
      <c r="B19" s="21">
        <v>5320</v>
      </c>
    </row>
    <row r="20" spans="1:2" x14ac:dyDescent="0.2">
      <c r="A20" s="17" t="s">
        <v>23</v>
      </c>
      <c r="B20" s="21">
        <v>16705.04</v>
      </c>
    </row>
    <row r="21" spans="1:2" ht="22.5" x14ac:dyDescent="0.2">
      <c r="A21" s="16" t="s">
        <v>20</v>
      </c>
      <c r="B21" s="21">
        <v>58868.06</v>
      </c>
    </row>
    <row r="22" spans="1:2" x14ac:dyDescent="0.2">
      <c r="A22" s="17" t="s">
        <v>14</v>
      </c>
      <c r="B22" s="21">
        <v>30000</v>
      </c>
    </row>
    <row r="23" spans="1:2" x14ac:dyDescent="0.2">
      <c r="A23" s="17" t="s">
        <v>6</v>
      </c>
      <c r="B23" s="21">
        <v>4630</v>
      </c>
    </row>
    <row r="24" spans="1:2" x14ac:dyDescent="0.2">
      <c r="A24" s="17" t="s">
        <v>23</v>
      </c>
      <c r="B24" s="21">
        <v>24238.06</v>
      </c>
    </row>
    <row r="25" spans="1:2" ht="22.5" x14ac:dyDescent="0.2">
      <c r="A25" s="16" t="s">
        <v>21</v>
      </c>
      <c r="B25" s="21">
        <v>9982.9500000000007</v>
      </c>
    </row>
    <row r="26" spans="1:2" x14ac:dyDescent="0.2">
      <c r="A26" s="17" t="s">
        <v>14</v>
      </c>
      <c r="B26" s="21">
        <v>9496</v>
      </c>
    </row>
    <row r="27" spans="1:2" x14ac:dyDescent="0.2">
      <c r="A27" s="17" t="s">
        <v>23</v>
      </c>
      <c r="B27" s="22">
        <v>486.95</v>
      </c>
    </row>
    <row r="28" spans="1:2" x14ac:dyDescent="0.2">
      <c r="A28" s="16" t="s">
        <v>22</v>
      </c>
      <c r="B28" s="21">
        <v>2446</v>
      </c>
    </row>
    <row r="29" spans="1:2" x14ac:dyDescent="0.2">
      <c r="A29" s="17" t="s">
        <v>15</v>
      </c>
      <c r="B29" s="23"/>
    </row>
    <row r="30" spans="1:2" x14ac:dyDescent="0.2">
      <c r="A30" s="17" t="s">
        <v>16</v>
      </c>
      <c r="B30" s="23"/>
    </row>
    <row r="31" spans="1:2" x14ac:dyDescent="0.2">
      <c r="A31" s="17" t="s">
        <v>14</v>
      </c>
      <c r="B31" s="21">
        <v>1032</v>
      </c>
    </row>
    <row r="32" spans="1:2" x14ac:dyDescent="0.2">
      <c r="A32" s="17" t="s">
        <v>6</v>
      </c>
      <c r="B32" s="21">
        <v>1175</v>
      </c>
    </row>
    <row r="33" spans="1:2" x14ac:dyDescent="0.2">
      <c r="A33" s="17" t="s">
        <v>23</v>
      </c>
      <c r="B33" s="22">
        <v>239</v>
      </c>
    </row>
    <row r="34" spans="1:2" ht="24" x14ac:dyDescent="0.2">
      <c r="A34" s="15" t="s">
        <v>26</v>
      </c>
      <c r="B34" s="20">
        <v>25262.98</v>
      </c>
    </row>
    <row r="35" spans="1:2" ht="22.5" x14ac:dyDescent="0.2">
      <c r="A35" s="16" t="s">
        <v>27</v>
      </c>
      <c r="B35" s="21">
        <v>25262.98</v>
      </c>
    </row>
    <row r="36" spans="1:2" ht="22.5" x14ac:dyDescent="0.2">
      <c r="A36" s="17" t="s">
        <v>9</v>
      </c>
      <c r="B36" s="21">
        <v>25262.98</v>
      </c>
    </row>
    <row r="37" spans="1:2" ht="24" x14ac:dyDescent="0.2">
      <c r="A37" s="15" t="s">
        <v>28</v>
      </c>
      <c r="B37" s="20">
        <v>157207.44</v>
      </c>
    </row>
    <row r="38" spans="1:2" ht="22.5" x14ac:dyDescent="0.2">
      <c r="A38" s="16" t="s">
        <v>29</v>
      </c>
      <c r="B38" s="21">
        <v>44547.56</v>
      </c>
    </row>
    <row r="39" spans="1:2" x14ac:dyDescent="0.2">
      <c r="A39" s="17" t="s">
        <v>25</v>
      </c>
      <c r="B39" s="21">
        <v>44547.56</v>
      </c>
    </row>
    <row r="40" spans="1:2" ht="33.75" x14ac:dyDescent="0.2">
      <c r="A40" s="16" t="s">
        <v>30</v>
      </c>
      <c r="B40" s="21">
        <v>1906.48</v>
      </c>
    </row>
    <row r="41" spans="1:2" x14ac:dyDescent="0.2">
      <c r="A41" s="17" t="s">
        <v>23</v>
      </c>
      <c r="B41" s="21">
        <v>1906.48</v>
      </c>
    </row>
    <row r="42" spans="1:2" ht="22.5" x14ac:dyDescent="0.2">
      <c r="A42" s="16" t="s">
        <v>31</v>
      </c>
      <c r="B42" s="21">
        <v>107560.29</v>
      </c>
    </row>
    <row r="43" spans="1:2" x14ac:dyDescent="0.2">
      <c r="A43" s="17" t="s">
        <v>15</v>
      </c>
      <c r="B43" s="21">
        <v>88164.17</v>
      </c>
    </row>
    <row r="44" spans="1:2" x14ac:dyDescent="0.2">
      <c r="A44" s="17" t="s">
        <v>16</v>
      </c>
      <c r="B44" s="21">
        <v>19396.12</v>
      </c>
    </row>
    <row r="45" spans="1:2" ht="22.5" x14ac:dyDescent="0.2">
      <c r="A45" s="16" t="s">
        <v>32</v>
      </c>
      <c r="B45" s="21">
        <v>3193.11</v>
      </c>
    </row>
    <row r="46" spans="1:2" ht="22.5" x14ac:dyDescent="0.2">
      <c r="A46" s="17" t="s">
        <v>9</v>
      </c>
      <c r="B46" s="21">
        <v>3193.11</v>
      </c>
    </row>
    <row r="47" spans="1:2" ht="24" x14ac:dyDescent="0.2">
      <c r="A47" s="15" t="s">
        <v>10</v>
      </c>
      <c r="B47" s="20">
        <v>314937.57</v>
      </c>
    </row>
    <row r="48" spans="1:2" ht="22.5" x14ac:dyDescent="0.2">
      <c r="A48" s="16" t="s">
        <v>13</v>
      </c>
      <c r="B48" s="21">
        <v>234781.92</v>
      </c>
    </row>
    <row r="49" spans="1:2" ht="22.5" x14ac:dyDescent="0.2">
      <c r="A49" s="17" t="s">
        <v>9</v>
      </c>
      <c r="B49" s="21">
        <v>234781.92</v>
      </c>
    </row>
    <row r="50" spans="1:2" ht="22.5" x14ac:dyDescent="0.2">
      <c r="A50" s="16" t="s">
        <v>33</v>
      </c>
      <c r="B50" s="21">
        <v>9361.1200000000008</v>
      </c>
    </row>
    <row r="51" spans="1:2" ht="22.5" x14ac:dyDescent="0.2">
      <c r="A51" s="17" t="s">
        <v>9</v>
      </c>
      <c r="B51" s="21">
        <v>9361.1200000000008</v>
      </c>
    </row>
    <row r="52" spans="1:2" x14ac:dyDescent="0.2">
      <c r="A52" s="16" t="s">
        <v>11</v>
      </c>
      <c r="B52" s="21">
        <v>63342.92</v>
      </c>
    </row>
    <row r="53" spans="1:2" x14ac:dyDescent="0.2">
      <c r="A53" s="17" t="s">
        <v>6</v>
      </c>
      <c r="B53" s="21">
        <v>61166.44</v>
      </c>
    </row>
    <row r="54" spans="1:2" ht="22.5" x14ac:dyDescent="0.2">
      <c r="A54" s="17" t="s">
        <v>9</v>
      </c>
      <c r="B54" s="21">
        <v>2176.48</v>
      </c>
    </row>
    <row r="55" spans="1:2" x14ac:dyDescent="0.2">
      <c r="A55" s="16" t="s">
        <v>34</v>
      </c>
      <c r="B55" s="21">
        <v>7451.61</v>
      </c>
    </row>
    <row r="56" spans="1:2" ht="22.5" x14ac:dyDescent="0.2">
      <c r="A56" s="17" t="s">
        <v>7</v>
      </c>
      <c r="B56" s="23"/>
    </row>
    <row r="57" spans="1:2" ht="22.5" x14ac:dyDescent="0.2">
      <c r="A57" s="17" t="s">
        <v>9</v>
      </c>
      <c r="B57" s="21">
        <v>7451.61</v>
      </c>
    </row>
    <row r="58" spans="1:2" ht="24" x14ac:dyDescent="0.2">
      <c r="A58" s="15" t="s">
        <v>35</v>
      </c>
      <c r="B58" s="20">
        <v>14397.66</v>
      </c>
    </row>
    <row r="59" spans="1:2" ht="22.5" x14ac:dyDescent="0.2">
      <c r="A59" s="16" t="s">
        <v>36</v>
      </c>
      <c r="B59" s="21">
        <v>14397.66</v>
      </c>
    </row>
    <row r="60" spans="1:2" x14ac:dyDescent="0.2">
      <c r="A60" s="17" t="s">
        <v>6</v>
      </c>
      <c r="B60" s="21">
        <v>14120</v>
      </c>
    </row>
    <row r="61" spans="1:2" x14ac:dyDescent="0.2">
      <c r="A61" s="17" t="s">
        <v>23</v>
      </c>
      <c r="B61" s="22">
        <v>277.66000000000003</v>
      </c>
    </row>
    <row r="62" spans="1:2" ht="15" x14ac:dyDescent="0.2">
      <c r="A62" s="18" t="s">
        <v>3</v>
      </c>
      <c r="B62" s="24">
        <v>847074.7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CBF4-D5F7-451A-AC39-E3EDA0963EF4}">
  <dimension ref="A1:K655"/>
  <sheetViews>
    <sheetView tabSelected="1" view="pageBreakPreview" zoomScale="72" zoomScaleNormal="63" zoomScaleSheetLayoutView="72" workbookViewId="0">
      <selection activeCell="A4" sqref="A4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123</v>
      </c>
      <c r="B1" s="96"/>
      <c r="C1" s="96"/>
      <c r="D1" s="96"/>
      <c r="E1" s="96"/>
      <c r="F1" s="95"/>
    </row>
    <row r="2" spans="1:11" ht="18" customHeight="1" x14ac:dyDescent="0.25">
      <c r="A2" s="94" t="s">
        <v>122</v>
      </c>
      <c r="B2" s="94"/>
      <c r="C2" s="94"/>
      <c r="D2" s="94"/>
      <c r="E2" s="94"/>
      <c r="F2" s="93"/>
    </row>
    <row r="3" spans="1:11" ht="15.75" customHeight="1" x14ac:dyDescent="0.25">
      <c r="A3" s="92" t="s">
        <v>121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120</v>
      </c>
      <c r="D4" s="88" t="s">
        <v>119</v>
      </c>
      <c r="E4" s="87" t="s">
        <v>118</v>
      </c>
      <c r="F4" s="87" t="s">
        <v>117</v>
      </c>
      <c r="G4" s="87" t="s">
        <v>116</v>
      </c>
      <c r="H4" s="87" t="s">
        <v>115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114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69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450161.28700000001</v>
      </c>
      <c r="E7" s="43">
        <f>E8+E9+E10+E11+E13+E14+E15+E16+E17+E12</f>
        <v>433942.52686000004</v>
      </c>
      <c r="F7" s="43">
        <f>E7/D7*100</f>
        <v>96.397122407373971</v>
      </c>
      <c r="G7" s="42">
        <f>E7/C7*100</f>
        <v>48.061567550629384</v>
      </c>
      <c r="H7" s="41">
        <f>H8+H9+H10+H11+H13+H14+H15+H16+H17+H12</f>
        <v>4093.3543900000004</v>
      </c>
      <c r="I7" s="83"/>
      <c r="J7" s="29"/>
    </row>
    <row r="8" spans="1:11" ht="15.6" customHeight="1" x14ac:dyDescent="0.25">
      <c r="A8" s="51" t="s">
        <v>113</v>
      </c>
      <c r="B8" s="45">
        <v>11010000</v>
      </c>
      <c r="C8" s="73">
        <v>480142.24400000001</v>
      </c>
      <c r="D8" s="73">
        <v>244526.40700000001</v>
      </c>
      <c r="E8" s="72">
        <f>[1]вихідна!C10/1000</f>
        <v>240746.35416999998</v>
      </c>
      <c r="F8" s="43">
        <f>E8/D8*100</f>
        <v>98.454133082649008</v>
      </c>
      <c r="G8" s="42">
        <f>E8/C8*100</f>
        <v>50.140631693719499</v>
      </c>
      <c r="H8" s="41">
        <f>[1]вихідна!B10/1000</f>
        <v>2997.4674000000005</v>
      </c>
      <c r="I8" s="29"/>
      <c r="J8" s="29"/>
      <c r="K8" s="83"/>
    </row>
    <row r="9" spans="1:11" ht="16.5" customHeight="1" x14ac:dyDescent="0.25">
      <c r="A9" s="51" t="s">
        <v>112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111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411.76107999999994</v>
      </c>
      <c r="F10" s="43">
        <f>E10/D10*100</f>
        <v>142.27112155345171</v>
      </c>
      <c r="G10" s="42">
        <f>E10/C10*100</f>
        <v>86.662824911076953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110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109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108</v>
      </c>
      <c r="B13" s="45">
        <v>14021900</v>
      </c>
      <c r="C13" s="73">
        <v>7200.1</v>
      </c>
      <c r="D13" s="73">
        <v>3177.79</v>
      </c>
      <c r="E13" s="72">
        <f>[1]вихідна!C17/1000</f>
        <v>3053.8702699999999</v>
      </c>
      <c r="F13" s="43">
        <f>E13/D13*100</f>
        <v>96.100443075218948</v>
      </c>
      <c r="G13" s="42">
        <f>E13/C13*100</f>
        <v>42.41427577394758</v>
      </c>
      <c r="H13" s="41">
        <f>[1]вихідна!B17/1000</f>
        <v>2.0589200000000001</v>
      </c>
      <c r="I13" s="29"/>
      <c r="J13" s="29"/>
    </row>
    <row r="14" spans="1:11" ht="39.75" customHeight="1" x14ac:dyDescent="0.25">
      <c r="A14" s="51" t="s">
        <v>107</v>
      </c>
      <c r="B14" s="45">
        <v>14031900</v>
      </c>
      <c r="C14" s="73">
        <v>58830.62</v>
      </c>
      <c r="D14" s="73">
        <v>30155.08</v>
      </c>
      <c r="E14" s="72">
        <f>[1]вихідна!C18/1000</f>
        <v>29545.354360000001</v>
      </c>
      <c r="F14" s="43">
        <f>E14/D14*100</f>
        <v>97.978033419244781</v>
      </c>
      <c r="G14" s="42">
        <f>E14/C14*100</f>
        <v>50.221048766781649</v>
      </c>
      <c r="H14" s="41">
        <f>[1]вихідна!B18/1000</f>
        <v>566.94709999999998</v>
      </c>
      <c r="I14" s="29"/>
      <c r="J14" s="29"/>
    </row>
    <row r="15" spans="1:11" ht="66" customHeight="1" x14ac:dyDescent="0.25">
      <c r="A15" s="51" t="s">
        <v>106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21405.459449999998</v>
      </c>
      <c r="F15" s="43">
        <f>E15/D15*100</f>
        <v>73.217854614113747</v>
      </c>
      <c r="G15" s="42">
        <f>E15/C15*100</f>
        <v>34.413833421007276</v>
      </c>
      <c r="H15" s="41">
        <f>[1]вихідна!B19/1000</f>
        <v>89.955219999999997</v>
      </c>
      <c r="I15" s="29"/>
    </row>
    <row r="16" spans="1:11" ht="46.9" customHeight="1" x14ac:dyDescent="0.25">
      <c r="A16" s="51" t="s">
        <v>105</v>
      </c>
      <c r="B16" s="45">
        <v>14040200</v>
      </c>
      <c r="C16" s="73">
        <v>18400.16</v>
      </c>
      <c r="D16" s="73">
        <v>8152.21</v>
      </c>
      <c r="E16" s="72">
        <f>[1]вихідна!C20/1000</f>
        <v>7743.1059000000005</v>
      </c>
      <c r="F16" s="43">
        <f>E16/D16*100</f>
        <v>94.981678587769451</v>
      </c>
      <c r="G16" s="42">
        <f>E16/C16*100</f>
        <v>42.081731354509969</v>
      </c>
      <c r="H16" s="41">
        <f>[1]вихідна!B20/1000</f>
        <v>29.579000000000001</v>
      </c>
      <c r="I16" s="29"/>
    </row>
    <row r="17" spans="1:10" ht="15" x14ac:dyDescent="0.2">
      <c r="A17" s="51" t="s">
        <v>104</v>
      </c>
      <c r="B17" s="45">
        <v>18000000</v>
      </c>
      <c r="C17" s="80">
        <f>SUM(C18,C29:C31)</f>
        <v>274492.21999999997</v>
      </c>
      <c r="D17" s="80">
        <f>SUM(D18,D29:D31)</f>
        <v>134072.5</v>
      </c>
      <c r="E17" s="80">
        <f>SUM(E18,E29:E31)</f>
        <v>130611.76168999998</v>
      </c>
      <c r="F17" s="43">
        <f>E17/D17*100</f>
        <v>97.418756038710384</v>
      </c>
      <c r="G17" s="42">
        <f>E17/C17*100</f>
        <v>47.583046867412129</v>
      </c>
      <c r="H17" s="82">
        <f>SUM(H18,H29:H31)</f>
        <v>407.34674999999999</v>
      </c>
      <c r="I17" s="29"/>
    </row>
    <row r="18" spans="1:10" ht="15" customHeight="1" x14ac:dyDescent="0.25">
      <c r="A18" s="81" t="s">
        <v>103</v>
      </c>
      <c r="B18" s="45">
        <v>18010000</v>
      </c>
      <c r="C18" s="80">
        <f>SUM(C19:C28)</f>
        <v>100622.80000000002</v>
      </c>
      <c r="D18" s="80">
        <f>SUM(D19:D28)</f>
        <v>48424.66</v>
      </c>
      <c r="E18" s="80">
        <f>SUM(E19:E28)</f>
        <v>44526.883889999997</v>
      </c>
      <c r="F18" s="43">
        <f>E18/D18*100</f>
        <v>91.950844652290783</v>
      </c>
      <c r="G18" s="42">
        <f>E18/C18*100</f>
        <v>44.251286875340369</v>
      </c>
      <c r="H18" s="41">
        <f>SUM(H19:H28)</f>
        <v>317.84447</v>
      </c>
      <c r="I18" s="29"/>
    </row>
    <row r="19" spans="1:10" ht="25.9" customHeight="1" x14ac:dyDescent="0.25">
      <c r="A19" s="46" t="s">
        <v>102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101</v>
      </c>
      <c r="B20" s="45">
        <v>18010200</v>
      </c>
      <c r="C20" s="73">
        <v>6500.3</v>
      </c>
      <c r="D20" s="73">
        <v>2822.48</v>
      </c>
      <c r="E20" s="73">
        <f>[1]вихідна!C23/1000</f>
        <v>1729.5757599999999</v>
      </c>
      <c r="F20" s="43">
        <f>E20/D20*100</f>
        <v>61.278583373487137</v>
      </c>
      <c r="G20" s="42">
        <f>E20/C20*100</f>
        <v>26.60762980170146</v>
      </c>
      <c r="H20" s="41">
        <f>[1]вихідна!B23/1000</f>
        <v>20.62453</v>
      </c>
      <c r="I20" s="29"/>
    </row>
    <row r="21" spans="1:10" ht="28.5" customHeight="1" x14ac:dyDescent="0.25">
      <c r="A21" s="46" t="s">
        <v>100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3034.38078</v>
      </c>
      <c r="F21" s="43">
        <f>E21/D21*100</f>
        <v>88.345627964258583</v>
      </c>
      <c r="G21" s="42">
        <f>E21/C21*100</f>
        <v>29.435144877627632</v>
      </c>
      <c r="H21" s="41">
        <f>[1]вихідна!B24/1000</f>
        <v>5.0982799999999999</v>
      </c>
      <c r="I21" s="29"/>
    </row>
    <row r="22" spans="1:10" ht="28.15" customHeight="1" x14ac:dyDescent="0.25">
      <c r="A22" s="46" t="s">
        <v>99</v>
      </c>
      <c r="B22" s="45">
        <v>18010400</v>
      </c>
      <c r="C22" s="73">
        <v>13500</v>
      </c>
      <c r="D22" s="73">
        <v>6635.06</v>
      </c>
      <c r="E22" s="73">
        <f>[1]вихідна!C25/1000</f>
        <v>6612.3695800000005</v>
      </c>
      <c r="F22" s="43">
        <f>E22/D22*100</f>
        <v>99.658022384123129</v>
      </c>
      <c r="G22" s="42">
        <f>E22/C22*100</f>
        <v>48.98051540740741</v>
      </c>
      <c r="H22" s="41">
        <f>[1]вихідна!B25/1000</f>
        <v>27.455310000000001</v>
      </c>
      <c r="I22" s="29"/>
    </row>
    <row r="23" spans="1:10" ht="15.75" customHeight="1" x14ac:dyDescent="0.25">
      <c r="A23" s="46" t="s">
        <v>98</v>
      </c>
      <c r="B23" s="45">
        <v>18010500</v>
      </c>
      <c r="C23" s="73">
        <v>34760.699999999997</v>
      </c>
      <c r="D23" s="73">
        <v>18095.34</v>
      </c>
      <c r="E23" s="73">
        <f>[1]вихідна!C27/1000</f>
        <v>15755.726869999999</v>
      </c>
      <c r="F23" s="43">
        <f>E23/D23*100</f>
        <v>87.07063183117863</v>
      </c>
      <c r="G23" s="42">
        <f>E23/C23*100</f>
        <v>45.3262646321852</v>
      </c>
      <c r="H23" s="41">
        <f>[1]вихідна!B27/1000</f>
        <v>45.548220000000001</v>
      </c>
      <c r="I23" s="29"/>
    </row>
    <row r="24" spans="1:10" ht="15.75" customHeight="1" x14ac:dyDescent="0.25">
      <c r="A24" s="46" t="s">
        <v>97</v>
      </c>
      <c r="B24" s="45">
        <v>18010600</v>
      </c>
      <c r="C24" s="73">
        <v>23800.3</v>
      </c>
      <c r="D24" s="73">
        <v>12822.62</v>
      </c>
      <c r="E24" s="73">
        <f>[1]вихідна!C28/1000</f>
        <v>11017.38854</v>
      </c>
      <c r="F24" s="43">
        <f>E24/D24*100</f>
        <v>85.921508552854249</v>
      </c>
      <c r="G24" s="42">
        <f>E24/C24*100</f>
        <v>46.290964987836283</v>
      </c>
      <c r="H24" s="41">
        <f>[1]вихідна!B28/1000</f>
        <v>43.984540000000003</v>
      </c>
      <c r="I24" s="29"/>
    </row>
    <row r="25" spans="1:10" ht="16.5" customHeight="1" x14ac:dyDescent="0.25">
      <c r="A25" s="46" t="s">
        <v>96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3004.2412599999998</v>
      </c>
      <c r="F25" s="43">
        <f>E25/D25*100</f>
        <v>192.20870371910607</v>
      </c>
      <c r="G25" s="42">
        <f>E25/C25*100</f>
        <v>59.844251309734851</v>
      </c>
      <c r="H25" s="41">
        <f>[1]вихідна!B29/1000</f>
        <v>45.766040000000004</v>
      </c>
      <c r="I25" s="29"/>
    </row>
    <row r="26" spans="1:10" ht="15" customHeight="1" x14ac:dyDescent="0.25">
      <c r="A26" s="46" t="s">
        <v>95</v>
      </c>
      <c r="B26" s="45">
        <v>18010900</v>
      </c>
      <c r="C26" s="73">
        <v>6520.6</v>
      </c>
      <c r="D26" s="73">
        <v>2962.11</v>
      </c>
      <c r="E26" s="73">
        <f>[1]вихідна!C30/1000</f>
        <v>3258.7637400000003</v>
      </c>
      <c r="F26" s="43">
        <f>E26/D26*100</f>
        <v>110.01494677780366</v>
      </c>
      <c r="G26" s="42">
        <f>E26/C26*100</f>
        <v>49.976439898168884</v>
      </c>
      <c r="H26" s="41">
        <f>[1]вихідна!B30/1000</f>
        <v>129.36754999999999</v>
      </c>
      <c r="I26" s="29"/>
    </row>
    <row r="27" spans="1:10" ht="16.5" customHeight="1" x14ac:dyDescent="0.25">
      <c r="A27" s="46" t="s">
        <v>94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93</v>
      </c>
      <c r="B28" s="45">
        <v>18011100</v>
      </c>
      <c r="C28" s="73">
        <v>50</v>
      </c>
      <c r="D28" s="73">
        <v>25</v>
      </c>
      <c r="E28" s="71">
        <f>[1]вихідна!C32/1000</f>
        <v>35.04</v>
      </c>
      <c r="F28" s="43">
        <f>E28/D28*100</f>
        <v>140.16</v>
      </c>
      <c r="G28" s="42">
        <f>E28/C28*100</f>
        <v>70.08</v>
      </c>
      <c r="H28" s="41">
        <f>[1]вихідна!B32/1000</f>
        <v>0</v>
      </c>
      <c r="I28" s="29"/>
    </row>
    <row r="29" spans="1:10" ht="16.5" customHeight="1" x14ac:dyDescent="0.25">
      <c r="A29" s="46" t="s">
        <v>92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91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146.84314000000001</v>
      </c>
      <c r="F30" s="43">
        <f>E30/D30*100</f>
        <v>123.15955715843327</v>
      </c>
      <c r="G30" s="42">
        <f>E30/C30*100</f>
        <v>55.433423933559844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90</v>
      </c>
      <c r="B31" s="45">
        <v>18050000</v>
      </c>
      <c r="C31" s="73">
        <v>173249.52</v>
      </c>
      <c r="D31" s="73">
        <v>85353.61</v>
      </c>
      <c r="E31" s="72">
        <f>[1]вихідна!C42/1000</f>
        <v>85738.634659999996</v>
      </c>
      <c r="F31" s="43">
        <f>E31/D31*100</f>
        <v>100.45109358584831</v>
      </c>
      <c r="G31" s="42">
        <f>E31/C31*100</f>
        <v>49.488526525210574</v>
      </c>
      <c r="H31" s="41">
        <f>[1]вихідна!B42/1000</f>
        <v>89.502279999999999</v>
      </c>
      <c r="I31" s="29"/>
    </row>
    <row r="32" spans="1:10" ht="21" customHeight="1" x14ac:dyDescent="0.25">
      <c r="A32" s="52" t="s">
        <v>89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8996.56077</v>
      </c>
      <c r="F32" s="43">
        <f>E32/D32*100</f>
        <v>85.407657255258613</v>
      </c>
      <c r="G32" s="42">
        <f>E32/C32*100</f>
        <v>42.778101763502427</v>
      </c>
      <c r="H32" s="41">
        <f>SUM(H33,H40,H47)</f>
        <v>63.625420000000013</v>
      </c>
      <c r="I32" s="29"/>
    </row>
    <row r="33" spans="1:9" ht="23.45" customHeight="1" x14ac:dyDescent="0.25">
      <c r="A33" s="52" t="s">
        <v>88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1365.5603700000001</v>
      </c>
      <c r="F33" s="43">
        <f>E33/D33*100</f>
        <v>124.4938298279682</v>
      </c>
      <c r="G33" s="42">
        <f>E33/C33*100</f>
        <v>73.763755211309913</v>
      </c>
      <c r="H33" s="41">
        <f>H34+H36+H37+H38+H39</f>
        <v>5.1850000000000005</v>
      </c>
      <c r="I33" s="29"/>
    </row>
    <row r="34" spans="1:9" ht="52.9" customHeight="1" x14ac:dyDescent="0.25">
      <c r="A34" s="46" t="s">
        <v>87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86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85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259.06692000000004</v>
      </c>
      <c r="F36" s="43">
        <f>E36/D36*100</f>
        <v>178.02839472237494</v>
      </c>
      <c r="G36" s="42">
        <f>E36/C36*100</f>
        <v>83.566739352025095</v>
      </c>
      <c r="H36" s="41">
        <f>[1]вихідна!B45/1000</f>
        <v>4.6920000000000002</v>
      </c>
      <c r="I36" s="29"/>
    </row>
    <row r="37" spans="1:9" ht="54.6" customHeight="1" x14ac:dyDescent="0.25">
      <c r="A37" s="46" t="s">
        <v>84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720.30592000000001</v>
      </c>
      <c r="F37" s="43">
        <f>E37/D37*100</f>
        <v>120.41222333667669</v>
      </c>
      <c r="G37" s="42">
        <f>E37/C37*100</f>
        <v>71.310357390357396</v>
      </c>
      <c r="H37" s="41">
        <f>[1]вихідна!B46/1000</f>
        <v>0</v>
      </c>
      <c r="I37" s="29"/>
    </row>
    <row r="38" spans="1:9" ht="18.75" customHeight="1" x14ac:dyDescent="0.25">
      <c r="A38" s="46" t="s">
        <v>83</v>
      </c>
      <c r="B38" s="45">
        <v>21081700</v>
      </c>
      <c r="C38" s="73">
        <v>395</v>
      </c>
      <c r="D38" s="78">
        <v>297.5</v>
      </c>
      <c r="E38" s="72">
        <f>[1]вихідна!C47/1000</f>
        <v>359.39547999999996</v>
      </c>
      <c r="F38" s="43">
        <f>E38/D38*100</f>
        <v>120.80520336134452</v>
      </c>
      <c r="G38" s="42">
        <f>E38/C38*100</f>
        <v>90.986197468354419</v>
      </c>
      <c r="H38" s="41">
        <f>[1]вихідна!B47/1000</f>
        <v>0</v>
      </c>
      <c r="I38" s="29"/>
    </row>
    <row r="39" spans="1:9" ht="28.15" customHeight="1" x14ac:dyDescent="0.25">
      <c r="A39" s="79" t="s">
        <v>82</v>
      </c>
      <c r="B39" s="45">
        <v>21081800</v>
      </c>
      <c r="C39" s="73">
        <v>85.15</v>
      </c>
      <c r="D39" s="78">
        <v>35.04</v>
      </c>
      <c r="E39" s="72">
        <f>[1]вихідна!C48/1000</f>
        <v>19.608049999999999</v>
      </c>
      <c r="F39" s="43">
        <f>E39/D39*100</f>
        <v>55.959046803652967</v>
      </c>
      <c r="G39" s="42">
        <f>E39/C39*100</f>
        <v>23.027657075748674</v>
      </c>
      <c r="H39" s="41">
        <f>[1]вихідна!B48/1000</f>
        <v>0.49299999999999999</v>
      </c>
      <c r="I39" s="29"/>
    </row>
    <row r="40" spans="1:9" ht="15" customHeight="1" x14ac:dyDescent="0.25">
      <c r="A40" s="51" t="s">
        <v>81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6168.7216200000003</v>
      </c>
      <c r="F40" s="43">
        <f>E40/D40*100</f>
        <v>77.950791358179146</v>
      </c>
      <c r="G40" s="42">
        <f>E40/C40*100</f>
        <v>38.727330838868454</v>
      </c>
      <c r="H40" s="41">
        <f>H41+H42+H43+H44+H45+H46</f>
        <v>58.411600000000007</v>
      </c>
      <c r="I40" s="29"/>
    </row>
    <row r="41" spans="1:9" ht="37.9" customHeight="1" x14ac:dyDescent="0.25">
      <c r="A41" s="77" t="s">
        <v>80</v>
      </c>
      <c r="B41" s="45">
        <v>22010300</v>
      </c>
      <c r="C41" s="71">
        <v>415.7</v>
      </c>
      <c r="D41" s="71">
        <v>203.57</v>
      </c>
      <c r="E41" s="71">
        <f>[1]вихідна!C49/1000</f>
        <v>165.85</v>
      </c>
      <c r="F41" s="43">
        <f>E41/D41*100</f>
        <v>81.470747163137986</v>
      </c>
      <c r="G41" s="42">
        <f>E41/C41*100</f>
        <v>39.896560019244646</v>
      </c>
      <c r="H41" s="41">
        <f>[1]вихідна!B49/1000</f>
        <v>1</v>
      </c>
      <c r="I41" s="29"/>
    </row>
    <row r="42" spans="1:9" ht="23.25" customHeight="1" x14ac:dyDescent="0.25">
      <c r="A42" s="46" t="s">
        <v>79</v>
      </c>
      <c r="B42" s="45">
        <v>22012500</v>
      </c>
      <c r="C42" s="73">
        <v>11970.3</v>
      </c>
      <c r="D42" s="73">
        <v>5977.36</v>
      </c>
      <c r="E42" s="71">
        <f>[1]вихідна!C50/1000</f>
        <v>4349.67526</v>
      </c>
      <c r="F42" s="43">
        <f>E42/D42*100</f>
        <v>72.769170001472233</v>
      </c>
      <c r="G42" s="42">
        <f>E42/C42*100</f>
        <v>36.337228473806007</v>
      </c>
      <c r="H42" s="41">
        <f>[1]вихідна!B50/1000</f>
        <v>54.214820000000003</v>
      </c>
      <c r="I42" s="29"/>
    </row>
    <row r="43" spans="1:9" ht="41.25" customHeight="1" x14ac:dyDescent="0.25">
      <c r="A43" s="77" t="s">
        <v>78</v>
      </c>
      <c r="B43" s="45">
        <v>22012600</v>
      </c>
      <c r="C43" s="73">
        <v>1710.8</v>
      </c>
      <c r="D43" s="73">
        <v>829.3</v>
      </c>
      <c r="E43" s="71">
        <f>[1]вихідна!C51/1000</f>
        <v>620.19899999999996</v>
      </c>
      <c r="F43" s="43">
        <f>E43/D43*100</f>
        <v>74.785843482455078</v>
      </c>
      <c r="G43" s="42">
        <f>E43/C43*100</f>
        <v>36.251987374327797</v>
      </c>
      <c r="H43" s="41">
        <f>[1]вихідна!B51/1000</f>
        <v>3.1880000000000002</v>
      </c>
      <c r="I43" s="29"/>
    </row>
    <row r="44" spans="1:9" ht="49.15" customHeight="1" x14ac:dyDescent="0.25">
      <c r="A44" s="77" t="s">
        <v>77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76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0</v>
      </c>
      <c r="I45" s="29"/>
    </row>
    <row r="46" spans="1:9" ht="33.6" customHeight="1" x14ac:dyDescent="0.25">
      <c r="A46" s="46" t="s">
        <v>75</v>
      </c>
      <c r="B46" s="45">
        <v>22090000</v>
      </c>
      <c r="C46" s="73">
        <v>93.6</v>
      </c>
      <c r="D46" s="73">
        <v>45.39</v>
      </c>
      <c r="E46" s="72">
        <f>[1]вихідна!C57/1000</f>
        <v>31.42568</v>
      </c>
      <c r="F46" s="43">
        <f>E46/D46*100</f>
        <v>69.234809429389728</v>
      </c>
      <c r="G46" s="42">
        <f>E46/C46*100</f>
        <v>33.574444444444445</v>
      </c>
      <c r="H46" s="41">
        <f>[1]вихідна!B57/1000</f>
        <v>8.7799999999999996E-3</v>
      </c>
      <c r="I46" s="29"/>
    </row>
    <row r="47" spans="1:9" ht="26.45" customHeight="1" x14ac:dyDescent="0.25">
      <c r="A47" s="52" t="s">
        <v>74</v>
      </c>
      <c r="B47" s="45">
        <v>24000000</v>
      </c>
      <c r="C47" s="73">
        <v>3250.9</v>
      </c>
      <c r="D47" s="73">
        <v>1523.17</v>
      </c>
      <c r="E47" s="72">
        <f>([1]вихідна!C58)/1000</f>
        <v>1462.2787800000001</v>
      </c>
      <c r="F47" s="43">
        <f>E47/D47*100</f>
        <v>96.002335917855532</v>
      </c>
      <c r="G47" s="42">
        <f>E47/C47*100</f>
        <v>44.980737026669537</v>
      </c>
      <c r="H47" s="41">
        <f>[1]вихідна!B58/1000</f>
        <v>2.8820000000000002E-2</v>
      </c>
      <c r="I47" s="29"/>
    </row>
    <row r="48" spans="1:9" ht="39.6" customHeight="1" x14ac:dyDescent="0.25">
      <c r="A48" s="52" t="s">
        <v>61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73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72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71</v>
      </c>
      <c r="B51" s="69"/>
      <c r="C51" s="35">
        <f>SUM(C7,C32,C48)</f>
        <v>923926.59600000002</v>
      </c>
      <c r="D51" s="35">
        <f>SUM(D7,D32,D48)</f>
        <v>460696.95699999999</v>
      </c>
      <c r="E51" s="68">
        <f>SUM(E7,E32,E48)</f>
        <v>442940.78763000004</v>
      </c>
      <c r="F51" s="43">
        <f>E51/D51*100</f>
        <v>96.145802766828353</v>
      </c>
      <c r="G51" s="42">
        <f>E51/C51*100</f>
        <v>47.941123196111569</v>
      </c>
      <c r="H51" s="67">
        <f>SUM(H7,H32,H48)</f>
        <v>4156.9798100000007</v>
      </c>
      <c r="I51" s="29">
        <f>E51-D51</f>
        <v>-17756.16936999996</v>
      </c>
      <c r="J51" s="29"/>
    </row>
    <row r="52" spans="1:11" ht="28.9" customHeight="1" x14ac:dyDescent="0.2">
      <c r="A52" s="66" t="s">
        <v>70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69</v>
      </c>
      <c r="B53" s="60">
        <v>100000</v>
      </c>
      <c r="C53" s="59">
        <f>SUM(C54:C54)</f>
        <v>355.5</v>
      </c>
      <c r="D53" s="59">
        <f>SUM(D54:D54)</f>
        <v>208.7</v>
      </c>
      <c r="E53" s="59">
        <f>SUM(E54:E54)</f>
        <v>212.32343000000003</v>
      </c>
      <c r="F53" s="43">
        <f>E53/D53*100</f>
        <v>101.73619070436035</v>
      </c>
      <c r="G53" s="42">
        <f>E53/C53*100</f>
        <v>59.725296765119559</v>
      </c>
      <c r="H53" s="58">
        <f>H54+H55</f>
        <v>0</v>
      </c>
      <c r="I53" s="29"/>
    </row>
    <row r="54" spans="1:11" ht="21" customHeight="1" x14ac:dyDescent="0.25">
      <c r="A54" s="46" t="s">
        <v>68</v>
      </c>
      <c r="B54" s="45">
        <v>19010000</v>
      </c>
      <c r="C54" s="41">
        <v>355.5</v>
      </c>
      <c r="D54" s="41">
        <v>208.7</v>
      </c>
      <c r="E54" s="44">
        <f>([1]вихідна!C75+[1]вихідна!C76+[1]вихідна!C77+[1]вихідна!C78)/1000</f>
        <v>212.32343000000003</v>
      </c>
      <c r="F54" s="43">
        <f>E54/D54*100</f>
        <v>101.73619070436035</v>
      </c>
      <c r="G54" s="42">
        <f>E54/C54*100</f>
        <v>59.725296765119559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67</v>
      </c>
      <c r="B56" s="45">
        <v>20000000</v>
      </c>
      <c r="C56" s="42">
        <f>C57+C59+C60+C61+C58</f>
        <v>73384.524999999994</v>
      </c>
      <c r="D56" s="42">
        <f>D57+D59+D60+D61+D58</f>
        <v>36715.842499999999</v>
      </c>
      <c r="E56" s="42">
        <f>E57+E59+E60+E61+E58</f>
        <v>29335.499749999999</v>
      </c>
      <c r="F56" s="43">
        <f>E56/D56*100</f>
        <v>79.898751472201681</v>
      </c>
      <c r="G56" s="42">
        <f>E56/C56*100</f>
        <v>39.975048894845337</v>
      </c>
      <c r="H56" s="42">
        <f>H57+H60+H61</f>
        <v>33.664569999999998</v>
      </c>
      <c r="I56" s="29"/>
    </row>
    <row r="57" spans="1:11" ht="29.45" customHeight="1" x14ac:dyDescent="0.25">
      <c r="A57" s="46" t="s">
        <v>66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65</v>
      </c>
      <c r="B58" s="45">
        <v>24110900</v>
      </c>
      <c r="C58" s="41"/>
      <c r="D58" s="41"/>
      <c r="E58" s="41">
        <f>[1]вихідна!C81/1000</f>
        <v>1.40222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64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63</v>
      </c>
      <c r="B60" s="45">
        <v>24062100</v>
      </c>
      <c r="C60" s="41">
        <v>100.4</v>
      </c>
      <c r="D60" s="41">
        <v>73.78</v>
      </c>
      <c r="E60" s="41">
        <f>[1]вихідна!C80/1000</f>
        <v>194.40054000000001</v>
      </c>
      <c r="F60" s="43">
        <f>E60/D60*100</f>
        <v>263.48677148278665</v>
      </c>
      <c r="G60" s="42">
        <f>E60/C60*100</f>
        <v>193.62603585657371</v>
      </c>
      <c r="H60" s="41">
        <f>[1]вихідна!B80/1000</f>
        <v>0</v>
      </c>
      <c r="I60" s="29"/>
    </row>
    <row r="61" spans="1:11" ht="15" customHeight="1" x14ac:dyDescent="0.25">
      <c r="A61" s="46" t="s">
        <v>62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29139.69699</v>
      </c>
      <c r="F61" s="43">
        <f>E61/D61*100</f>
        <v>79.525264141449455</v>
      </c>
      <c r="G61" s="42">
        <f>E61/C61*100</f>
        <v>39.762632070724727</v>
      </c>
      <c r="H61" s="44">
        <f>SUM([1]вихідна!B83:B88)/1000</f>
        <v>33.664569999999998</v>
      </c>
      <c r="I61" s="29"/>
    </row>
    <row r="62" spans="1:11" ht="21" customHeight="1" x14ac:dyDescent="0.25">
      <c r="A62" s="52" t="s">
        <v>61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60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59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58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57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3">
        <f>E66/D66*100</f>
        <v>200</v>
      </c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51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56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48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55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54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53</v>
      </c>
      <c r="B72" s="39"/>
      <c r="C72" s="54">
        <f>C53+C56+C62+C65+C67</f>
        <v>107289.08499999999</v>
      </c>
      <c r="D72" s="54">
        <f>D53+D56+D62+D65+D67</f>
        <v>37924.542499999996</v>
      </c>
      <c r="E72" s="54">
        <f>E53+E56+E62+E67+E65</f>
        <v>30251.29708</v>
      </c>
      <c r="F72" s="43">
        <f>E72/D72*100</f>
        <v>79.767071890188262</v>
      </c>
      <c r="G72" s="42">
        <f>E72/C72*100</f>
        <v>28.196062143693375</v>
      </c>
      <c r="H72" s="53">
        <f>H53+H56+H62+H67+H65+H69</f>
        <v>33.664569999999998</v>
      </c>
      <c r="I72" s="29"/>
      <c r="J72" s="29"/>
      <c r="K72" s="29"/>
    </row>
    <row r="73" spans="1:11" ht="18.600000000000001" customHeight="1" x14ac:dyDescent="0.25">
      <c r="A73" s="40" t="s">
        <v>52</v>
      </c>
      <c r="B73" s="39"/>
      <c r="C73" s="54">
        <f>C51+C72</f>
        <v>1031215.681</v>
      </c>
      <c r="D73" s="54">
        <f>D51+D72</f>
        <v>498621.49949999998</v>
      </c>
      <c r="E73" s="54">
        <f>E51+E72</f>
        <v>473192.08471000002</v>
      </c>
      <c r="F73" s="43">
        <f>E73/D73*100</f>
        <v>94.900056492650293</v>
      </c>
      <c r="G73" s="42">
        <f>E73/C73*100</f>
        <v>45.886820131665552</v>
      </c>
      <c r="H73" s="53">
        <f>H53+H56+H62+H65+H67</f>
        <v>33.664569999999998</v>
      </c>
      <c r="I73" s="29"/>
    </row>
    <row r="74" spans="1:11" ht="18" customHeight="1" x14ac:dyDescent="0.25">
      <c r="A74" s="52" t="s">
        <v>51</v>
      </c>
      <c r="B74" s="45">
        <v>40000000</v>
      </c>
      <c r="C74" s="42">
        <f>C75+C81</f>
        <v>253010.47999999998</v>
      </c>
      <c r="D74" s="42">
        <f>D75+D81</f>
        <v>230258.19199999998</v>
      </c>
      <c r="E74" s="42">
        <f>E75+E81</f>
        <v>225378.79326000001</v>
      </c>
      <c r="F74" s="43">
        <f>E74/D74*100</f>
        <v>97.880901132064835</v>
      </c>
      <c r="G74" s="42">
        <f>E74/C74*100</f>
        <v>89.078837074258757</v>
      </c>
      <c r="H74" s="41">
        <f>H75+H81</f>
        <v>0</v>
      </c>
      <c r="I74" s="29"/>
    </row>
    <row r="75" spans="1:11" ht="18" customHeight="1" x14ac:dyDescent="0.25">
      <c r="A75" s="51" t="s">
        <v>50</v>
      </c>
      <c r="B75" s="45">
        <v>41030000</v>
      </c>
      <c r="C75" s="44">
        <f>SUM(C76:C80)</f>
        <v>236844.09999999998</v>
      </c>
      <c r="D75" s="44">
        <f>SUM(D76:D80)</f>
        <v>215237.9</v>
      </c>
      <c r="E75" s="44">
        <f>SUM(E76:E80)</f>
        <v>215237.9</v>
      </c>
      <c r="F75" s="43">
        <f>E75/D75*100</f>
        <v>100</v>
      </c>
      <c r="G75" s="42">
        <f>E75/C75*100</f>
        <v>90.877459054289304</v>
      </c>
      <c r="H75" s="44">
        <f>H78+H77+H80+H76</f>
        <v>0</v>
      </c>
      <c r="I75" s="29"/>
    </row>
    <row r="76" spans="1:11" ht="24" customHeight="1" x14ac:dyDescent="0.25">
      <c r="A76" s="46" t="s">
        <v>49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48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47</v>
      </c>
      <c r="B78" s="45">
        <v>41033900</v>
      </c>
      <c r="C78" s="41">
        <v>197211.8</v>
      </c>
      <c r="D78" s="44">
        <v>176544</v>
      </c>
      <c r="E78" s="44">
        <f>[1]вихідна!C62/1000</f>
        <v>176544</v>
      </c>
      <c r="F78" s="43">
        <f>E78/D78*100</f>
        <v>100</v>
      </c>
      <c r="G78" s="42">
        <f>E78/C78*100</f>
        <v>89.519998296247991</v>
      </c>
      <c r="H78" s="41">
        <f>[1]вихідна!B62/1000</f>
        <v>0</v>
      </c>
      <c r="I78" s="29"/>
    </row>
    <row r="79" spans="1:11" ht="47.45" customHeight="1" x14ac:dyDescent="0.25">
      <c r="A79" s="48" t="s">
        <v>46</v>
      </c>
      <c r="B79" s="45">
        <v>41036000</v>
      </c>
      <c r="C79" s="41">
        <v>2311.3000000000002</v>
      </c>
      <c r="D79" s="41">
        <v>1372.9</v>
      </c>
      <c r="E79" s="44">
        <f>[1]вихідна!C64/1000</f>
        <v>1372.9</v>
      </c>
      <c r="F79" s="47">
        <f>E79/D79*100</f>
        <v>100</v>
      </c>
      <c r="G79" s="42">
        <f>E79/C79*100</f>
        <v>59.399472158525498</v>
      </c>
      <c r="H79" s="41">
        <f>[1]вихідна!B64/1000</f>
        <v>0</v>
      </c>
      <c r="I79" s="29"/>
    </row>
    <row r="80" spans="1:11" ht="28.5" customHeight="1" x14ac:dyDescent="0.25">
      <c r="A80" s="46" t="s">
        <v>45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44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10140.893259999999</v>
      </c>
      <c r="F81" s="43">
        <f>E81/D81*100</f>
        <v>67.514621286989623</v>
      </c>
      <c r="G81" s="42">
        <f>E81/C81*100</f>
        <v>62.728287099523826</v>
      </c>
      <c r="H81" s="41">
        <f>([1]вихідна!B67+[1]вихідна!B68+[1]вихідна!B69+[1]вихідна!B72+[1]вихідна!B70)/1000</f>
        <v>0</v>
      </c>
      <c r="I81" s="29"/>
    </row>
    <row r="82" spans="1:11" ht="24.6" customHeight="1" thickBot="1" x14ac:dyDescent="0.3">
      <c r="A82" s="40" t="s">
        <v>43</v>
      </c>
      <c r="B82" s="39">
        <v>900101</v>
      </c>
      <c r="C82" s="38">
        <f>SUM(C51,C72,C74)</f>
        <v>1284226.1609999998</v>
      </c>
      <c r="D82" s="38">
        <f>SUM(D51,D72,D74)</f>
        <v>728879.69149999996</v>
      </c>
      <c r="E82" s="37">
        <f>SUM(E51,E72,E74)</f>
        <v>698570.87797000003</v>
      </c>
      <c r="F82" s="36">
        <f>E82/D82*100</f>
        <v>95.841726160921596</v>
      </c>
      <c r="G82" s="35">
        <f>E82/C82*100</f>
        <v>54.396250378986025</v>
      </c>
      <c r="H82" s="34">
        <f>SUM(H51,H72,H74)</f>
        <v>4190.6443800000006</v>
      </c>
      <c r="I82" s="29"/>
      <c r="K82" s="27" t="s">
        <v>38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42</v>
      </c>
      <c r="I84" s="27" t="s">
        <v>41</v>
      </c>
    </row>
    <row r="85" spans="1:11" ht="13.5" customHeight="1" x14ac:dyDescent="0.2">
      <c r="C85" s="29"/>
      <c r="D85" s="29"/>
      <c r="E85" s="27" t="s">
        <v>40</v>
      </c>
    </row>
    <row r="86" spans="1:11" ht="16.5" customHeight="1" x14ac:dyDescent="0.2">
      <c r="I86" s="27" t="s">
        <v>39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38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2026-07-15T07:01:26Z</dcterms:modified>
</cp:coreProperties>
</file>