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8B936494-041D-47B9-91EE-E6F3B26EF6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и" sheetId="4" r:id="rId1"/>
    <sheet name="вдк" sheetId="1" state="hidden" r:id="rId2"/>
    <sheet name="вихідна" sheetId="2" state="hidden" r:id="rId3"/>
  </sheets>
  <definedNames>
    <definedName name="_xlnm.Print_Area" localSheetId="0">Доходи!$A$1:$T$109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0" i="2" l="1"/>
  <c r="B70" i="2"/>
  <c r="C63" i="2" l="1"/>
  <c r="B63" i="2"/>
  <c r="D67" i="4"/>
  <c r="D61" i="4"/>
  <c r="B84" i="2"/>
  <c r="C84" i="2"/>
  <c r="B81" i="2"/>
  <c r="B86" i="2"/>
  <c r="B88" i="2"/>
  <c r="B64" i="2"/>
  <c r="C64" i="2"/>
  <c r="B44" i="2" l="1"/>
  <c r="C44" i="2"/>
  <c r="C33" i="4" l="1"/>
  <c r="D48" i="4" l="1"/>
  <c r="C45" i="2" l="1"/>
  <c r="E35" i="4" s="1"/>
  <c r="B45" i="2"/>
  <c r="H35" i="4" s="1"/>
  <c r="G35" i="4" l="1"/>
  <c r="F35" i="4"/>
  <c r="B68" i="2"/>
  <c r="C68" i="2" l="1"/>
  <c r="C67" i="2"/>
  <c r="B67" i="2"/>
  <c r="B69" i="2" l="1"/>
  <c r="B73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3" i="4" l="1"/>
  <c r="C72" i="2"/>
  <c r="B72" i="2"/>
  <c r="C61" i="2" l="1"/>
  <c r="B61" i="2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91" i="2"/>
  <c r="B91" i="2"/>
  <c r="F79" i="4" l="1"/>
  <c r="G79" i="4"/>
  <c r="C71" i="2"/>
  <c r="B71" i="2"/>
  <c r="H81" i="4" s="1"/>
  <c r="C81" i="2" l="1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3" i="4" l="1"/>
  <c r="C73" i="4"/>
  <c r="H54" i="4" l="1"/>
  <c r="B6" i="2" l="1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1" i="4" l="1"/>
  <c r="G31" i="4"/>
  <c r="F30" i="4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73" i="2"/>
  <c r="B56" i="2"/>
  <c r="B57" i="2"/>
  <c r="H47" i="4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74" i="2" s="1"/>
  <c r="D61" i="2" s="1"/>
  <c r="C96" i="2"/>
  <c r="B96" i="2"/>
  <c r="B58" i="2"/>
  <c r="B74" i="2" l="1"/>
  <c r="B98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H32" i="4" l="1"/>
  <c r="H51" i="4" s="1"/>
  <c r="G48" i="4"/>
  <c r="F48" i="4"/>
  <c r="E74" i="4"/>
  <c r="F74" i="4" s="1"/>
  <c r="F75" i="4"/>
  <c r="E40" i="4"/>
  <c r="E32" i="4" s="1"/>
  <c r="G46" i="4"/>
  <c r="F46" i="4"/>
  <c r="H72" i="4"/>
  <c r="C98" i="2"/>
  <c r="G62" i="4"/>
  <c r="H73" i="4"/>
  <c r="G75" i="4"/>
  <c r="G65" i="4"/>
  <c r="E72" i="4"/>
  <c r="F72" i="4" s="1"/>
  <c r="G56" i="4"/>
  <c r="H83" i="4" l="1"/>
  <c r="F32" i="4"/>
  <c r="G32" i="4"/>
  <c r="G40" i="4"/>
  <c r="F40" i="4"/>
  <c r="G74" i="4"/>
  <c r="G72" i="4"/>
  <c r="E51" i="4"/>
  <c r="I51" i="4" s="1"/>
  <c r="G51" i="4" l="1"/>
  <c r="F51" i="4"/>
  <c r="E83" i="4"/>
  <c r="F83" i="4" s="1"/>
  <c r="E73" i="4"/>
  <c r="F73" i="4" s="1"/>
  <c r="G73" i="4" l="1"/>
  <c r="G83" i="4"/>
</calcChain>
</file>

<file path=xl/sharedStrings.xml><?xml version="1.0" encoding="utf-8"?>
<sst xmlns="http://schemas.openxmlformats.org/spreadsheetml/2006/main" count="116" uniqueCount="107">
  <si>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</si>
  <si>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</si>
  <si>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</si>
  <si>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</si>
  <si>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</si>
  <si>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</si>
  <si>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</si>
  <si>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</si>
  <si>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</si>
  <si>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</si>
  <si>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</si>
  <si>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</si>
  <si>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</si>
  <si>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</si>
  <si>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</si>
  <si>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</si>
  <si>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</si>
  <si>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</si>
  <si>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</si>
  <si>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</si>
  <si>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</si>
  <si>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</si>
  <si>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</si>
  <si>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</si>
  <si>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</si>
  <si>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</si>
  <si>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</si>
  <si>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</si>
  <si>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</si>
  <si>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</si>
  <si>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</si>
  <si>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</si>
  <si>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</si>
  <si>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</si>
  <si>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</si>
  <si>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</si>
  <si>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</si>
  <si>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</si>
  <si>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</si>
  <si>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</si>
  <si>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</si>
  <si>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</si>
  <si>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</si>
  <si>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</si>
  <si>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</si>
  <si>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</si>
  <si>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</si>
  <si>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</si>
  <si>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</si>
  <si>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</si>
  <si>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</si>
  <si>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</si>
  <si>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</si>
  <si>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</si>
  <si>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</si>
  <si>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</si>
  <si>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</si>
  <si>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</si>
  <si>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</si>
  <si>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</si>
  <si>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</si>
  <si>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</si>
  <si>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</si>
  <si>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</si>
  <si>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</si>
  <si>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</si>
  <si>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</si>
  <si>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</si>
  <si>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</si>
  <si>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</si>
  <si>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</si>
  <si>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</si>
  <si>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</si>
  <si>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</si>
  <si>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</si>
  <si>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</si>
  <si>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</si>
  <si>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</si>
  <si>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</si>
  <si>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</si>
  <si>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</si>
  <si>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</si>
  <si>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</si>
  <si>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</si>
  <si>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</si>
  <si>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</si>
  <si>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</si>
  <si>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</si>
  <si>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</si>
  <si>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</si>
  <si>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</si>
  <si>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</si>
  <si>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</si>
  <si>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</si>
  <si>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</si>
  <si>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</si>
  <si>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</si>
  <si>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</si>
  <si>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</si>
  <si>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</si>
  <si>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</si>
  <si>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січень-серпень</t>
  </si>
  <si>
    <t>Рівень виконання до плану на січень-серпень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</si>
  <si>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</si>
  <si>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641 839 795,00</t>
  </si>
  <si>
    <t>22.08.202</t>
  </si>
  <si>
    <t>23.08.2026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</si>
</sst>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62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164" fontId="20" fillId="0" borderId="26" xfId="1" applyNumberFormat="1" applyFont="1" applyBorder="1" applyAlignment="1">
      <alignment horizontal="center"/>
    </xf>
    <xf numFmtId="164" fontId="20" fillId="0" borderId="26" xfId="1" applyNumberFormat="1" applyFont="1" applyBorder="1" applyAlignment="1" applyProtection="1">
      <alignment horizontal="center"/>
      <protection locked="0"/>
    </xf>
    <xf numFmtId="164" fontId="16" fillId="0" borderId="26" xfId="1" applyNumberFormat="1" applyFont="1" applyBorder="1"/>
    <xf numFmtId="164" fontId="16" fillId="0" borderId="26" xfId="1" applyNumberFormat="1" applyFont="1" applyBorder="1" applyAlignment="1">
      <alignment horizontal="center"/>
    </xf>
    <xf numFmtId="164" fontId="20" fillId="0" borderId="1" xfId="1" applyNumberFormat="1" applyFont="1" applyBorder="1"/>
    <xf numFmtId="0" fontId="35" fillId="0" borderId="0" xfId="0" applyFont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6"/>
  <sheetViews>
    <sheetView tabSelected="1" view="pageBreakPreview" topLeftCell="B40" zoomScale="65" zoomScaleNormal="63" zoomScaleSheetLayoutView="65" workbookViewId="0">
      <selection activeCell="F58" sqref="F58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8" t="s">
        <v>78</v>
      </c>
      <c r="B1" s="158"/>
      <c r="C1" s="158"/>
      <c r="D1" s="158"/>
      <c r="E1" s="158"/>
      <c r="F1" s="129"/>
    </row>
    <row r="2" spans="1:11" ht="18" customHeight="1" x14ac:dyDescent="0.25">
      <c r="A2" s="159" t="s">
        <v>98</v>
      </c>
      <c r="B2" s="159"/>
      <c r="C2" s="159"/>
      <c r="D2" s="159"/>
      <c r="E2" s="159"/>
      <c r="F2" s="130"/>
    </row>
    <row r="3" spans="1:11" ht="15.75" customHeight="1" x14ac:dyDescent="0.25">
      <c r="A3" s="160" t="s">
        <v>106</v>
      </c>
      <c r="B3" s="160"/>
      <c r="C3" s="160"/>
      <c r="D3" s="160"/>
      <c r="E3" s="160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52" t="s">
        <v>76</v>
      </c>
      <c r="B6" s="153"/>
      <c r="C6" s="153"/>
      <c r="D6" s="153"/>
      <c r="E6" s="153"/>
      <c r="F6" s="153"/>
      <c r="G6" s="154"/>
      <c r="H6" s="155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925687.902</v>
      </c>
      <c r="D7" s="90">
        <f>D8+D9+D10+D11+D13+D14+D15+D16+D17+D12</f>
        <v>625474.73899999994</v>
      </c>
      <c r="E7" s="90">
        <f>E8+E9+E10+E11+E13+E14+E15+E16+E17+E12</f>
        <v>615999.62092000002</v>
      </c>
      <c r="F7" s="90">
        <f>E7/D7*100</f>
        <v>98.485131774442465</v>
      </c>
      <c r="G7" s="62">
        <f>E7/C7*100</f>
        <v>66.5450655225264</v>
      </c>
      <c r="H7" s="66">
        <f>H8+H9+H10+H11+H13+H14+H15+H16+H17+H12</f>
        <v>165.29570999999999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500971.31199999998</v>
      </c>
      <c r="D8" s="85">
        <v>337969.86900000001</v>
      </c>
      <c r="E8" s="84">
        <f>вихідна!C10/1000</f>
        <v>335040.47597000003</v>
      </c>
      <c r="F8" s="90">
        <f t="shared" ref="F8:F53" si="0">E8/D8*100</f>
        <v>99.133238404160821</v>
      </c>
      <c r="G8" s="62">
        <f t="shared" ref="G8:G51" si="1">E8/C8*100</f>
        <v>66.878176044140432</v>
      </c>
      <c r="H8" s="66">
        <f>вихідна!B10/1000</f>
        <v>15.404909999999999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668</v>
      </c>
      <c r="E9" s="84">
        <f>(вихідна!C12)/1000</f>
        <v>383.51673</v>
      </c>
      <c r="F9" s="90">
        <f>E9/D9*100</f>
        <v>57.412684131736526</v>
      </c>
      <c r="G9" s="62">
        <f t="shared" si="1"/>
        <v>46.312852312522637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675.13</v>
      </c>
      <c r="D10" s="85">
        <v>471.58</v>
      </c>
      <c r="E10" s="84">
        <f>(вихідна!C14+вихідна!C13)/1000</f>
        <v>669.53148999999996</v>
      </c>
      <c r="F10" s="90">
        <f t="shared" si="0"/>
        <v>141.97622672717247</v>
      </c>
      <c r="G10" s="62">
        <f t="shared" si="1"/>
        <v>99.170750818360915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84.35</v>
      </c>
      <c r="E11" s="84">
        <f>вихідна!C15/1000</f>
        <v>106.74887</v>
      </c>
      <c r="F11" s="90">
        <f t="shared" si="0"/>
        <v>126.55467694131595</v>
      </c>
      <c r="G11" s="62">
        <f t="shared" si="1"/>
        <v>92.825104347826084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152.68</v>
      </c>
      <c r="E12" s="84">
        <f>вихідна!C16/1000</f>
        <v>155.46825000000001</v>
      </c>
      <c r="F12" s="90">
        <f t="shared" si="0"/>
        <v>101.8262051349227</v>
      </c>
      <c r="G12" s="62">
        <f t="shared" si="1"/>
        <v>75.801194539249153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4453.66</v>
      </c>
      <c r="E13" s="84">
        <f>вихідна!C17/1000</f>
        <v>3751.84139</v>
      </c>
      <c r="F13" s="90">
        <f t="shared" si="0"/>
        <v>84.241755993946555</v>
      </c>
      <c r="G13" s="62">
        <f t="shared" si="1"/>
        <v>52.108184469660145</v>
      </c>
      <c r="H13" s="66">
        <f>вихідна!B17/1000</f>
        <v>8.4600000000000005E-3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59830.62</v>
      </c>
      <c r="D14" s="85">
        <v>39176.92</v>
      </c>
      <c r="E14" s="84">
        <f>вихідна!C18/1000</f>
        <v>40933.832170000001</v>
      </c>
      <c r="F14" s="90">
        <f t="shared" si="0"/>
        <v>104.48455919965123</v>
      </c>
      <c r="G14" s="62">
        <f t="shared" si="1"/>
        <v>68.416192528173696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39766.980000000003</v>
      </c>
      <c r="E15" s="84">
        <f>вихідна!C19/1000</f>
        <v>29531.400699999998</v>
      </c>
      <c r="F15" s="90">
        <f t="shared" si="0"/>
        <v>74.261109845404391</v>
      </c>
      <c r="G15" s="62">
        <f t="shared" si="1"/>
        <v>47.478014043693776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11836.42</v>
      </c>
      <c r="E16" s="84">
        <f>вихідна!C20/1000</f>
        <v>11735.915650000001</v>
      </c>
      <c r="F16" s="90">
        <f t="shared" si="0"/>
        <v>99.150888951220054</v>
      </c>
      <c r="G16" s="62">
        <f t="shared" si="1"/>
        <v>63.781595649168274</v>
      </c>
      <c r="H16" s="66">
        <f>вихідна!B20/1000</f>
        <v>1.5429999999999999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275262.21999999997</v>
      </c>
      <c r="D17" s="92">
        <f>SUM(D18,D29:D31)</f>
        <v>190894.28</v>
      </c>
      <c r="E17" s="92">
        <f>SUM(E18,E29:E31)</f>
        <v>193690.8897</v>
      </c>
      <c r="F17" s="90">
        <f t="shared" si="0"/>
        <v>101.46500445167869</v>
      </c>
      <c r="G17" s="62">
        <f t="shared" si="1"/>
        <v>70.365954942890468</v>
      </c>
      <c r="H17" s="94">
        <f>SUM(H18,H29:H31)</f>
        <v>148.33933999999999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101392.80000000002</v>
      </c>
      <c r="D18" s="92">
        <f>SUM(D19:D28)</f>
        <v>68226.069999999992</v>
      </c>
      <c r="E18" s="92">
        <f>SUM(E19:E28)</f>
        <v>66545.586129999996</v>
      </c>
      <c r="F18" s="90">
        <f t="shared" si="0"/>
        <v>97.536888948755234</v>
      </c>
      <c r="G18" s="62">
        <f t="shared" si="1"/>
        <v>65.631471001885728</v>
      </c>
      <c r="H18" s="66">
        <f>SUM(H19:H28)</f>
        <v>12.15194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56.52</v>
      </c>
      <c r="E19" s="85">
        <f>вихідна!C22/1000</f>
        <v>42.953580000000002</v>
      </c>
      <c r="F19" s="90">
        <f t="shared" si="0"/>
        <v>75.997133757961791</v>
      </c>
      <c r="G19" s="62">
        <f t="shared" si="1"/>
        <v>49.315246842709534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4503.53</v>
      </c>
      <c r="E20" s="85">
        <f>вихідна!C23/1000</f>
        <v>3894.6691900000001</v>
      </c>
      <c r="F20" s="90">
        <f t="shared" si="0"/>
        <v>86.480365180203094</v>
      </c>
      <c r="G20" s="62">
        <f t="shared" si="1"/>
        <v>59.915222220512895</v>
      </c>
      <c r="H20" s="66">
        <f>вихідна!B23/1000</f>
        <v>11.24057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5755.87</v>
      </c>
      <c r="E21" s="85">
        <f>вихідна!C24/1000</f>
        <v>5166.5604400000002</v>
      </c>
      <c r="F21" s="90">
        <f t="shared" si="0"/>
        <v>89.761590167950288</v>
      </c>
      <c r="G21" s="62">
        <f t="shared" si="1"/>
        <v>50.118447912927913</v>
      </c>
      <c r="H21" s="66">
        <f>вихідна!B24/1000</f>
        <v>0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9646.75</v>
      </c>
      <c r="E22" s="85">
        <f>вихідна!C25/1000</f>
        <v>9674.4168900000004</v>
      </c>
      <c r="F22" s="90">
        <f t="shared" si="0"/>
        <v>100.28680011402804</v>
      </c>
      <c r="G22" s="62">
        <f t="shared" si="1"/>
        <v>71.662347333333329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23605.46</v>
      </c>
      <c r="E23" s="85">
        <f>вихідна!C27/1000</f>
        <v>21306.57994</v>
      </c>
      <c r="F23" s="90">
        <f t="shared" si="0"/>
        <v>90.261235917452993</v>
      </c>
      <c r="G23" s="62">
        <f t="shared" si="1"/>
        <v>61.295025531706791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16483.580000000002</v>
      </c>
      <c r="E24" s="85">
        <f>вихідна!C28/1000</f>
        <v>15149.984980000001</v>
      </c>
      <c r="F24" s="90">
        <f t="shared" si="0"/>
        <v>91.909554720515814</v>
      </c>
      <c r="G24" s="62">
        <f t="shared" si="1"/>
        <v>63.65459670676421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5720.1</v>
      </c>
      <c r="D25" s="85">
        <v>3983.81</v>
      </c>
      <c r="E25" s="85">
        <f>вихідна!C29/1000</f>
        <v>5986.8688899999997</v>
      </c>
      <c r="F25" s="90">
        <f t="shared" si="0"/>
        <v>150.27998047095619</v>
      </c>
      <c r="G25" s="62">
        <f t="shared" si="1"/>
        <v>104.6637102498208</v>
      </c>
      <c r="H25" s="66">
        <f>вихідна!B29/1000</f>
        <v>0.91137000000000001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4103.05</v>
      </c>
      <c r="E26" s="85">
        <f>вихідна!C30/1000</f>
        <v>5110.3990000000003</v>
      </c>
      <c r="F26" s="90">
        <f t="shared" si="0"/>
        <v>124.55122408939691</v>
      </c>
      <c r="G26" s="62">
        <f t="shared" si="1"/>
        <v>78.373140508542164</v>
      </c>
      <c r="H26" s="66">
        <f>вихідна!B30/1000</f>
        <v>0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125</v>
      </c>
      <c r="D27" s="85">
        <v>50</v>
      </c>
      <c r="E27" s="85">
        <f>вихідна!C31/1000</f>
        <v>139.86322000000001</v>
      </c>
      <c r="F27" s="90">
        <f t="shared" si="0"/>
        <v>279.72644000000003</v>
      </c>
      <c r="G27" s="62">
        <f t="shared" si="1"/>
        <v>111.89057600000001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70</v>
      </c>
      <c r="D28" s="85">
        <v>37.5</v>
      </c>
      <c r="E28" s="83">
        <f>вихідна!C32/1000</f>
        <v>73.290000000000006</v>
      </c>
      <c r="F28" s="90">
        <f t="shared" si="0"/>
        <v>195.44000000000003</v>
      </c>
      <c r="G28" s="62">
        <f t="shared" si="1"/>
        <v>104.70000000000002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235</v>
      </c>
      <c r="E29" s="84">
        <f>вихідна!C35/1000</f>
        <v>320.24</v>
      </c>
      <c r="F29" s="90">
        <f t="shared" si="0"/>
        <v>136.27234042553192</v>
      </c>
      <c r="G29" s="62">
        <f t="shared" si="1"/>
        <v>90.208450704225356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186.63</v>
      </c>
      <c r="E30" s="84">
        <f>вихідна!C36/1000</f>
        <v>223.04947999999999</v>
      </c>
      <c r="F30" s="90">
        <f t="shared" si="0"/>
        <v>119.51426887424314</v>
      </c>
      <c r="G30" s="62">
        <f t="shared" si="1"/>
        <v>84.201389203473013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122246.58</v>
      </c>
      <c r="E31" s="84">
        <f>вихідна!C42/1000</f>
        <v>126602.01409</v>
      </c>
      <c r="F31" s="90">
        <f t="shared" si="0"/>
        <v>103.56282694370674</v>
      </c>
      <c r="G31" s="62">
        <f t="shared" si="1"/>
        <v>73.074958066261885</v>
      </c>
      <c r="H31" s="66">
        <f>вихідна!B42/1000</f>
        <v>136.1874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24230.762000000002</v>
      </c>
      <c r="D32" s="90">
        <f>SUM(D33,D40,D47)</f>
        <v>15871.059999999998</v>
      </c>
      <c r="E32" s="90">
        <f>SUM(E33,E40,E47)</f>
        <v>12976.1551</v>
      </c>
      <c r="F32" s="90">
        <f t="shared" si="0"/>
        <v>81.759851578911565</v>
      </c>
      <c r="G32" s="62">
        <f t="shared" si="1"/>
        <v>53.552402107700935</v>
      </c>
      <c r="H32" s="66">
        <f>SUM(H33,H40,H47,H35)</f>
        <v>1.5940800000000002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5051.2619999999997</v>
      </c>
      <c r="D33" s="83">
        <f>SUM(D34:D39)</f>
        <v>3083.6299999999997</v>
      </c>
      <c r="E33" s="83">
        <f>E34+E36+E37+E38+E39+E35</f>
        <v>2632.9935500000001</v>
      </c>
      <c r="F33" s="90">
        <f t="shared" si="0"/>
        <v>85.386169871223217</v>
      </c>
      <c r="G33" s="62">
        <f t="shared" si="1"/>
        <v>52.125459934566855</v>
      </c>
      <c r="H33" s="66">
        <f>H34+H36+H37+H38+H39</f>
        <v>1.3940000000000001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36.22</v>
      </c>
      <c r="E34" s="83">
        <f>вихідна!C43/1000</f>
        <v>11.608000000000001</v>
      </c>
      <c r="F34" s="90">
        <f t="shared" si="0"/>
        <v>32.048591938155717</v>
      </c>
      <c r="G34" s="62">
        <f t="shared" si="1"/>
        <v>22.760784313725491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3000</v>
      </c>
      <c r="D35" s="83">
        <v>1746.46</v>
      </c>
      <c r="E35" s="83">
        <f>вихідна!C45/1000</f>
        <v>771.50684999999999</v>
      </c>
      <c r="F35" s="90">
        <f t="shared" si="0"/>
        <v>44.175466371975311</v>
      </c>
      <c r="G35" s="62">
        <f t="shared" si="1"/>
        <v>25.716895000000001</v>
      </c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410.012</v>
      </c>
      <c r="D36" s="85">
        <v>197.03</v>
      </c>
      <c r="E36" s="84">
        <f>вихідна!C46/1000</f>
        <v>460.67940000000004</v>
      </c>
      <c r="F36" s="90">
        <f>E36/D36*100</f>
        <v>233.81180530883623</v>
      </c>
      <c r="G36" s="62">
        <f t="shared" si="1"/>
        <v>112.35754075490473</v>
      </c>
      <c r="H36" s="66">
        <f>вихідна!B46/1000</f>
        <v>1.36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717.2</v>
      </c>
      <c r="E37" s="84">
        <f>вихідна!C47/1000</f>
        <v>910.73181000000011</v>
      </c>
      <c r="F37" s="90">
        <f t="shared" si="0"/>
        <v>126.98435722253207</v>
      </c>
      <c r="G37" s="62">
        <f t="shared" si="1"/>
        <v>90.162539352539355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495</v>
      </c>
      <c r="D38" s="149">
        <v>330</v>
      </c>
      <c r="E38" s="84">
        <f>вихідна!C48/1000</f>
        <v>445.73043999999999</v>
      </c>
      <c r="F38" s="90">
        <f t="shared" si="0"/>
        <v>135.0698303030303</v>
      </c>
      <c r="G38" s="62">
        <f t="shared" si="1"/>
        <v>90.046553535353539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9">
        <v>56.72</v>
      </c>
      <c r="E39" s="84">
        <f>вихідна!C49/1000</f>
        <v>32.737049999999996</v>
      </c>
      <c r="F39" s="90">
        <f t="shared" si="0"/>
        <v>57.716942877291956</v>
      </c>
      <c r="G39" s="62">
        <f t="shared" si="1"/>
        <v>38.446330005871978</v>
      </c>
      <c r="H39" s="66">
        <f>вихідна!B49/1000</f>
        <v>3.4000000000000002E-2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10703.019999999999</v>
      </c>
      <c r="E40" s="90">
        <f>E41+E42+E43+E44+E45+E46</f>
        <v>8432.5194499999998</v>
      </c>
      <c r="F40" s="90">
        <f t="shared" si="0"/>
        <v>78.786356093887534</v>
      </c>
      <c r="G40" s="62">
        <f t="shared" si="1"/>
        <v>52.93948903230666</v>
      </c>
      <c r="H40" s="66">
        <f>H41+H42+H43+H44+H45+H46</f>
        <v>0.20008000000000001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272.87</v>
      </c>
      <c r="E41" s="83">
        <f>вихідна!C50/1000</f>
        <v>225.83</v>
      </c>
      <c r="F41" s="90">
        <f t="shared" si="0"/>
        <v>82.761021731960284</v>
      </c>
      <c r="G41" s="62">
        <f t="shared" si="1"/>
        <v>54.325234544142418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8098.26</v>
      </c>
      <c r="E42" s="83">
        <f>вихідна!C51/1000</f>
        <v>6044.7975999999999</v>
      </c>
      <c r="F42" s="90">
        <f t="shared" si="0"/>
        <v>74.643165321933353</v>
      </c>
      <c r="G42" s="62">
        <f t="shared" si="1"/>
        <v>50.498296617461556</v>
      </c>
      <c r="H42" s="66">
        <f>вихідна!B51/1000</f>
        <v>0.20008000000000001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1123.1199999999999</v>
      </c>
      <c r="E43" s="83">
        <f>вихідна!C52/1000</f>
        <v>797.68422999999996</v>
      </c>
      <c r="F43" s="90">
        <f t="shared" si="0"/>
        <v>71.023953807251232</v>
      </c>
      <c r="G43" s="62">
        <f t="shared" si="1"/>
        <v>46.626387070376431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21.71</v>
      </c>
      <c r="E44" s="83">
        <f>вихідна!C53/1000</f>
        <v>11.66</v>
      </c>
      <c r="F44" s="90">
        <f t="shared" si="0"/>
        <v>53.707968678028564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1125.5999999999999</v>
      </c>
      <c r="E45" s="83">
        <f>вихідна!C55/1000</f>
        <v>1304.1517900000001</v>
      </c>
      <c r="F45" s="90">
        <f t="shared" si="0"/>
        <v>115.86281005685859</v>
      </c>
      <c r="G45" s="62">
        <f t="shared" si="1"/>
        <v>76.714811176470604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61.46</v>
      </c>
      <c r="E46" s="84">
        <f>вихідна!C58/1000</f>
        <v>48.395830000000004</v>
      </c>
      <c r="F46" s="90">
        <f t="shared" si="0"/>
        <v>78.743621867881558</v>
      </c>
      <c r="G46" s="62">
        <f t="shared" si="1"/>
        <v>51.704946581196587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2084.41</v>
      </c>
      <c r="E47" s="84">
        <f>(вихідна!C59)/1000</f>
        <v>1910.6421</v>
      </c>
      <c r="F47" s="90">
        <f t="shared" si="0"/>
        <v>91.663449129489877</v>
      </c>
      <c r="G47" s="62">
        <f t="shared" si="1"/>
        <v>58.772712172013911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3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3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3" ht="38.450000000000003" customHeight="1" thickBot="1" x14ac:dyDescent="0.3">
      <c r="A51" s="82" t="s">
        <v>38</v>
      </c>
      <c r="B51" s="81"/>
      <c r="C51" s="79">
        <f>SUM(C7,C32,C48)</f>
        <v>949925.66399999999</v>
      </c>
      <c r="D51" s="79">
        <f>SUM(D7,D32,D48)</f>
        <v>641349.79899999988</v>
      </c>
      <c r="E51" s="80">
        <f>SUM(E7,E32,E48)</f>
        <v>628977.47601999994</v>
      </c>
      <c r="F51" s="90">
        <f t="shared" si="0"/>
        <v>98.070893138301287</v>
      </c>
      <c r="G51" s="62">
        <f t="shared" si="1"/>
        <v>66.213336459556899</v>
      </c>
      <c r="H51" s="78">
        <f>SUM(H7,H32,H48)</f>
        <v>166.88978999999998</v>
      </c>
      <c r="I51" s="59">
        <f>E51-D51</f>
        <v>-12372.322979999939</v>
      </c>
      <c r="J51" s="59"/>
      <c r="M51" s="150" t="s">
        <v>104</v>
      </c>
    </row>
    <row r="52" spans="1:13" ht="28.9" customHeight="1" x14ac:dyDescent="0.2">
      <c r="A52" s="152" t="s">
        <v>37</v>
      </c>
      <c r="B52" s="153"/>
      <c r="C52" s="153"/>
      <c r="D52" s="153"/>
      <c r="E52" s="153"/>
      <c r="F52" s="156"/>
      <c r="G52" s="157"/>
      <c r="H52" s="155"/>
      <c r="I52" s="59"/>
    </row>
    <row r="53" spans="1:13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302.2</v>
      </c>
      <c r="E53" s="75">
        <f>SUM(E54:E54)</f>
        <v>293.96231</v>
      </c>
      <c r="F53" s="90">
        <f t="shared" si="0"/>
        <v>97.274093315684979</v>
      </c>
      <c r="G53" s="62">
        <f>E53/C53*100</f>
        <v>82.689819971870605</v>
      </c>
      <c r="H53" s="74">
        <f>H54+H55</f>
        <v>0</v>
      </c>
      <c r="I53" s="59"/>
    </row>
    <row r="54" spans="1:13" ht="21" customHeight="1" x14ac:dyDescent="0.25">
      <c r="A54" s="69" t="s">
        <v>35</v>
      </c>
      <c r="B54" s="68">
        <v>19010000</v>
      </c>
      <c r="C54" s="66">
        <v>355.5</v>
      </c>
      <c r="D54" s="66">
        <v>302.2</v>
      </c>
      <c r="E54" s="67">
        <f>(вихідна!C76+вихідна!C77+вихідна!C78+вихідна!C79)/1000</f>
        <v>293.96231</v>
      </c>
      <c r="F54" s="90">
        <f t="shared" ref="F54" si="2">E54/D54*100</f>
        <v>97.274093315684979</v>
      </c>
      <c r="G54" s="62">
        <f>E54/C54*100</f>
        <v>82.689819971870605</v>
      </c>
      <c r="H54" s="66">
        <f>(вихідна!B76+вихідна!B77+вихідна!B78)/1000</f>
        <v>0</v>
      </c>
      <c r="I54" s="59"/>
    </row>
    <row r="55" spans="1:13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3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48988.238333333335</v>
      </c>
      <c r="E56" s="62">
        <f>E57+E59+E60+E61+E58</f>
        <v>35587.603779999998</v>
      </c>
      <c r="F56" s="90">
        <f t="shared" ref="F56" si="4">E56/D56*100</f>
        <v>72.645200135284171</v>
      </c>
      <c r="G56" s="62">
        <f>E56/C56*100</f>
        <v>48.470493973332211</v>
      </c>
      <c r="H56" s="62">
        <f>H57+H60+H61</f>
        <v>14.543379999999999</v>
      </c>
      <c r="I56" s="59"/>
    </row>
    <row r="57" spans="1:13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3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3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3" ht="30" customHeight="1" x14ac:dyDescent="0.25">
      <c r="A60" s="69" t="s">
        <v>32</v>
      </c>
      <c r="B60" s="68">
        <v>24062100</v>
      </c>
      <c r="C60" s="66">
        <v>137.04499999999999</v>
      </c>
      <c r="D60" s="66">
        <v>132.155</v>
      </c>
      <c r="E60" s="66">
        <f>вихідна!C81/1000</f>
        <v>268.88003000000003</v>
      </c>
      <c r="F60" s="90">
        <f t="shared" ref="F60" si="5">E60/D60*100</f>
        <v>203.45808331126332</v>
      </c>
      <c r="G60" s="62">
        <f t="shared" ref="G60:G67" si="6">E60/C60*100</f>
        <v>196.19835090663656</v>
      </c>
      <c r="H60" s="66">
        <f>вихідна!B81/1000</f>
        <v>0</v>
      </c>
      <c r="I60" s="59"/>
    </row>
    <row r="61" spans="1:13" ht="15" customHeight="1" x14ac:dyDescent="0.25">
      <c r="A61" s="69" t="s">
        <v>31</v>
      </c>
      <c r="B61" s="68">
        <v>25000000</v>
      </c>
      <c r="C61" s="66">
        <v>73284.125</v>
      </c>
      <c r="D61" s="66">
        <f>C61/12*8</f>
        <v>48856.083333333336</v>
      </c>
      <c r="E61" s="67">
        <f>(вихідна!C84+вихідна!C85+++вихідна!C86+вихідна!C87+вихідна!C88+вихідна!C89)/1000</f>
        <v>35316.17078</v>
      </c>
      <c r="F61" s="90">
        <f t="shared" ref="F61:F62" si="7">E61/D61*100</f>
        <v>72.286127684542862</v>
      </c>
      <c r="G61" s="62">
        <f t="shared" si="6"/>
        <v>48.190751789695248</v>
      </c>
      <c r="H61" s="67">
        <f>SUM(вихідна!B84:B89)/1000</f>
        <v>14.543379999999999</v>
      </c>
      <c r="I61" s="59"/>
    </row>
    <row r="62" spans="1:13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3300</v>
      </c>
      <c r="E62" s="62">
        <f>E63+E64</f>
        <v>4025.5819000000001</v>
      </c>
      <c r="F62" s="90">
        <f t="shared" si="7"/>
        <v>121.9873303030303</v>
      </c>
      <c r="G62" s="62">
        <f t="shared" si="6"/>
        <v>75.954375471698114</v>
      </c>
      <c r="H62" s="66">
        <f>H63+H64</f>
        <v>0</v>
      </c>
      <c r="I62" s="59"/>
    </row>
    <row r="63" spans="1:13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3" ht="14.45" customHeight="1" x14ac:dyDescent="0.25">
      <c r="A64" s="69" t="s">
        <v>28</v>
      </c>
      <c r="B64" s="68">
        <v>33010000</v>
      </c>
      <c r="C64" s="66">
        <v>5000</v>
      </c>
      <c r="D64" s="66">
        <v>3000</v>
      </c>
      <c r="E64" s="66">
        <f>вихідна!C91/1000</f>
        <v>4025.5819000000001</v>
      </c>
      <c r="F64" s="90">
        <f t="shared" ref="F64:F66" si="8">E64/D64*100</f>
        <v>134.18606333333335</v>
      </c>
      <c r="G64" s="62">
        <f t="shared" si="6"/>
        <v>80.511638000000005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>
        <f>D68+D70+D71</f>
        <v>28245.66</v>
      </c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107325.73</v>
      </c>
      <c r="D72" s="63">
        <f>D53+D56+D62+D65+D67</f>
        <v>80836.098333333328</v>
      </c>
      <c r="E72" s="63">
        <f>E53+E56+E62+E67+E65</f>
        <v>39910.547989999999</v>
      </c>
      <c r="F72" s="90">
        <f t="shared" ref="F72:F81" si="9">E72/D72*100</f>
        <v>49.372184967940996</v>
      </c>
      <c r="G72" s="62">
        <f>E72/C72*100</f>
        <v>37.186374590696936</v>
      </c>
      <c r="H72" s="61">
        <f>H53+H56+H62+H67+H65+H69</f>
        <v>14.543379999999999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1057251.3940000001</v>
      </c>
      <c r="D73" s="63">
        <f>D51+D72</f>
        <v>722185.89733333327</v>
      </c>
      <c r="E73" s="63">
        <f>E51+E72</f>
        <v>668888.02400999994</v>
      </c>
      <c r="F73" s="90">
        <f t="shared" si="9"/>
        <v>92.619923274584096</v>
      </c>
      <c r="G73" s="62">
        <f>E73/C73*100</f>
        <v>63.266695868740555</v>
      </c>
      <c r="H73" s="61">
        <f>H53+H56+H62+H65+H67</f>
        <v>14.543379999999999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281194.239</v>
      </c>
      <c r="D74" s="62">
        <f>D75+D81</f>
        <v>252475.11199999996</v>
      </c>
      <c r="E74" s="62">
        <f>E75+E81</f>
        <v>250888.11766999998</v>
      </c>
      <c r="F74" s="90">
        <f t="shared" si="9"/>
        <v>99.371425437767513</v>
      </c>
      <c r="G74" s="62">
        <f>E74/C74*100</f>
        <v>89.222353403193296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236844.09999999998</v>
      </c>
      <c r="E75" s="67">
        <f>SUM(E76:E80)</f>
        <v>236844.09999999998</v>
      </c>
      <c r="F75" s="90">
        <f t="shared" si="9"/>
        <v>100</v>
      </c>
      <c r="G75" s="62">
        <f t="shared" ref="G75:G83" si="10">E75/C75*100</f>
        <v>100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3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197211.8</v>
      </c>
      <c r="E78" s="67">
        <f>вихідна!C63/1000</f>
        <v>197211.8</v>
      </c>
      <c r="F78" s="90">
        <f t="shared" si="9"/>
        <v>100</v>
      </c>
      <c r="G78" s="62">
        <f t="shared" si="10"/>
        <v>100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2311.3000000000002</v>
      </c>
      <c r="E79" s="67">
        <f>вихідна!C65/1000</f>
        <v>2311.3000000000002</v>
      </c>
      <c r="F79" s="142">
        <f t="shared" si="9"/>
        <v>100</v>
      </c>
      <c r="G79" s="62">
        <f t="shared" si="10"/>
        <v>100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44350.139000000003</v>
      </c>
      <c r="D81" s="66">
        <v>15631.012000000001</v>
      </c>
      <c r="E81" s="67">
        <f>(вихідна!C68+вихідна!C69+вихідна!C70+вихідна!C73+вихідна!C71+вихідна!C67)/1000+вихідна!C72/1000</f>
        <v>14044.017669999999</v>
      </c>
      <c r="F81" s="90">
        <f t="shared" si="9"/>
        <v>89.847142782565825</v>
      </c>
      <c r="G81" s="62">
        <f t="shared" si="10"/>
        <v>31.666231463220441</v>
      </c>
      <c r="H81" s="66">
        <f>(вихідна!B68+вихідна!B69+вихідна!B70+вихідна!B73+вихідна!B71)/1000</f>
        <v>0</v>
      </c>
      <c r="I81" s="59"/>
    </row>
    <row r="82" spans="1:11" ht="46.15" customHeight="1" x14ac:dyDescent="0.25">
      <c r="A82" s="69" t="s">
        <v>103</v>
      </c>
      <c r="B82" s="68">
        <v>410503000</v>
      </c>
      <c r="C82" s="145">
        <v>27805.3</v>
      </c>
      <c r="D82" s="145"/>
      <c r="E82" s="146"/>
      <c r="F82" s="147"/>
      <c r="G82" s="148"/>
      <c r="H82" s="145"/>
      <c r="I82" s="59"/>
    </row>
    <row r="83" spans="1:11" ht="24.6" customHeight="1" thickBot="1" x14ac:dyDescent="0.3">
      <c r="A83" s="65" t="s">
        <v>20</v>
      </c>
      <c r="B83" s="64">
        <v>900101</v>
      </c>
      <c r="C83" s="99">
        <f>SUM(C51,C72,C74)</f>
        <v>1338445.6330000001</v>
      </c>
      <c r="D83" s="99">
        <f>SUM(D51,D72,D74)</f>
        <v>974661.00933333323</v>
      </c>
      <c r="E83" s="125">
        <f>SUM(E51,E72,E74)</f>
        <v>919776.14167999988</v>
      </c>
      <c r="F83" s="141">
        <f t="shared" ref="F83" si="11">E83/D83*100</f>
        <v>94.36882494244081</v>
      </c>
      <c r="G83" s="79">
        <f t="shared" si="10"/>
        <v>68.719723760344905</v>
      </c>
      <c r="H83" s="126">
        <f>SUM(H51,H72,H74)</f>
        <v>181.43316999999996</v>
      </c>
      <c r="I83" s="59"/>
      <c r="K83" s="57" t="s">
        <v>19</v>
      </c>
    </row>
    <row r="84" spans="1:11" ht="73.900000000000006" customHeight="1" x14ac:dyDescent="0.2">
      <c r="C84" s="59"/>
      <c r="D84" s="133"/>
      <c r="E84" s="59"/>
      <c r="F84" s="59"/>
      <c r="G84" s="103"/>
      <c r="H84" s="59"/>
    </row>
    <row r="85" spans="1:11" ht="25.5" customHeight="1" x14ac:dyDescent="0.2">
      <c r="A85" s="151"/>
      <c r="B85" s="151"/>
      <c r="C85" s="151"/>
      <c r="D85" s="151"/>
      <c r="E85" s="151"/>
      <c r="F85" s="128"/>
      <c r="G85" s="60"/>
      <c r="H85" s="57" t="s">
        <v>18</v>
      </c>
      <c r="I85" s="57" t="s">
        <v>17</v>
      </c>
    </row>
    <row r="86" spans="1:11" ht="13.5" customHeight="1" x14ac:dyDescent="0.2">
      <c r="C86" s="59"/>
      <c r="D86" s="59"/>
      <c r="E86" s="57" t="s">
        <v>4</v>
      </c>
    </row>
    <row r="87" spans="1:11" ht="16.5" customHeight="1" x14ac:dyDescent="0.2">
      <c r="I87" s="57" t="s">
        <v>16</v>
      </c>
    </row>
    <row r="89" spans="1:11" ht="15" x14ac:dyDescent="0.3">
      <c r="A89" s="58"/>
    </row>
    <row r="90" spans="1:11" ht="15" x14ac:dyDescent="0.3">
      <c r="A90" s="58"/>
    </row>
    <row r="91" spans="1:11" ht="15" x14ac:dyDescent="0.3">
      <c r="A91" s="58"/>
    </row>
    <row r="656" spans="2:2" x14ac:dyDescent="0.2">
      <c r="B656" s="57" t="s">
        <v>19</v>
      </c>
    </row>
  </sheetData>
  <mergeCells count="6">
    <mergeCell ref="A85:E85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55" workbookViewId="0">
      <selection activeCell="B73" sqref="B73:D73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2.570312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15404.91</v>
      </c>
      <c r="C2" s="54">
        <v>316979964.35000002</v>
      </c>
      <c r="D2" s="42"/>
    </row>
    <row r="3" spans="1:4" ht="14.25" x14ac:dyDescent="0.2">
      <c r="A3" s="51">
        <v>11010400</v>
      </c>
      <c r="B3" s="33"/>
      <c r="C3" s="54">
        <v>9458755.3399999999</v>
      </c>
      <c r="D3" s="42"/>
    </row>
    <row r="4" spans="1:4" ht="14.25" x14ac:dyDescent="0.2">
      <c r="A4" s="51">
        <v>11010500</v>
      </c>
      <c r="B4" s="33"/>
      <c r="C4" s="33">
        <v>8116397.0999999996</v>
      </c>
      <c r="D4" s="42"/>
    </row>
    <row r="5" spans="1:4" ht="14.25" x14ac:dyDescent="0.2">
      <c r="A5" s="51">
        <v>11011300</v>
      </c>
      <c r="B5" s="33"/>
      <c r="C5" s="33">
        <v>485359.18</v>
      </c>
      <c r="D5" s="42"/>
    </row>
    <row r="6" spans="1:4" ht="14.25" x14ac:dyDescent="0.2">
      <c r="A6" s="51">
        <v>11020201</v>
      </c>
      <c r="B6" s="33"/>
      <c r="C6" s="33">
        <v>383516.73</v>
      </c>
      <c r="D6" s="39"/>
    </row>
    <row r="7" spans="1:4" ht="14.25" x14ac:dyDescent="0.2">
      <c r="A7" s="51">
        <v>13010100</v>
      </c>
      <c r="B7" s="33"/>
      <c r="C7" s="33">
        <v>223581.75</v>
      </c>
      <c r="D7" s="39"/>
    </row>
    <row r="8" spans="1:4" ht="14.25" x14ac:dyDescent="0.2">
      <c r="A8" s="51">
        <v>13010200</v>
      </c>
      <c r="B8" s="33"/>
      <c r="C8" s="33">
        <v>445949.74</v>
      </c>
      <c r="D8" s="39"/>
    </row>
    <row r="9" spans="1:4" ht="14.25" x14ac:dyDescent="0.2">
      <c r="A9" s="51">
        <v>13030100</v>
      </c>
      <c r="B9" s="33"/>
      <c r="C9" s="33">
        <v>106748.87</v>
      </c>
      <c r="D9" s="39"/>
    </row>
    <row r="10" spans="1:4" ht="14.25" x14ac:dyDescent="0.2">
      <c r="A10" s="51">
        <v>13040100</v>
      </c>
      <c r="B10" s="33"/>
      <c r="C10" s="33">
        <v>155468.25</v>
      </c>
      <c r="D10" s="39"/>
    </row>
    <row r="11" spans="1:4" ht="14.25" x14ac:dyDescent="0.2">
      <c r="A11" s="51">
        <v>14021900</v>
      </c>
      <c r="B11" s="33">
        <v>8.4600000000000009</v>
      </c>
      <c r="C11" s="33">
        <v>3751841.39</v>
      </c>
      <c r="D11" s="39"/>
    </row>
    <row r="12" spans="1:4" ht="14.25" x14ac:dyDescent="0.2">
      <c r="A12" s="51">
        <v>14031900</v>
      </c>
      <c r="B12" s="33"/>
      <c r="C12" s="33">
        <v>40933832.170000002</v>
      </c>
      <c r="D12" s="39"/>
    </row>
    <row r="13" spans="1:4" ht="14.25" x14ac:dyDescent="0.2">
      <c r="A13" s="51">
        <v>14040100</v>
      </c>
      <c r="B13" s="33"/>
      <c r="C13" s="33">
        <v>29531400.699999999</v>
      </c>
      <c r="D13" s="39"/>
    </row>
    <row r="14" spans="1:4" ht="14.25" x14ac:dyDescent="0.2">
      <c r="A14" s="51">
        <v>14040200</v>
      </c>
      <c r="B14" s="33">
        <v>1543</v>
      </c>
      <c r="C14" s="33">
        <v>11735915.65</v>
      </c>
      <c r="D14" s="39"/>
    </row>
    <row r="15" spans="1:4" ht="13.5" customHeight="1" x14ac:dyDescent="0.2">
      <c r="A15" s="51">
        <v>18010100</v>
      </c>
      <c r="B15" s="33"/>
      <c r="C15" s="33">
        <v>42953.58</v>
      </c>
      <c r="D15" s="39"/>
    </row>
    <row r="16" spans="1:4" ht="13.5" customHeight="1" x14ac:dyDescent="0.2">
      <c r="A16" s="51">
        <v>18010200</v>
      </c>
      <c r="B16" s="33">
        <v>11240.57</v>
      </c>
      <c r="C16" s="33">
        <v>3894669.19</v>
      </c>
      <c r="D16" s="39"/>
    </row>
    <row r="17" spans="1:7" ht="13.5" customHeight="1" x14ac:dyDescent="0.2">
      <c r="A17" s="51">
        <v>18010300</v>
      </c>
      <c r="B17" s="33"/>
      <c r="C17" s="33">
        <v>5166560.4400000004</v>
      </c>
      <c r="D17" s="39"/>
      <c r="G17" s="26"/>
    </row>
    <row r="18" spans="1:7" ht="13.5" customHeight="1" x14ac:dyDescent="0.2">
      <c r="A18" s="51">
        <v>18010400</v>
      </c>
      <c r="B18" s="33"/>
      <c r="C18" s="33">
        <v>9674416.8900000006</v>
      </c>
      <c r="D18" s="39"/>
    </row>
    <row r="19" spans="1:7" ht="14.25" x14ac:dyDescent="0.2">
      <c r="A19" s="51">
        <v>18010500</v>
      </c>
      <c r="B19" s="33"/>
      <c r="C19" s="33">
        <v>21306579.940000001</v>
      </c>
      <c r="D19" s="39"/>
    </row>
    <row r="20" spans="1:7" ht="14.25" x14ac:dyDescent="0.2">
      <c r="A20" s="51">
        <v>18010600</v>
      </c>
      <c r="B20" s="33"/>
      <c r="C20" s="33">
        <v>15149984.98</v>
      </c>
      <c r="D20" s="39"/>
    </row>
    <row r="21" spans="1:7" ht="13.5" customHeight="1" x14ac:dyDescent="0.2">
      <c r="A21" s="51">
        <v>18010700</v>
      </c>
      <c r="B21" s="33">
        <v>911.37</v>
      </c>
      <c r="C21" s="33">
        <v>5986868.8899999997</v>
      </c>
      <c r="D21" s="39"/>
    </row>
    <row r="22" spans="1:7" ht="13.5" customHeight="1" x14ac:dyDescent="0.2">
      <c r="A22" s="51">
        <v>18010900</v>
      </c>
      <c r="B22" s="33"/>
      <c r="C22" s="33">
        <v>5110399</v>
      </c>
      <c r="D22" s="39"/>
    </row>
    <row r="23" spans="1:7" ht="13.5" customHeight="1" x14ac:dyDescent="0.2">
      <c r="A23" s="51">
        <v>18011000</v>
      </c>
      <c r="B23" s="33"/>
      <c r="C23" s="33">
        <v>139863.22</v>
      </c>
      <c r="D23" s="39"/>
    </row>
    <row r="24" spans="1:7" ht="13.5" customHeight="1" x14ac:dyDescent="0.2">
      <c r="A24" s="51">
        <v>18011100</v>
      </c>
      <c r="B24" s="33"/>
      <c r="C24" s="33">
        <v>73290</v>
      </c>
      <c r="D24" s="39"/>
    </row>
    <row r="25" spans="1:7" ht="14.25" x14ac:dyDescent="0.2">
      <c r="A25" s="51">
        <v>18020200</v>
      </c>
      <c r="B25" s="33"/>
      <c r="C25" s="33">
        <v>320240</v>
      </c>
      <c r="D25" s="39"/>
    </row>
    <row r="26" spans="1:7" ht="14.25" x14ac:dyDescent="0.2">
      <c r="A26" s="51">
        <v>18030100</v>
      </c>
      <c r="B26" s="33"/>
      <c r="C26" s="33">
        <v>56769.45</v>
      </c>
      <c r="D26" s="39"/>
    </row>
    <row r="27" spans="1:7" ht="14.25" x14ac:dyDescent="0.2">
      <c r="A27" s="51">
        <v>18030200</v>
      </c>
      <c r="B27" s="33"/>
      <c r="C27" s="33">
        <v>166280.03</v>
      </c>
      <c r="D27" s="39"/>
    </row>
    <row r="28" spans="1:7" ht="14.25" x14ac:dyDescent="0.2">
      <c r="A28" s="51">
        <v>18050300</v>
      </c>
      <c r="B28" s="33"/>
      <c r="C28" s="33">
        <v>9510278.1099999994</v>
      </c>
      <c r="D28" s="39"/>
    </row>
    <row r="29" spans="1:7" ht="14.25" x14ac:dyDescent="0.2">
      <c r="A29" s="51">
        <v>18050400</v>
      </c>
      <c r="B29" s="33">
        <v>136187.4</v>
      </c>
      <c r="C29" s="33">
        <v>116923488.08</v>
      </c>
      <c r="D29" s="39"/>
    </row>
    <row r="30" spans="1:7" ht="14.25" x14ac:dyDescent="0.2">
      <c r="A30" s="51">
        <v>18050500</v>
      </c>
      <c r="B30" s="33"/>
      <c r="C30" s="33">
        <v>168247.9</v>
      </c>
      <c r="D30" s="39"/>
    </row>
    <row r="31" spans="1:7" ht="14.25" x14ac:dyDescent="0.2">
      <c r="A31" s="51">
        <v>21010301</v>
      </c>
      <c r="B31" s="33"/>
      <c r="C31" s="33">
        <v>11608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771506.85</v>
      </c>
      <c r="D33" s="39"/>
    </row>
    <row r="34" spans="1:4" ht="14.25" x14ac:dyDescent="0.2">
      <c r="A34" s="51">
        <v>21081100</v>
      </c>
      <c r="B34" s="33">
        <v>1360</v>
      </c>
      <c r="C34" s="33">
        <v>460679.4</v>
      </c>
      <c r="D34" s="39"/>
    </row>
    <row r="35" spans="1:4" ht="14.25" x14ac:dyDescent="0.2">
      <c r="A35" s="51">
        <v>21081500</v>
      </c>
      <c r="B35" s="33"/>
      <c r="C35" s="33">
        <v>910731.81</v>
      </c>
      <c r="D35" s="39"/>
    </row>
    <row r="36" spans="1:4" ht="14.25" x14ac:dyDescent="0.2">
      <c r="A36" s="51">
        <v>21081700</v>
      </c>
      <c r="B36" s="33"/>
      <c r="C36" s="33">
        <v>445730.44</v>
      </c>
      <c r="D36" s="39"/>
    </row>
    <row r="37" spans="1:4" ht="14.25" x14ac:dyDescent="0.2">
      <c r="A37" s="51">
        <v>21081800</v>
      </c>
      <c r="B37" s="33">
        <v>34</v>
      </c>
      <c r="C37" s="33">
        <v>32737.05</v>
      </c>
      <c r="D37" s="39"/>
    </row>
    <row r="38" spans="1:4" ht="13.15" customHeight="1" x14ac:dyDescent="0.2">
      <c r="A38" s="51">
        <v>22010300</v>
      </c>
      <c r="B38" s="33"/>
      <c r="C38" s="33">
        <v>225830</v>
      </c>
      <c r="D38" s="39"/>
    </row>
    <row r="39" spans="1:4" ht="14.25" x14ac:dyDescent="0.2">
      <c r="A39" s="51">
        <v>22012500</v>
      </c>
      <c r="B39" s="33">
        <v>200.08</v>
      </c>
      <c r="C39" s="33">
        <v>6044797.5999999996</v>
      </c>
      <c r="D39" s="39"/>
    </row>
    <row r="40" spans="1:4" ht="14.25" x14ac:dyDescent="0.2">
      <c r="A40" s="51">
        <v>22012600</v>
      </c>
      <c r="B40" s="33"/>
      <c r="C40" s="33">
        <v>797684.23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1304151.79</v>
      </c>
      <c r="D42" s="39"/>
    </row>
    <row r="43" spans="1:4" ht="14.25" x14ac:dyDescent="0.2">
      <c r="A43" s="51">
        <v>22090100</v>
      </c>
      <c r="B43" s="33"/>
      <c r="C43" s="33">
        <v>41561.83</v>
      </c>
      <c r="D43" s="39"/>
    </row>
    <row r="44" spans="1:4" ht="14.25" x14ac:dyDescent="0.2">
      <c r="A44" s="51">
        <v>22090400</v>
      </c>
      <c r="B44" s="33"/>
      <c r="C44" s="33">
        <v>6834</v>
      </c>
      <c r="D44" s="39"/>
    </row>
    <row r="45" spans="1:4" ht="14.25" x14ac:dyDescent="0.2">
      <c r="A45" s="51">
        <v>24060300</v>
      </c>
      <c r="B45" s="33"/>
      <c r="C45" s="33">
        <v>1910642.1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197211800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2311300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4"/>
      <c r="C54" s="30">
        <v>860093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4538749.67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1105600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166889.78999999998</v>
      </c>
      <c r="C61" s="37">
        <f>SUM(C2:C60)</f>
        <v>879865593.68999994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109558.33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153520.23000000001</v>
      </c>
      <c r="D64" s="56"/>
      <c r="G64" s="29"/>
    </row>
    <row r="65" spans="1:6" ht="14.25" x14ac:dyDescent="0.2">
      <c r="A65">
        <v>19010300</v>
      </c>
      <c r="B65" s="52"/>
      <c r="C65" s="52">
        <v>30876.25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268880.03000000003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1215</v>
      </c>
      <c r="C71" s="33">
        <v>10169241.949999999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>
        <v>13328.38</v>
      </c>
      <c r="C73" s="33">
        <v>1710377.3</v>
      </c>
      <c r="D73" s="39"/>
    </row>
    <row r="74" spans="1:6" ht="14.25" x14ac:dyDescent="0.2">
      <c r="A74">
        <v>25010400</v>
      </c>
      <c r="B74" s="140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22538784.800000001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850097.43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4025581.9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14543.38</v>
      </c>
      <c r="C83" s="30">
        <f>SUM(C63:C82)</f>
        <v>39910547.990000002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96" sqref="B96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61" t="s">
        <v>7</v>
      </c>
      <c r="B2" s="161"/>
      <c r="C2" s="161"/>
    </row>
    <row r="3" spans="1:7" x14ac:dyDescent="0.2">
      <c r="B3" s="18" t="s">
        <v>105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15404.91</v>
      </c>
      <c r="C6" s="107">
        <f>вдк!C2</f>
        <v>316979964.35000002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9458755.3399999999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8116397.0999999996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485359.18</v>
      </c>
      <c r="D9" s="4"/>
      <c r="E9" s="4"/>
    </row>
    <row r="10" spans="1:7" x14ac:dyDescent="0.2">
      <c r="A10" s="10">
        <v>11010000</v>
      </c>
      <c r="B10" s="109">
        <f>B7+B6+B8+B9</f>
        <v>15404.91</v>
      </c>
      <c r="C10" s="109">
        <f>C7+C6+C8+C9</f>
        <v>335040475.97000003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383516.73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383516.73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223581.75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445949.74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106748.87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155468.25</v>
      </c>
      <c r="D16" s="4"/>
      <c r="E16" s="4"/>
    </row>
    <row r="17" spans="1:5" x14ac:dyDescent="0.2">
      <c r="A17" s="10">
        <v>14021900</v>
      </c>
      <c r="B17" s="109">
        <f>вдк!B11</f>
        <v>8.4600000000000009</v>
      </c>
      <c r="C17" s="109">
        <f>вдк!C11</f>
        <v>3751841.39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40933832.170000002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29531400.699999999</v>
      </c>
      <c r="D19" s="4"/>
      <c r="E19" s="4"/>
    </row>
    <row r="20" spans="1:5" x14ac:dyDescent="0.2">
      <c r="A20" s="10">
        <v>14040200</v>
      </c>
      <c r="B20" s="109">
        <f>вдк!B14</f>
        <v>1543</v>
      </c>
      <c r="C20" s="109">
        <f>вдк!C14</f>
        <v>11735915.65</v>
      </c>
      <c r="D20" s="4"/>
      <c r="E20" s="4"/>
    </row>
    <row r="21" spans="1:5" x14ac:dyDescent="0.2">
      <c r="A21" s="10" t="s">
        <v>13</v>
      </c>
      <c r="B21" s="109">
        <f>B22+B23+B24+B25</f>
        <v>11240.57</v>
      </c>
      <c r="C21" s="109">
        <f>C22+C23+C24+C25</f>
        <v>18778600.100000001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42953.58</v>
      </c>
      <c r="D22" s="4"/>
      <c r="E22" s="4"/>
    </row>
    <row r="23" spans="1:5" x14ac:dyDescent="0.2">
      <c r="A23" s="10">
        <v>18010200</v>
      </c>
      <c r="B23" s="109">
        <f>вдк!B16</f>
        <v>11240.57</v>
      </c>
      <c r="C23" s="109">
        <f>вдк!C16</f>
        <v>3894669.19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5166560.4400000004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9674416.8900000006</v>
      </c>
      <c r="D25" s="4"/>
      <c r="E25" s="4"/>
    </row>
    <row r="26" spans="1:5" x14ac:dyDescent="0.2">
      <c r="A26" s="10" t="s">
        <v>14</v>
      </c>
      <c r="B26" s="109">
        <f>B27+B28+B29+B30</f>
        <v>911.37</v>
      </c>
      <c r="C26" s="110">
        <f>SUM(C27:C30)</f>
        <v>47553832.810000002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21306579.940000001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15149984.98</v>
      </c>
      <c r="D28" s="4"/>
      <c r="E28" s="4"/>
    </row>
    <row r="29" spans="1:5" ht="13.5" customHeight="1" x14ac:dyDescent="0.2">
      <c r="A29" s="8">
        <v>18010700</v>
      </c>
      <c r="B29" s="106">
        <f>вдк!B21</f>
        <v>911.37</v>
      </c>
      <c r="C29" s="107">
        <f>вдк!C21</f>
        <v>5986868.8899999997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5110399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139863.22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73290</v>
      </c>
      <c r="D32" s="4"/>
      <c r="E32" s="4"/>
    </row>
    <row r="33" spans="1:5" x14ac:dyDescent="0.2">
      <c r="A33" s="17">
        <v>18010000</v>
      </c>
      <c r="B33" s="113">
        <f>B21+B26+B32</f>
        <v>12151.94</v>
      </c>
      <c r="C33" s="113">
        <f>C21+C26+C32</f>
        <v>66405722.910000004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320240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320240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223049.47999999998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56769.45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166280.03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9510278.1099999994</v>
      </c>
      <c r="D39" s="4"/>
      <c r="E39" s="4"/>
    </row>
    <row r="40" spans="1:5" x14ac:dyDescent="0.2">
      <c r="A40" s="10">
        <v>18050400</v>
      </c>
      <c r="B40" s="109">
        <f>вдк!B29</f>
        <v>136187.4</v>
      </c>
      <c r="C40" s="114">
        <f>вдк!C29</f>
        <v>116923488.08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168247.9</v>
      </c>
      <c r="D41" s="4"/>
      <c r="E41" s="4"/>
    </row>
    <row r="42" spans="1:5" x14ac:dyDescent="0.2">
      <c r="A42" s="10">
        <v>18050000</v>
      </c>
      <c r="B42" s="109">
        <f>SUM(B39:B41)</f>
        <v>136187.4</v>
      </c>
      <c r="C42" s="109">
        <f>SUM(C39:C41)</f>
        <v>126602014.09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11608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771506.85</v>
      </c>
      <c r="D45" s="11"/>
    </row>
    <row r="46" spans="1:5" x14ac:dyDescent="0.2">
      <c r="A46" s="10">
        <v>21081100</v>
      </c>
      <c r="B46" s="109">
        <f>вдк!B34</f>
        <v>1360</v>
      </c>
      <c r="C46" s="116">
        <f>вдк!C34</f>
        <v>460679.4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910731.81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445730.44</v>
      </c>
    </row>
    <row r="49" spans="1:7" x14ac:dyDescent="0.2">
      <c r="A49" s="10">
        <v>21081800</v>
      </c>
      <c r="B49" s="109">
        <f>вдк!B37</f>
        <v>34</v>
      </c>
      <c r="C49" s="114">
        <f>вдк!C37</f>
        <v>32737.05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225830</v>
      </c>
    </row>
    <row r="51" spans="1:7" x14ac:dyDescent="0.2">
      <c r="A51" s="10">
        <v>22012500</v>
      </c>
      <c r="B51" s="109">
        <f>вдк!B39</f>
        <v>200.08</v>
      </c>
      <c r="C51" s="114">
        <f>вдк!C39</f>
        <v>6044797.5999999996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797684.23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1304151.79</v>
      </c>
    </row>
    <row r="55" spans="1:7" x14ac:dyDescent="0.2">
      <c r="A55" s="10">
        <v>22080400</v>
      </c>
      <c r="B55" s="109">
        <f>B54</f>
        <v>0</v>
      </c>
      <c r="C55" s="109">
        <f>C54</f>
        <v>1304151.79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41561.83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6834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48395.83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1910642.1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C74-C61-C62-C63-C64-C65-C66-C67-C68-C69-C70-C71-C72-C73</f>
        <v>628977476.0200001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545263400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197211800</v>
      </c>
      <c r="D63" s="11"/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2311300</v>
      </c>
      <c r="D65" s="11"/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860093</v>
      </c>
      <c r="E68" s="4"/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/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4538749.67</v>
      </c>
      <c r="E70" s="11"/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1105600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166889.78999999998</v>
      </c>
      <c r="C74" s="13">
        <f>C10+C12+C20+C22+C23+C24+C25+C27+C28+C29+C30+C32+C35+C36+C42+C46+C48+C50+C51+C53+C55+C58+C59+C63+H59+C15+C52+C47+C73+C17+C18+C68+C43+C14+C70+C13+G84+C19+C49+C44+C31+C69+C16+C66+C60+C64+C71+C65+C67+C62+C61+C72+C45</f>
        <v>879865593.69000006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109558.33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153520.23000000001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30876.25</v>
      </c>
      <c r="D78" s="4">
        <f>C76+C77+C78+C79</f>
        <v>293962.31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268880.03000000003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1215</v>
      </c>
      <c r="C84" s="33">
        <f>вдк!C71</f>
        <v>10169241.949999999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13328.38</v>
      </c>
      <c r="C86" s="20">
        <f>вдк!C73</f>
        <v>1710377.3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22538784.800000001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850097.43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4025581.9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14543.38</v>
      </c>
      <c r="C96" s="124">
        <f>SUM(C76:C95)</f>
        <v>39910547.990000002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181433.16999999998</v>
      </c>
      <c r="C98" s="11">
        <f>C96+C74</f>
        <v>919776141.68000007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Доходи</vt:lpstr>
      <vt:lpstr>вдк</vt:lpstr>
      <vt:lpstr>вихідна</vt:lpstr>
      <vt:lpstr>Доходи!Область_друку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2026-09-01T12:55:20Z</dcterms:modified>
</cp:coreProperties>
</file>