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9FA76D4D-F7C8-4A2C-BB57-02A5B68E0A66}" xr6:coauthVersionLast="45" xr6:coauthVersionMax="45" xr10:uidLastSave="{00000000-0000-0000-0000-000000000000}"/>
  <bookViews>
    <workbookView xWindow="12630" yWindow="96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<sst xmlns="http://schemas.openxmlformats.org/spreadsheetml/2006/main" count="113" uniqueCount="104">
  <si>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</si>
  <si>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</si>
  <si>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</si>
  <si>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</si>
  <si>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</si>
  <si>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</si>
  <si>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</si>
  <si>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</si>
  <si>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</si>
  <si>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</si>
  <si>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</si>
  <si>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</si>
  <si>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</si>
  <si>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</si>
  <si>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</si>
  <si>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</si>
  <si>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</si>
  <si>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</si>
  <si>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</si>
  <si>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</si>
  <si>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</si>
  <si>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</si>
  <si>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</si>
  <si>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</si>
  <si>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</si>
  <si>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</si>
  <si>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</si>
  <si>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</si>
  <si>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</si>
  <si>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</si>
  <si>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</si>
  <si>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</si>
  <si>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</si>
  <si>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</si>
  <si>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</si>
  <si>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</si>
  <si>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</si>
  <si>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</si>
  <si>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</si>
  <si>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</si>
  <si>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</si>
  <si>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</si>
  <si>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</si>
  <si>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</si>
  <si>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</si>
  <si>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</si>
  <si>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</si>
  <si>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</si>
  <si>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</si>
  <si>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</si>
  <si>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</si>
  <si>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</si>
  <si>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</si>
  <si>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</si>
  <si>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</si>
  <si>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</si>
  <si>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</si>
  <si>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</si>
  <si>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</si>
  <si>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</si>
  <si>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</si>
  <si>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</si>
  <si>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</si>
  <si>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</si>
  <si>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</si>
  <si>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</si>
  <si>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</si>
  <si>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</si>
  <si>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</si>
  <si>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</si>
  <si>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</si>
  <si>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</si>
  <si>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</si>
  <si>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</si>
  <si>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</si>
  <si>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</si>
  <si>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</si>
  <si>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</si>
  <si>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</si>
  <si>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</si>
  <si>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</si>
  <si>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</si>
  <si>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</si>
  <si>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</si>
  <si>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</si>
  <si>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</si>
  <si>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</si>
  <si>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</si>
  <si>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</si>
  <si>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</si>
  <si>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</si>
  <si>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</si>
  <si>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</si>
  <si>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</si>
  <si>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</si>
  <si>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</si>
  <si>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</si>
  <si>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</si>
  <si>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</si>
  <si>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</si>
  <si>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</si>
  <si>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</si>
  <si>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</si>
  <si>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24.05.2026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</si>
</sst>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A7" sqref="A7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897484.67299999995</v>
      </c>
      <c r="D7" s="90">
        <f>D8+D9+D10+D11+D13+D14+D15+D16+D17+D12</f>
        <v>375256.93699999998</v>
      </c>
      <c r="E7" s="90">
        <f>E8+E9+E10+E11+E13+E14+E15+E16+E17+E12</f>
        <v>360595.40255</v>
      </c>
      <c r="F7" s="90">
        <f>E7/D7*100</f>
        <v>96.092934465859059</v>
      </c>
      <c r="G7" s="62">
        <f>E7/C7*100</f>
        <v>40.178446874713373</v>
      </c>
      <c r="H7" s="66">
        <f>H8+H9+H10+H11+H13+H14+H15+H16+H17+H12</f>
        <v>48.730699999999999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475038.08299999998</v>
      </c>
      <c r="D8" s="85">
        <v>196856.10699999999</v>
      </c>
      <c r="E8" s="84">
        <f>вихідна!C10/1000</f>
        <v>193103.30546</v>
      </c>
      <c r="F8" s="90">
        <f t="shared" ref="F8:F53" si="0">E8/D8*100</f>
        <v>98.093632147261772</v>
      </c>
      <c r="G8" s="62">
        <f t="shared" ref="G8:G51" si="1">E8/C8*100</f>
        <v>40.650068356730046</v>
      </c>
      <c r="H8" s="66">
        <f>вихідна!B10/1000</f>
        <v>22.217610000000001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411.76107999999994</v>
      </c>
      <c r="F10" s="90">
        <f t="shared" si="0"/>
        <v>217.37993876042654</v>
      </c>
      <c r="G10" s="62">
        <f t="shared" si="1"/>
        <v>109.7649028336843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2627.58</v>
      </c>
      <c r="E13" s="84">
        <f>вихідна!C17/1000</f>
        <v>2837.9419400000002</v>
      </c>
      <c r="F13" s="90">
        <f t="shared" si="0"/>
        <v>108.00591951529546</v>
      </c>
      <c r="G13" s="62">
        <f t="shared" si="1"/>
        <v>39.415312842877185</v>
      </c>
      <c r="H13" s="66">
        <f>вихідна!B17/1000</f>
        <v>1.09E-2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24452.42499</v>
      </c>
      <c r="F14" s="90">
        <f t="shared" si="0"/>
        <v>94.908867374033107</v>
      </c>
      <c r="G14" s="62">
        <f t="shared" si="1"/>
        <v>41.564112344897943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18147.357250000001</v>
      </c>
      <c r="F15" s="90">
        <f t="shared" si="0"/>
        <v>75.442513994233948</v>
      </c>
      <c r="G15" s="62">
        <f t="shared" si="1"/>
        <v>29.175740464333209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6003.25144</v>
      </c>
      <c r="F16" s="90">
        <f t="shared" si="0"/>
        <v>89.983803294021726</v>
      </c>
      <c r="G16" s="62">
        <f t="shared" si="1"/>
        <v>32.626082816671158</v>
      </c>
      <c r="H16" s="66">
        <f>вихідна!B20/1000</f>
        <v>0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274292.21999999997</v>
      </c>
      <c r="D17" s="92">
        <f>SUM(D18,D29:D31)</f>
        <v>118541.11</v>
      </c>
      <c r="E17" s="92">
        <f>SUM(E18,E29:E31)</f>
        <v>115214.50045000001</v>
      </c>
      <c r="F17" s="90">
        <f t="shared" si="0"/>
        <v>97.193708115269047</v>
      </c>
      <c r="G17" s="62">
        <f t="shared" si="1"/>
        <v>42.004290333134506</v>
      </c>
      <c r="H17" s="94">
        <f>SUM(H18,H29:H31)</f>
        <v>26.502189999999999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100422.80000000002</v>
      </c>
      <c r="D18" s="92">
        <f>SUM(D19:D28)</f>
        <v>40061.56</v>
      </c>
      <c r="E18" s="92">
        <f>SUM(E19:E28)</f>
        <v>35903.823450000004</v>
      </c>
      <c r="F18" s="90">
        <f t="shared" si="0"/>
        <v>89.62163093499106</v>
      </c>
      <c r="G18" s="62">
        <f t="shared" si="1"/>
        <v>35.752661198452941</v>
      </c>
      <c r="H18" s="66">
        <f>SUM(H19:H28)</f>
        <v>1.3877900000000003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1367.8188799999998</v>
      </c>
      <c r="F20" s="90">
        <f t="shared" si="0"/>
        <v>67.303322311447005</v>
      </c>
      <c r="G20" s="62">
        <f t="shared" si="1"/>
        <v>21.042396197098594</v>
      </c>
      <c r="H20" s="66">
        <f>вихідна!B23/1000</f>
        <v>0.67647000000000002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2318.7216100000001</v>
      </c>
      <c r="F21" s="90">
        <f t="shared" si="0"/>
        <v>94.110454455055745</v>
      </c>
      <c r="G21" s="62">
        <f t="shared" si="1"/>
        <v>22.492861466528272</v>
      </c>
      <c r="H21" s="66">
        <f>вихідна!B24/1000</f>
        <v>0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6385.79036</v>
      </c>
      <c r="F22" s="90">
        <f t="shared" si="0"/>
        <v>101.61530612894396</v>
      </c>
      <c r="G22" s="62">
        <f t="shared" si="1"/>
        <v>47.302150814814816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12982.96509</v>
      </c>
      <c r="F23" s="90">
        <f t="shared" si="0"/>
        <v>85.751155791042166</v>
      </c>
      <c r="G23" s="62">
        <f t="shared" si="1"/>
        <v>37.565689034076279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10467.14</v>
      </c>
      <c r="E24" s="85">
        <f>вихідна!C28/1000</f>
        <v>9016.1238400000002</v>
      </c>
      <c r="F24" s="90">
        <f t="shared" si="0"/>
        <v>86.137415186956517</v>
      </c>
      <c r="G24" s="62">
        <f t="shared" si="1"/>
        <v>37.882395768120567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1783.0401100000001</v>
      </c>
      <c r="F25" s="90">
        <f t="shared" si="0"/>
        <v>150.76013443815</v>
      </c>
      <c r="G25" s="62">
        <f t="shared" si="1"/>
        <v>35.518019760562538</v>
      </c>
      <c r="H25" s="66">
        <f>вихідна!B29/1000</f>
        <v>0.57132000000000005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1941.6563799999999</v>
      </c>
      <c r="F26" s="90">
        <f t="shared" si="0"/>
        <v>80.847103645842012</v>
      </c>
      <c r="G26" s="62">
        <f t="shared" si="1"/>
        <v>29.777265589056217</v>
      </c>
      <c r="H26" s="66">
        <f>вихідна!B30/1000</f>
        <v>0.14000000000000001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47.917989999999996</v>
      </c>
      <c r="F27" s="90">
        <f t="shared" si="0"/>
        <v>159.72663333333333</v>
      </c>
      <c r="G27" s="62">
        <f t="shared" si="1"/>
        <v>63.890653333333326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32</v>
      </c>
      <c r="F28" s="90">
        <f t="shared" si="0"/>
        <v>128</v>
      </c>
      <c r="G28" s="62">
        <f t="shared" si="1"/>
        <v>64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199.4</v>
      </c>
      <c r="F29" s="90">
        <f t="shared" si="0"/>
        <v>137.51724137931035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135.30314000000001</v>
      </c>
      <c r="F30" s="90">
        <f t="shared" si="0"/>
        <v>117.57311435523117</v>
      </c>
      <c r="G30" s="62">
        <f t="shared" si="1"/>
        <v>51.077063042657613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78219.47</v>
      </c>
      <c r="E31" s="84">
        <f>вихідна!C42/1000</f>
        <v>78975.973859999998</v>
      </c>
      <c r="F31" s="90">
        <f t="shared" si="0"/>
        <v>100.96715544096628</v>
      </c>
      <c r="G31" s="62">
        <f t="shared" si="1"/>
        <v>45.585103993361713</v>
      </c>
      <c r="H31" s="66">
        <f>вихідна!B42/1000</f>
        <v>25.1144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8524.869999999999</v>
      </c>
      <c r="E32" s="90">
        <f>SUM(E33,E40,E47)</f>
        <v>7391.0764100000006</v>
      </c>
      <c r="F32" s="90">
        <f t="shared" si="0"/>
        <v>86.700165633024326</v>
      </c>
      <c r="G32" s="62">
        <f t="shared" si="1"/>
        <v>35.144120835944982</v>
      </c>
      <c r="H32" s="66">
        <f>SUM(H33,H40,H47)</f>
        <v>0.25140000000000001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763.55500000000006</v>
      </c>
      <c r="E33" s="83">
        <f>E34+E36+E37+E38+E39+E35</f>
        <v>1130.3721800000001</v>
      </c>
      <c r="F33" s="90">
        <f t="shared" si="0"/>
        <v>148.04070171762348</v>
      </c>
      <c r="G33" s="62">
        <f t="shared" si="1"/>
        <v>61.059546406721466</v>
      </c>
      <c r="H33" s="66">
        <f>H34+H36+H37+H38+H39</f>
        <v>8.5000000000000006E-2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164.41077999999999</v>
      </c>
      <c r="F36" s="90">
        <f>E36/D36*100</f>
        <v>152.90470123227155</v>
      </c>
      <c r="G36" s="62">
        <f t="shared" si="1"/>
        <v>53.033682567126426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326.2</v>
      </c>
      <c r="E37" s="84">
        <f>вихідна!C46/1000</f>
        <v>625.48292000000004</v>
      </c>
      <c r="F37" s="90">
        <f t="shared" si="0"/>
        <v>191.74828939301045</v>
      </c>
      <c r="G37" s="62">
        <f t="shared" si="1"/>
        <v>61.922871002871005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319.24543</v>
      </c>
      <c r="F38" s="90">
        <f t="shared" si="0"/>
        <v>113.50948622222221</v>
      </c>
      <c r="G38" s="62">
        <f t="shared" si="1"/>
        <v>80.821627848101258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14.049049999999999</v>
      </c>
      <c r="F39" s="90">
        <f t="shared" si="0"/>
        <v>50.264937388193196</v>
      </c>
      <c r="G39" s="62">
        <f t="shared" si="1"/>
        <v>16.499177921315326</v>
      </c>
      <c r="H39" s="66">
        <f>вихідна!B48/1000</f>
        <v>8.5000000000000006E-2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4989.72703</v>
      </c>
      <c r="F40" s="90">
        <f t="shared" si="0"/>
        <v>76.544054433623558</v>
      </c>
      <c r="G40" s="62">
        <f t="shared" si="1"/>
        <v>31.325584357696219</v>
      </c>
      <c r="H40" s="66">
        <f>H41+H42+H43+H44+H45+H46</f>
        <v>0.16639999999999999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137.53</v>
      </c>
      <c r="F41" s="90">
        <f t="shared" si="0"/>
        <v>81.417238929670859</v>
      </c>
      <c r="G41" s="62">
        <f t="shared" si="1"/>
        <v>33.083954775078183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3496.23</v>
      </c>
      <c r="F42" s="90">
        <f t="shared" si="0"/>
        <v>71.106243555403708</v>
      </c>
      <c r="G42" s="62">
        <f t="shared" si="1"/>
        <v>29.207538658178994</v>
      </c>
      <c r="H42" s="66">
        <f>вихідна!B50/1000</f>
        <v>0.16639999999999999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524.67899999999997</v>
      </c>
      <c r="F43" s="90">
        <f t="shared" si="0"/>
        <v>76.888436231480526</v>
      </c>
      <c r="G43" s="62">
        <f t="shared" si="1"/>
        <v>30.668634556932428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24.795030000000001</v>
      </c>
      <c r="F46" s="90">
        <f t="shared" si="0"/>
        <v>66.376736715299174</v>
      </c>
      <c r="G46" s="62">
        <f t="shared" si="1"/>
        <v>26.490416666666665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1270.9772</v>
      </c>
      <c r="F47" s="90">
        <f t="shared" si="0"/>
        <v>102.28781135567986</v>
      </c>
      <c r="G47" s="62">
        <f t="shared" si="1"/>
        <v>39.096164139161466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918522.43499999994</v>
      </c>
      <c r="D51" s="79">
        <f>SUM(D7,D32,D48)</f>
        <v>383783.80699999997</v>
      </c>
      <c r="E51" s="80">
        <f>SUM(E7,E32,E48)</f>
        <v>367988.17895999999</v>
      </c>
      <c r="F51" s="90">
        <f t="shared" si="0"/>
        <v>95.884238013199976</v>
      </c>
      <c r="G51" s="62">
        <f t="shared" si="1"/>
        <v>40.063058335640982</v>
      </c>
      <c r="H51" s="78">
        <f>SUM(H7,H32,H48)</f>
        <v>48.982099999999996</v>
      </c>
      <c r="I51" s="59">
        <f>E51-D51</f>
        <v>-15795.628039999981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212.21737999999999</v>
      </c>
      <c r="F53" s="90">
        <f t="shared" si="0"/>
        <v>127.53448317307692</v>
      </c>
      <c r="G53" s="62">
        <f>E53/C53*100</f>
        <v>59.695465541490854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212.21737999999999</v>
      </c>
      <c r="F54" s="90">
        <f t="shared" ref="F54" si="2">E54/D54*100</f>
        <v>127.53448317307692</v>
      </c>
      <c r="G54" s="62">
        <f>E54/C54*100</f>
        <v>59.695465541490854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25209.350750000001</v>
      </c>
      <c r="F56" s="90">
        <f t="shared" ref="F56" si="4">E56/D56*100</f>
        <v>82.452823999502954</v>
      </c>
      <c r="G56" s="62">
        <f>E56/C56*100</f>
        <v>34.352407064023382</v>
      </c>
      <c r="H56" s="62">
        <f>H57+H60+H61</f>
        <v>72.169690000000003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95.221469999999997</v>
      </c>
      <c r="F60" s="90">
        <f t="shared" ref="F60" si="5">E60/D60*100</f>
        <v>242.78804181540031</v>
      </c>
      <c r="G60" s="62">
        <f t="shared" ref="G60:G67" si="6">E60/C60*100</f>
        <v>94.8421015936255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25112.727060000001</v>
      </c>
      <c r="F61" s="90">
        <f t="shared" ref="F61:F62" si="7">E61/D61*100</f>
        <v>82.24229318969148</v>
      </c>
      <c r="G61" s="62">
        <f t="shared" si="6"/>
        <v>34.26762216237146</v>
      </c>
      <c r="H61" s="67">
        <f>SUM(вихідна!B84:B89)/1000</f>
        <v>72.169690000000003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25531.73403</v>
      </c>
      <c r="F72" s="90">
        <f t="shared" ref="F72:F81" si="9">E72/D72*100</f>
        <v>80.438542583370236</v>
      </c>
      <c r="G72" s="62">
        <f>E72/C72*100</f>
        <v>23.7971402496349</v>
      </c>
      <c r="H72" s="61">
        <f>H53+H56+H62+H67+H65+H69</f>
        <v>72.169690000000003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1025811.5199999999</v>
      </c>
      <c r="D73" s="63">
        <f>D51+D72</f>
        <v>415524.47908333328</v>
      </c>
      <c r="E73" s="63">
        <f>E51+E72</f>
        <v>393519.91298999998</v>
      </c>
      <c r="F73" s="90">
        <f t="shared" si="9"/>
        <v>94.704387538881846</v>
      </c>
      <c r="G73" s="62">
        <f>E73/C73*100</f>
        <v>38.361814555367836</v>
      </c>
      <c r="H73" s="61">
        <f>H53+H56+H62+H65+H67</f>
        <v>72.169690000000003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161057.02323999998</v>
      </c>
      <c r="F74" s="90">
        <f t="shared" si="9"/>
        <v>96.889351704951139</v>
      </c>
      <c r="G74" s="62">
        <f>E74/C74*100</f>
        <v>65.767302090755692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159176.19999999998</v>
      </c>
      <c r="F75" s="90">
        <f t="shared" si="9"/>
        <v>100</v>
      </c>
      <c r="G75" s="62">
        <f t="shared" ref="G75:G82" si="10">E75/C75*100</f>
        <v>67.37263314010184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1880.8232399999999</v>
      </c>
      <c r="F81" s="90">
        <f t="shared" si="9"/>
        <v>26.672347280788642</v>
      </c>
      <c r="G81" s="62">
        <f t="shared" si="10"/>
        <v>21.802083621920282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1270700.7249999999</v>
      </c>
      <c r="D82" s="99">
        <f>SUM(D51,D72,D74)</f>
        <v>581752.26408333331</v>
      </c>
      <c r="E82" s="125">
        <f>SUM(E51,E72,E74)</f>
        <v>554576.93622999999</v>
      </c>
      <c r="F82" s="142">
        <f t="shared" ref="F82" si="11">E82/D82*100</f>
        <v>95.328711286383481</v>
      </c>
      <c r="G82" s="79">
        <f t="shared" si="10"/>
        <v>43.643394964616874</v>
      </c>
      <c r="H82" s="126">
        <f>SUM(H51,H72,H74)</f>
        <v>121.15179000000001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49" workbookViewId="0">
      <selection activeCell="B72" sqref="B72:D72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22217.61</v>
      </c>
      <c r="C2" s="54">
        <v>183114078.66</v>
      </c>
      <c r="D2" s="42"/>
    </row>
    <row r="3" spans="1:4" ht="14.25" x14ac:dyDescent="0.2">
      <c r="A3" s="51">
        <v>11010400</v>
      </c>
      <c r="B3" s="33"/>
      <c r="C3" s="54">
        <v>4722332.95</v>
      </c>
      <c r="D3" s="42"/>
    </row>
    <row r="4" spans="1:4" ht="14.25" x14ac:dyDescent="0.2">
      <c r="A4" s="51">
        <v>11010500</v>
      </c>
      <c r="B4" s="33"/>
      <c r="C4" s="33">
        <v>5130407.33</v>
      </c>
      <c r="D4" s="42"/>
    </row>
    <row r="5" spans="1:4" ht="14.25" x14ac:dyDescent="0.2">
      <c r="A5" s="51">
        <v>11011300</v>
      </c>
      <c r="B5" s="33"/>
      <c r="C5" s="33">
        <v>136486.51999999999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>
        <v>10.9</v>
      </c>
      <c r="C11" s="33">
        <v>2837941.94</v>
      </c>
      <c r="D11" s="39"/>
    </row>
    <row r="12" spans="1:4" ht="14.25" x14ac:dyDescent="0.2">
      <c r="A12" s="51">
        <v>14031900</v>
      </c>
      <c r="B12" s="33"/>
      <c r="C12" s="33">
        <v>24452424.989999998</v>
      </c>
      <c r="D12" s="39"/>
    </row>
    <row r="13" spans="1:4" ht="14.25" x14ac:dyDescent="0.2">
      <c r="A13" s="51">
        <v>14040100</v>
      </c>
      <c r="B13" s="33"/>
      <c r="C13" s="33">
        <v>18147357.25</v>
      </c>
      <c r="D13" s="39"/>
    </row>
    <row r="14" spans="1:4" ht="14.25" x14ac:dyDescent="0.2">
      <c r="A14" s="51">
        <v>14040200</v>
      </c>
      <c r="B14" s="33"/>
      <c r="C14" s="33">
        <v>6003251.4400000004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>
        <v>676.47</v>
      </c>
      <c r="C16" s="33">
        <v>1367818.88</v>
      </c>
      <c r="D16" s="39"/>
    </row>
    <row r="17" spans="1:7" ht="13.5" customHeight="1" x14ac:dyDescent="0.2">
      <c r="A17" s="51">
        <v>18010300</v>
      </c>
      <c r="B17" s="33"/>
      <c r="C17" s="33">
        <v>2318721.61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6385790.3600000003</v>
      </c>
      <c r="D18" s="39"/>
    </row>
    <row r="19" spans="1:7" ht="14.25" x14ac:dyDescent="0.2">
      <c r="A19" s="51">
        <v>18010500</v>
      </c>
      <c r="B19" s="33"/>
      <c r="C19" s="33">
        <v>12982965.09</v>
      </c>
      <c r="D19" s="39"/>
    </row>
    <row r="20" spans="1:7" ht="14.25" x14ac:dyDescent="0.2">
      <c r="A20" s="51">
        <v>18010600</v>
      </c>
      <c r="B20" s="33"/>
      <c r="C20" s="33">
        <v>9016123.8399999999</v>
      </c>
      <c r="D20" s="39"/>
    </row>
    <row r="21" spans="1:7" ht="13.5" customHeight="1" x14ac:dyDescent="0.2">
      <c r="A21" s="51">
        <v>18010700</v>
      </c>
      <c r="B21" s="33">
        <v>571.32000000000005</v>
      </c>
      <c r="C21" s="33">
        <v>1783040.11</v>
      </c>
      <c r="D21" s="39"/>
    </row>
    <row r="22" spans="1:7" ht="13.5" customHeight="1" x14ac:dyDescent="0.2">
      <c r="A22" s="51">
        <v>18010900</v>
      </c>
      <c r="B22" s="33">
        <v>140</v>
      </c>
      <c r="C22" s="33">
        <v>1941656.38</v>
      </c>
      <c r="D22" s="39"/>
    </row>
    <row r="23" spans="1:7" ht="13.5" customHeight="1" x14ac:dyDescent="0.2">
      <c r="A23" s="51">
        <v>18011000</v>
      </c>
      <c r="B23" s="33"/>
      <c r="C23" s="33">
        <v>47917.99</v>
      </c>
      <c r="D23" s="39"/>
    </row>
    <row r="24" spans="1:7" ht="13.5" customHeight="1" x14ac:dyDescent="0.2">
      <c r="A24" s="51">
        <v>18011100</v>
      </c>
      <c r="B24" s="33"/>
      <c r="C24" s="33">
        <v>32000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97960.23</v>
      </c>
      <c r="D27" s="39"/>
    </row>
    <row r="28" spans="1:7" ht="14.25" x14ac:dyDescent="0.2">
      <c r="A28" s="51">
        <v>18050300</v>
      </c>
      <c r="B28" s="33"/>
      <c r="C28" s="33">
        <v>5732592.6299999999</v>
      </c>
      <c r="D28" s="39"/>
    </row>
    <row r="29" spans="1:7" ht="14.25" x14ac:dyDescent="0.2">
      <c r="A29" s="51">
        <v>18050400</v>
      </c>
      <c r="B29" s="33">
        <v>25114.400000000001</v>
      </c>
      <c r="C29" s="33">
        <v>73108845.540000007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164410.78</v>
      </c>
      <c r="D33" s="39"/>
    </row>
    <row r="34" spans="1:4" ht="14.25" x14ac:dyDescent="0.2">
      <c r="A34" s="51">
        <v>21081500</v>
      </c>
      <c r="B34" s="33"/>
      <c r="C34" s="33">
        <v>625482.92000000004</v>
      </c>
      <c r="D34" s="39"/>
    </row>
    <row r="35" spans="1:4" ht="14.25" x14ac:dyDescent="0.2">
      <c r="A35" s="51">
        <v>21081700</v>
      </c>
      <c r="B35" s="33"/>
      <c r="C35" s="33">
        <v>319245.43</v>
      </c>
      <c r="D35" s="39"/>
    </row>
    <row r="36" spans="1:4" ht="14.25" x14ac:dyDescent="0.2">
      <c r="A36" s="51">
        <v>21081800</v>
      </c>
      <c r="B36" s="33">
        <v>85</v>
      </c>
      <c r="C36" s="33">
        <v>14049.05</v>
      </c>
      <c r="D36" s="39"/>
    </row>
    <row r="37" spans="1:4" ht="13.15" customHeight="1" x14ac:dyDescent="0.2">
      <c r="A37" s="51">
        <v>22010300</v>
      </c>
      <c r="B37" s="33"/>
      <c r="C37" s="33">
        <v>137530</v>
      </c>
      <c r="D37" s="39"/>
    </row>
    <row r="38" spans="1:4" ht="14.25" x14ac:dyDescent="0.2">
      <c r="A38" s="51">
        <v>22012500</v>
      </c>
      <c r="B38" s="33">
        <v>166.4</v>
      </c>
      <c r="C38" s="33">
        <v>3496230</v>
      </c>
      <c r="D38" s="39"/>
    </row>
    <row r="39" spans="1:4" ht="14.25" x14ac:dyDescent="0.2">
      <c r="A39" s="51">
        <v>22012600</v>
      </c>
      <c r="B39" s="33"/>
      <c r="C39" s="33">
        <v>524679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21361.03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1270977.2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679294.24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48982.100000000006</v>
      </c>
      <c r="C60" s="37">
        <f>SUM(C2:C59)</f>
        <v>529045202.20000005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88267.72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95221.47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66186.5</v>
      </c>
      <c r="C70" s="33">
        <v>8530204.8300000001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>
        <v>5983.19</v>
      </c>
      <c r="C72" s="33">
        <v>1064743.76</v>
      </c>
      <c r="D72" s="39"/>
    </row>
    <row r="73" spans="1:6" ht="14.25" x14ac:dyDescent="0.2">
      <c r="A73">
        <v>25010400</v>
      </c>
      <c r="B73" s="141"/>
      <c r="C73" s="33">
        <v>15022.3</v>
      </c>
      <c r="D73" s="39"/>
    </row>
    <row r="74" spans="1:6" ht="14.25" x14ac:dyDescent="0.2">
      <c r="A74" s="24">
        <v>25020100</v>
      </c>
      <c r="B74" s="34"/>
      <c r="C74" s="33">
        <v>14874360.6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628395.56999999995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72169.69</v>
      </c>
      <c r="C82" s="30">
        <f>SUM(C62:C81)</f>
        <v>25531734.030000001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79" zoomScale="112" zoomScaleNormal="112" workbookViewId="0">
      <selection activeCell="B9" sqref="B9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46165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22217.61</v>
      </c>
      <c r="C6" s="107">
        <f>вдк!C2</f>
        <v>183114078.66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4722332.95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5130407.33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136486.51999999999</v>
      </c>
      <c r="D9" s="4"/>
      <c r="E9" s="4"/>
    </row>
    <row r="10" spans="1:7" x14ac:dyDescent="0.2">
      <c r="A10" s="10">
        <v>11010000</v>
      </c>
      <c r="B10" s="109">
        <f>B7+B6+B8+B9</f>
        <v>22217.61</v>
      </c>
      <c r="C10" s="109">
        <f>C7+C6+C8+C9</f>
        <v>193103305.46000001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10.9</v>
      </c>
      <c r="C17" s="109">
        <f>вдк!C11</f>
        <v>2837941.94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24452424.989999998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18147357.25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6003251.4400000004</v>
      </c>
      <c r="D20" s="4"/>
      <c r="E20" s="4"/>
    </row>
    <row r="21" spans="1:5" x14ac:dyDescent="0.2">
      <c r="A21" s="10" t="s">
        <v>13</v>
      </c>
      <c r="B21" s="109">
        <f>B22+B23+B24+B25</f>
        <v>676.47</v>
      </c>
      <c r="C21" s="109">
        <f>C22+C23+C24+C25</f>
        <v>10100120.039999999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676.47</v>
      </c>
      <c r="C23" s="109">
        <f>вдк!C16</f>
        <v>1367818.88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2318721.61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6385790.3600000003</v>
      </c>
      <c r="D25" s="4"/>
      <c r="E25" s="4"/>
    </row>
    <row r="26" spans="1:5" x14ac:dyDescent="0.2">
      <c r="A26" s="10" t="s">
        <v>14</v>
      </c>
      <c r="B26" s="109">
        <f>B27+B28+B29+B30</f>
        <v>711.32</v>
      </c>
      <c r="C26" s="110">
        <f>SUM(C27:C30)</f>
        <v>25723785.419999998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12982965.09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9016123.8399999999</v>
      </c>
      <c r="D28" s="4"/>
      <c r="E28" s="4"/>
    </row>
    <row r="29" spans="1:5" ht="13.5" customHeight="1" x14ac:dyDescent="0.2">
      <c r="A29" s="8">
        <v>18010700</v>
      </c>
      <c r="B29" s="106">
        <f>вдк!B21</f>
        <v>571.32000000000005</v>
      </c>
      <c r="C29" s="107">
        <f>вдк!C21</f>
        <v>1783040.11</v>
      </c>
      <c r="D29" s="4"/>
      <c r="E29" s="4"/>
    </row>
    <row r="30" spans="1:5" x14ac:dyDescent="0.2">
      <c r="A30" s="8">
        <v>18010900</v>
      </c>
      <c r="B30" s="106">
        <f>вдк!B22</f>
        <v>140</v>
      </c>
      <c r="C30" s="111">
        <f>вдк!C22</f>
        <v>1941656.38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47917.99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32000</v>
      </c>
      <c r="D32" s="4"/>
      <c r="E32" s="4"/>
    </row>
    <row r="33" spans="1:5" x14ac:dyDescent="0.2">
      <c r="A33" s="17">
        <v>18010000</v>
      </c>
      <c r="B33" s="113">
        <f>B21+B26+B32</f>
        <v>1387.79</v>
      </c>
      <c r="C33" s="113">
        <f>C21+C26+C32</f>
        <v>35855905.459999993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135303.14000000001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97960.23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5732592.6299999999</v>
      </c>
      <c r="D39" s="4"/>
      <c r="E39" s="4"/>
    </row>
    <row r="40" spans="1:5" x14ac:dyDescent="0.2">
      <c r="A40" s="10">
        <v>18050400</v>
      </c>
      <c r="B40" s="109">
        <f>вдк!B29</f>
        <v>25114.400000000001</v>
      </c>
      <c r="C40" s="114">
        <f>вдк!C29</f>
        <v>73108845.540000007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25114.400000000001</v>
      </c>
      <c r="C42" s="109">
        <f>SUM(C39:C41)</f>
        <v>78975973.859999999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164410.78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625482.92000000004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319245.43</v>
      </c>
    </row>
    <row r="48" spans="1:5" x14ac:dyDescent="0.2">
      <c r="A48" s="10">
        <v>21081800</v>
      </c>
      <c r="B48" s="109">
        <f>вдк!B36</f>
        <v>85</v>
      </c>
      <c r="C48" s="114">
        <f>вдк!C36</f>
        <v>14049.05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137530</v>
      </c>
    </row>
    <row r="50" spans="1:7" x14ac:dyDescent="0.2">
      <c r="A50" s="10">
        <v>22012500</v>
      </c>
      <c r="B50" s="109">
        <f>вдк!B38</f>
        <v>166.4</v>
      </c>
      <c r="C50" s="114">
        <f>вдк!C38</f>
        <v>3496230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524679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21361.03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24795.03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1270977.2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367988178.96000004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124913800</v>
      </c>
      <c r="D62" s="11">
        <f>D60-D61</f>
        <v>63112294.960000038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367988178.96000004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679294.24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48982.100000000006</v>
      </c>
      <c r="C74" s="13">
        <f>C10+C12+C20+C22+C23+C24+C25+C27+C28+C29+C30+C32+C35+C36+C42+C45+C47+C49+C50+C52+C54+C57+C58+C62+H58+C15+C51+C46+C73+C17+C18+C67+C68+C43+C14+C70+C13+G84+C19+C48+C44+C31+C69+C16+C65+C59+C63+C71+C64+C66+C61+C60+C72</f>
        <v>529045202.20000005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0</v>
      </c>
      <c r="C76" s="33">
        <f>вдк!C62</f>
        <v>88267.72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103760.37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20181.79</v>
      </c>
      <c r="D78" s="4">
        <f>C76+C77+C78+C79</f>
        <v>212217.38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95221.47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66186.5</v>
      </c>
      <c r="C84" s="33">
        <f>вдк!C70</f>
        <v>8530204.8300000001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5983.19</v>
      </c>
      <c r="C86" s="20">
        <f>вдк!C72</f>
        <v>1064743.76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15022.3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14874360.6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628395.56999999995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72169.69</v>
      </c>
      <c r="C96" s="124">
        <f>SUM(C76:C95)</f>
        <v>25531734.030000001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121151.79000000001</v>
      </c>
      <c r="C98" s="11">
        <f>C96+C74</f>
        <v>554576936.23000002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2026-06-09T06:04:54Z</dcterms:modified>
</cp:coreProperties>
</file>