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021891BB-0A63-48AB-B7BD-A678FE971848}" xr6:coauthVersionLast="45" xr6:coauthVersionMax="45" xr10:uidLastSave="{00000000-0000-0000-0000-000000000000}"/>
  <bookViews>
    <workbookView xWindow="12630" yWindow="96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<sst xmlns="http://schemas.openxmlformats.org/spreadsheetml/2006/main" count="113" uniqueCount="104">
  <si>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</si>
  <si>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</si>
  <si>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</si>
  <si>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</si>
  <si>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</si>
  <si>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</si>
  <si>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</si>
  <si>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</si>
  <si>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</si>
  <si>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</si>
  <si>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</si>
  <si>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</si>
  <si>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</si>
  <si>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</si>
  <si>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</si>
  <si>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</si>
  <si>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</si>
  <si>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</si>
  <si>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</si>
  <si>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</si>
  <si>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</si>
  <si>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</si>
  <si>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</si>
  <si>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</si>
  <si>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</si>
  <si>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</si>
  <si>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</si>
  <si>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</si>
  <si>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</si>
  <si>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</si>
  <si>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</si>
  <si>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</si>
  <si>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</si>
  <si>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</si>
  <si>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</si>
  <si>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</si>
  <si>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</si>
  <si>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</si>
  <si>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</si>
  <si>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</si>
  <si>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</si>
  <si>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</si>
  <si>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</si>
  <si>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</si>
  <si>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</si>
  <si>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</si>
  <si>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</si>
  <si>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</si>
  <si>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</si>
  <si>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</si>
  <si>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</si>
  <si>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</si>
  <si>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</si>
  <si>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</si>
  <si>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</si>
  <si>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</si>
  <si>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</si>
  <si>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</si>
  <si>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</si>
  <si>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</si>
  <si>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</si>
  <si>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</si>
  <si>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</si>
  <si>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</si>
  <si>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</si>
  <si>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</si>
  <si>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</si>
  <si>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</si>
  <si>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</si>
  <si>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</si>
  <si>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</si>
  <si>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</si>
  <si>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</si>
  <si>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</si>
  <si>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</si>
  <si>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</si>
  <si>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</si>
  <si>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</si>
  <si>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</si>
  <si>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</si>
  <si>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</si>
  <si>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</si>
  <si>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</si>
  <si>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</si>
  <si>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</si>
  <si>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</si>
  <si>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</si>
  <si>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</si>
  <si>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</si>
  <si>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</si>
  <si>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</si>
  <si>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</si>
  <si>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</si>
  <si>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</si>
  <si>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</si>
  <si>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</si>
  <si>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</si>
  <si>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</si>
  <si>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</si>
  <si>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</si>
  <si>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</si>
  <si>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</si>
  <si>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</si>
  <si>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25.05.2026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</si>
</sst>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4" zoomScale="72" zoomScaleNormal="63" zoomScaleSheetLayoutView="72" workbookViewId="0">
      <selection activeCell="G16" sqref="G16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375256.93699999998</v>
      </c>
      <c r="E7" s="90">
        <f>E8+E9+E10+E11+E13+E14+E15+E16+E17+E12</f>
        <v>360609.26386999997</v>
      </c>
      <c r="F7" s="90">
        <f>E7/D7*100</f>
        <v>96.096628286980874</v>
      </c>
      <c r="G7" s="62">
        <f>E7/C7*100</f>
        <v>40.179991337857643</v>
      </c>
      <c r="H7" s="66">
        <f>H8+H9+H10+H11+H13+H14+H15+H16+H17+H12</f>
        <v>13.861320000000001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196856.10699999999</v>
      </c>
      <c r="E8" s="84">
        <f>вихідна!C10/1000</f>
        <v>193108.71346</v>
      </c>
      <c r="F8" s="90">
        <f t="shared" ref="F8:F53" si="0">E8/D8*100</f>
        <v>98.096379331528695</v>
      </c>
      <c r="G8" s="62">
        <f t="shared" ref="G8:G51" si="1">E8/C8*100</f>
        <v>40.651206791772104</v>
      </c>
      <c r="H8" s="66">
        <f>вихідна!B10/1000</f>
        <v>5.4080000000000004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2627.58</v>
      </c>
      <c r="E13" s="84">
        <f>вихідна!C17/1000</f>
        <v>2837.9419400000002</v>
      </c>
      <c r="F13" s="90">
        <f t="shared" si="0"/>
        <v>108.00591951529546</v>
      </c>
      <c r="G13" s="62">
        <f t="shared" si="1"/>
        <v>39.415312842877185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24452.42499</v>
      </c>
      <c r="F14" s="90">
        <f t="shared" si="0"/>
        <v>94.908867374033107</v>
      </c>
      <c r="G14" s="62">
        <f t="shared" si="1"/>
        <v>41.564112344897943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18147.357250000001</v>
      </c>
      <c r="F15" s="90">
        <f t="shared" si="0"/>
        <v>75.442513994233948</v>
      </c>
      <c r="G15" s="62">
        <f t="shared" si="1"/>
        <v>29.175740464333209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6005.37644</v>
      </c>
      <c r="F16" s="90">
        <f t="shared" si="0"/>
        <v>90.015655296875664</v>
      </c>
      <c r="G16" s="62">
        <f t="shared" si="1"/>
        <v>32.637631629290183</v>
      </c>
      <c r="H16" s="66">
        <f>вихідна!B20/1000</f>
        <v>2.125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118541.11</v>
      </c>
      <c r="E17" s="92">
        <f>SUM(E18,E29:E31)</f>
        <v>115220.82876999999</v>
      </c>
      <c r="F17" s="90">
        <f t="shared" si="0"/>
        <v>97.199046617667065</v>
      </c>
      <c r="G17" s="62">
        <f t="shared" si="1"/>
        <v>42.006597478411898</v>
      </c>
      <c r="H17" s="94">
        <f>SUM(H18,H29:H31)</f>
        <v>6.3283200000000006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40061.56</v>
      </c>
      <c r="E18" s="92">
        <f>SUM(E19:E28)</f>
        <v>35905.057090000002</v>
      </c>
      <c r="F18" s="90">
        <f t="shared" si="0"/>
        <v>89.624710295854698</v>
      </c>
      <c r="G18" s="62">
        <f t="shared" si="1"/>
        <v>35.753889644582699</v>
      </c>
      <c r="H18" s="66">
        <f>SUM(H19:H28)</f>
        <v>1.2336400000000001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1368.1386499999999</v>
      </c>
      <c r="F20" s="90">
        <f t="shared" si="0"/>
        <v>67.31905654621319</v>
      </c>
      <c r="G20" s="62">
        <f t="shared" si="1"/>
        <v>21.047315508514988</v>
      </c>
      <c r="H20" s="66">
        <f>вихідна!B23/1000</f>
        <v>0.31977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2318.7216100000001</v>
      </c>
      <c r="F21" s="90">
        <f t="shared" si="0"/>
        <v>94.110454455055745</v>
      </c>
      <c r="G21" s="62">
        <f t="shared" si="1"/>
        <v>22.492861466528272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6385.79036</v>
      </c>
      <c r="F22" s="90">
        <f t="shared" si="0"/>
        <v>101.61530612894396</v>
      </c>
      <c r="G22" s="62">
        <f t="shared" si="1"/>
        <v>47.302150814814816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12982.96509</v>
      </c>
      <c r="F23" s="90">
        <f t="shared" si="0"/>
        <v>85.751155791042166</v>
      </c>
      <c r="G23" s="62">
        <f t="shared" si="1"/>
        <v>37.565689034076279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10467.14</v>
      </c>
      <c r="E24" s="85">
        <f>вихідна!C28/1000</f>
        <v>9016.1238400000002</v>
      </c>
      <c r="F24" s="90">
        <f t="shared" si="0"/>
        <v>86.137415186956517</v>
      </c>
      <c r="G24" s="62">
        <f t="shared" si="1"/>
        <v>37.882395768120567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1783.7741299999998</v>
      </c>
      <c r="F25" s="90">
        <f t="shared" si="0"/>
        <v>150.82219751416247</v>
      </c>
      <c r="G25" s="62">
        <f t="shared" si="1"/>
        <v>35.532641381645782</v>
      </c>
      <c r="H25" s="66">
        <f>вихідна!B29/1000</f>
        <v>0.73402000000000001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1941.8362299999999</v>
      </c>
      <c r="F26" s="90">
        <f t="shared" si="0"/>
        <v>80.854592278609616</v>
      </c>
      <c r="G26" s="62">
        <f t="shared" si="1"/>
        <v>29.78002377081863</v>
      </c>
      <c r="H26" s="66">
        <f>вихідна!B30/1000</f>
        <v>0.17984999999999998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47.917989999999996</v>
      </c>
      <c r="F27" s="90">
        <f t="shared" si="0"/>
        <v>159.72663333333333</v>
      </c>
      <c r="G27" s="62">
        <f t="shared" si="1"/>
        <v>63.890653333333326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32</v>
      </c>
      <c r="F28" s="90">
        <f t="shared" si="0"/>
        <v>128</v>
      </c>
      <c r="G28" s="62">
        <f t="shared" si="1"/>
        <v>64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199.4</v>
      </c>
      <c r="F29" s="90">
        <f t="shared" si="0"/>
        <v>137.51724137931035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135.30314000000001</v>
      </c>
      <c r="F30" s="90">
        <f t="shared" si="0"/>
        <v>117.57311435523117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78219.47</v>
      </c>
      <c r="E31" s="84">
        <f>вихідна!C42/1000</f>
        <v>78981.068539999993</v>
      </c>
      <c r="F31" s="90">
        <f t="shared" si="0"/>
        <v>100.97366875536231</v>
      </c>
      <c r="G31" s="62">
        <f t="shared" si="1"/>
        <v>45.588044653745648</v>
      </c>
      <c r="H31" s="66">
        <f>вихідна!B42/1000</f>
        <v>5.0946800000000003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8524.869999999999</v>
      </c>
      <c r="E32" s="90">
        <f>SUM(E33,E40,E47)</f>
        <v>7391.1784100000004</v>
      </c>
      <c r="F32" s="90">
        <f t="shared" si="0"/>
        <v>86.701362132208487</v>
      </c>
      <c r="G32" s="62">
        <f t="shared" si="1"/>
        <v>35.144605839769376</v>
      </c>
      <c r="H32" s="66">
        <f>SUM(H33,H40,H47)</f>
        <v>0.10199999999999999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763.55500000000006</v>
      </c>
      <c r="E33" s="83">
        <f>E34+E36+E37+E38+E39+E35</f>
        <v>1130.4741799999999</v>
      </c>
      <c r="F33" s="90">
        <f t="shared" si="0"/>
        <v>148.05406028380403</v>
      </c>
      <c r="G33" s="62">
        <f t="shared" si="1"/>
        <v>61.065056161688616</v>
      </c>
      <c r="H33" s="66">
        <f>H34+H36+H37+H38+H39</f>
        <v>0.10199999999999999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164.41077999999999</v>
      </c>
      <c r="F36" s="90">
        <f>E36/D36*100</f>
        <v>152.90470123227155</v>
      </c>
      <c r="G36" s="62">
        <f t="shared" si="1"/>
        <v>53.033682567126426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326.2</v>
      </c>
      <c r="E37" s="84">
        <f>вихідна!C46/1000</f>
        <v>625.48292000000004</v>
      </c>
      <c r="F37" s="90">
        <f t="shared" si="0"/>
        <v>191.74828939301045</v>
      </c>
      <c r="G37" s="62">
        <f t="shared" si="1"/>
        <v>61.922871002871005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319.24543</v>
      </c>
      <c r="F38" s="90">
        <f t="shared" si="0"/>
        <v>113.50948622222221</v>
      </c>
      <c r="G38" s="62">
        <f t="shared" si="1"/>
        <v>80.821627848101258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14.15105</v>
      </c>
      <c r="F39" s="90">
        <f t="shared" si="0"/>
        <v>50.629874776386409</v>
      </c>
      <c r="G39" s="62">
        <f t="shared" si="1"/>
        <v>16.618966529653552</v>
      </c>
      <c r="H39" s="66">
        <f>вихідна!B48/1000</f>
        <v>0.10199999999999999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4989.72703</v>
      </c>
      <c r="F40" s="90">
        <f t="shared" si="0"/>
        <v>76.544054433623558</v>
      </c>
      <c r="G40" s="62">
        <f t="shared" si="1"/>
        <v>31.325584357696219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137.53</v>
      </c>
      <c r="F41" s="90">
        <f t="shared" si="0"/>
        <v>81.417238929670859</v>
      </c>
      <c r="G41" s="62">
        <f t="shared" si="1"/>
        <v>33.083954775078183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3496.23</v>
      </c>
      <c r="F42" s="90">
        <f t="shared" si="0"/>
        <v>71.106243555403708</v>
      </c>
      <c r="G42" s="62">
        <f t="shared" si="1"/>
        <v>29.207538658178994</v>
      </c>
      <c r="H42" s="66">
        <f>вихідна!B50/1000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524.67899999999997</v>
      </c>
      <c r="F43" s="90">
        <f t="shared" si="0"/>
        <v>76.888436231480526</v>
      </c>
      <c r="G43" s="62">
        <f t="shared" si="1"/>
        <v>30.668634556932428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24.795030000000001</v>
      </c>
      <c r="F46" s="90">
        <f t="shared" si="0"/>
        <v>66.376736715299174</v>
      </c>
      <c r="G46" s="62">
        <f t="shared" si="1"/>
        <v>26.490416666666665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1270.9772</v>
      </c>
      <c r="F47" s="90">
        <f t="shared" si="0"/>
        <v>102.28781135567986</v>
      </c>
      <c r="G47" s="62">
        <f t="shared" si="1"/>
        <v>39.096164139161466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383783.80699999997</v>
      </c>
      <c r="E51" s="80">
        <f>SUM(E7,E32,E48)</f>
        <v>368002.14227999997</v>
      </c>
      <c r="F51" s="90">
        <f t="shared" si="0"/>
        <v>95.887876342839036</v>
      </c>
      <c r="G51" s="62">
        <f t="shared" si="1"/>
        <v>40.064578529320301</v>
      </c>
      <c r="H51" s="78">
        <f>SUM(H7,H32,H48)</f>
        <v>13.963320000000001</v>
      </c>
      <c r="I51" s="59">
        <f>E51-D51</f>
        <v>-15781.664720000001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212.21737999999999</v>
      </c>
      <c r="F53" s="90">
        <f t="shared" si="0"/>
        <v>127.53448317307692</v>
      </c>
      <c r="G53" s="62">
        <f>E53/C53*100</f>
        <v>59.695465541490854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212.21737999999999</v>
      </c>
      <c r="F54" s="90">
        <f t="shared" ref="F54" si="2">E54/D54*100</f>
        <v>127.53448317307692</v>
      </c>
      <c r="G54" s="62">
        <f>E54/C54*100</f>
        <v>59.695465541490854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25224.69801</v>
      </c>
      <c r="F56" s="90">
        <f t="shared" ref="F56" si="4">E56/D56*100</f>
        <v>82.503020648365649</v>
      </c>
      <c r="G56" s="62">
        <f>E56/C56*100</f>
        <v>34.373320546804656</v>
      </c>
      <c r="H56" s="62">
        <f>H57+H60+H61</f>
        <v>15.34726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95.221469999999997</v>
      </c>
      <c r="F60" s="90">
        <f t="shared" ref="F60" si="5">E60/D60*100</f>
        <v>242.78804181540031</v>
      </c>
      <c r="G60" s="62">
        <f t="shared" ref="G60:G67" si="6">E60/C60*100</f>
        <v>94.8421015936255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25128.07432</v>
      </c>
      <c r="F61" s="90">
        <f t="shared" ref="F61:F62" si="7">E61/D61*100</f>
        <v>82.292554312410758</v>
      </c>
      <c r="G61" s="62">
        <f t="shared" si="6"/>
        <v>34.288564296837819</v>
      </c>
      <c r="H61" s="67">
        <f>SUM(вихідна!B84:B89)/1000</f>
        <v>15.34726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25547.081289999998</v>
      </c>
      <c r="F72" s="90">
        <f t="shared" ref="F72:F81" si="9">E72/D72*100</f>
        <v>80.486894615613622</v>
      </c>
      <c r="G72" s="62">
        <f>E72/C72*100</f>
        <v>23.811444836163904</v>
      </c>
      <c r="H72" s="61">
        <f>H53+H56+H62+H67+H65+H69</f>
        <v>15.34726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415524.47908333328</v>
      </c>
      <c r="E73" s="63">
        <f>E51+E72</f>
        <v>393549.22356999997</v>
      </c>
      <c r="F73" s="90">
        <f t="shared" si="9"/>
        <v>94.711441414519854</v>
      </c>
      <c r="G73" s="62">
        <f>E73/C73*100</f>
        <v>38.364671861942043</v>
      </c>
      <c r="H73" s="61">
        <f>H53+H56+H62+H65+H67</f>
        <v>15.34726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161057.02323999998</v>
      </c>
      <c r="F74" s="90">
        <f t="shared" si="9"/>
        <v>96.889351704951139</v>
      </c>
      <c r="G74" s="62">
        <f>E74/C74*100</f>
        <v>65.767302090755692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1880.8232399999999</v>
      </c>
      <c r="F81" s="90">
        <f t="shared" si="9"/>
        <v>26.672347280788642</v>
      </c>
      <c r="G81" s="62">
        <f t="shared" si="10"/>
        <v>21.802083621920282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1270700.7249999999</v>
      </c>
      <c r="D82" s="99">
        <f>SUM(D51,D72,D74)</f>
        <v>581752.26408333331</v>
      </c>
      <c r="E82" s="125">
        <f>SUM(E51,E72,E74)</f>
        <v>554606.24680999992</v>
      </c>
      <c r="F82" s="142">
        <f t="shared" ref="F82" si="11">E82/D82*100</f>
        <v>95.333749613143766</v>
      </c>
      <c r="G82" s="79">
        <f t="shared" si="10"/>
        <v>43.645701611604885</v>
      </c>
      <c r="H82" s="126">
        <f>SUM(H51,H72,H74)</f>
        <v>29.310580000000002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2403" workbookViewId="0">
      <selection activeCell="B74" sqref="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5408</v>
      </c>
      <c r="C2" s="54">
        <v>183119486.66</v>
      </c>
      <c r="D2" s="42"/>
    </row>
    <row r="3" spans="1:4" ht="14.25" x14ac:dyDescent="0.2">
      <c r="A3" s="51">
        <v>11010400</v>
      </c>
      <c r="B3" s="33"/>
      <c r="C3" s="54">
        <v>4722332.95</v>
      </c>
      <c r="D3" s="42"/>
    </row>
    <row r="4" spans="1:4" ht="14.25" x14ac:dyDescent="0.2">
      <c r="A4" s="51">
        <v>11010500</v>
      </c>
      <c r="B4" s="33"/>
      <c r="C4" s="33">
        <v>5130407.33</v>
      </c>
      <c r="D4" s="42"/>
    </row>
    <row r="5" spans="1:4" ht="14.25" x14ac:dyDescent="0.2">
      <c r="A5" s="51">
        <v>11011300</v>
      </c>
      <c r="B5" s="33"/>
      <c r="C5" s="33">
        <v>136486.51999999999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2837941.94</v>
      </c>
      <c r="D11" s="39"/>
    </row>
    <row r="12" spans="1:4" ht="14.25" x14ac:dyDescent="0.2">
      <c r="A12" s="51">
        <v>14031900</v>
      </c>
      <c r="B12" s="33"/>
      <c r="C12" s="33">
        <v>24452424.989999998</v>
      </c>
      <c r="D12" s="39"/>
    </row>
    <row r="13" spans="1:4" ht="14.25" x14ac:dyDescent="0.2">
      <c r="A13" s="51">
        <v>14040100</v>
      </c>
      <c r="B13" s="33"/>
      <c r="C13" s="33">
        <v>18147357.25</v>
      </c>
      <c r="D13" s="39"/>
    </row>
    <row r="14" spans="1:4" ht="14.25" x14ac:dyDescent="0.2">
      <c r="A14" s="51">
        <v>14040200</v>
      </c>
      <c r="B14" s="33">
        <v>2125</v>
      </c>
      <c r="C14" s="33">
        <v>6005376.4400000004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319.77</v>
      </c>
      <c r="C16" s="33">
        <v>1368138.65</v>
      </c>
      <c r="D16" s="39"/>
    </row>
    <row r="17" spans="1:7" ht="13.5" customHeight="1" x14ac:dyDescent="0.2">
      <c r="A17" s="51">
        <v>18010300</v>
      </c>
      <c r="B17" s="33"/>
      <c r="C17" s="33">
        <v>2318721.61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6385790.3600000003</v>
      </c>
      <c r="D18" s="39"/>
    </row>
    <row r="19" spans="1:7" ht="14.25" x14ac:dyDescent="0.2">
      <c r="A19" s="51">
        <v>18010500</v>
      </c>
      <c r="B19" s="33"/>
      <c r="C19" s="33">
        <v>12982965.09</v>
      </c>
      <c r="D19" s="39"/>
    </row>
    <row r="20" spans="1:7" ht="14.25" x14ac:dyDescent="0.2">
      <c r="A20" s="51">
        <v>18010600</v>
      </c>
      <c r="B20" s="33"/>
      <c r="C20" s="33">
        <v>9016123.8399999999</v>
      </c>
      <c r="D20" s="39"/>
    </row>
    <row r="21" spans="1:7" ht="13.5" customHeight="1" x14ac:dyDescent="0.2">
      <c r="A21" s="51">
        <v>18010700</v>
      </c>
      <c r="B21" s="33">
        <v>734.02</v>
      </c>
      <c r="C21" s="33">
        <v>1783774.13</v>
      </c>
      <c r="D21" s="39"/>
    </row>
    <row r="22" spans="1:7" ht="13.5" customHeight="1" x14ac:dyDescent="0.2">
      <c r="A22" s="51">
        <v>18010900</v>
      </c>
      <c r="B22" s="33">
        <v>179.85</v>
      </c>
      <c r="C22" s="33">
        <v>1941836.23</v>
      </c>
      <c r="D22" s="39"/>
    </row>
    <row r="23" spans="1:7" ht="13.5" customHeight="1" x14ac:dyDescent="0.2">
      <c r="A23" s="51">
        <v>18011000</v>
      </c>
      <c r="B23" s="33"/>
      <c r="C23" s="33">
        <v>47917.99</v>
      </c>
      <c r="D23" s="39"/>
    </row>
    <row r="24" spans="1:7" ht="13.5" customHeight="1" x14ac:dyDescent="0.2">
      <c r="A24" s="51">
        <v>18011100</v>
      </c>
      <c r="B24" s="33"/>
      <c r="C24" s="33">
        <v>32000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/>
      <c r="C28" s="33">
        <v>5732592.6299999999</v>
      </c>
      <c r="D28" s="39"/>
    </row>
    <row r="29" spans="1:7" ht="14.25" x14ac:dyDescent="0.2">
      <c r="A29" s="51">
        <v>18050400</v>
      </c>
      <c r="B29" s="33">
        <v>5094.68</v>
      </c>
      <c r="C29" s="33">
        <v>73113940.219999999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164410.78</v>
      </c>
      <c r="D33" s="39"/>
    </row>
    <row r="34" spans="1:4" ht="14.25" x14ac:dyDescent="0.2">
      <c r="A34" s="51">
        <v>21081500</v>
      </c>
      <c r="B34" s="33"/>
      <c r="C34" s="33">
        <v>625482.92000000004</v>
      </c>
      <c r="D34" s="39"/>
    </row>
    <row r="35" spans="1:4" ht="14.25" x14ac:dyDescent="0.2">
      <c r="A35" s="51">
        <v>21081700</v>
      </c>
      <c r="B35" s="33"/>
      <c r="C35" s="33">
        <v>319245.43</v>
      </c>
      <c r="D35" s="39"/>
    </row>
    <row r="36" spans="1:4" ht="14.25" x14ac:dyDescent="0.2">
      <c r="A36" s="51">
        <v>21081800</v>
      </c>
      <c r="B36" s="33">
        <v>102</v>
      </c>
      <c r="C36" s="33">
        <v>14151.05</v>
      </c>
      <c r="D36" s="39"/>
    </row>
    <row r="37" spans="1:4" ht="13.15" customHeight="1" x14ac:dyDescent="0.2">
      <c r="A37" s="51">
        <v>22010300</v>
      </c>
      <c r="B37" s="33"/>
      <c r="C37" s="33">
        <v>137530</v>
      </c>
      <c r="D37" s="39"/>
    </row>
    <row r="38" spans="1:4" ht="14.25" x14ac:dyDescent="0.2">
      <c r="A38" s="51">
        <v>22012500</v>
      </c>
      <c r="B38" s="33"/>
      <c r="C38" s="33">
        <v>3496230</v>
      </c>
      <c r="D38" s="39"/>
    </row>
    <row r="39" spans="1:4" ht="14.25" x14ac:dyDescent="0.2">
      <c r="A39" s="51">
        <v>22012600</v>
      </c>
      <c r="B39" s="33"/>
      <c r="C39" s="33">
        <v>524679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21361.03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1270977.2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679294.24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13963.320000000002</v>
      </c>
      <c r="C60" s="37">
        <f>SUM(C2:C59)</f>
        <v>529059165.52000004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88267.72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8385.5</v>
      </c>
      <c r="C70" s="33">
        <v>8538590.3300000001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>
        <v>6961.76</v>
      </c>
      <c r="C72" s="33">
        <v>1071705.52</v>
      </c>
      <c r="D72" s="39"/>
    </row>
    <row r="73" spans="1:6" ht="14.25" x14ac:dyDescent="0.2">
      <c r="A73">
        <v>25010400</v>
      </c>
      <c r="B73" s="141"/>
      <c r="C73" s="33">
        <v>15022.3</v>
      </c>
      <c r="D73" s="39"/>
    </row>
    <row r="74" spans="1:6" ht="14.25" x14ac:dyDescent="0.2">
      <c r="A74" s="24">
        <v>25020100</v>
      </c>
      <c r="B74" s="34"/>
      <c r="C74" s="33">
        <v>14874360.6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628395.56999999995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15347.26</v>
      </c>
      <c r="C82" s="30">
        <f>SUM(C62:C81)</f>
        <v>25547081.289999999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18" sqref="B18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46166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5408</v>
      </c>
      <c r="C6" s="107">
        <f>вдк!C2</f>
        <v>183119486.66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4722332.95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5130407.33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136486.51999999999</v>
      </c>
      <c r="D9" s="4"/>
      <c r="E9" s="4"/>
    </row>
    <row r="10" spans="1:7" x14ac:dyDescent="0.2">
      <c r="A10" s="10">
        <v>11010000</v>
      </c>
      <c r="B10" s="109">
        <f>B7+B6+B8+B9</f>
        <v>5408</v>
      </c>
      <c r="C10" s="109">
        <f>C7+C6+C8+C9</f>
        <v>193108713.46000001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2837941.94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24452424.989999998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18147357.25</v>
      </c>
      <c r="D19" s="4"/>
      <c r="E19" s="4"/>
    </row>
    <row r="20" spans="1:5" x14ac:dyDescent="0.2">
      <c r="A20" s="10">
        <v>14040200</v>
      </c>
      <c r="B20" s="109">
        <f>вдк!B14</f>
        <v>2125</v>
      </c>
      <c r="C20" s="109">
        <f>вдк!C14</f>
        <v>6005376.4400000004</v>
      </c>
      <c r="D20" s="4"/>
      <c r="E20" s="4"/>
    </row>
    <row r="21" spans="1:5" x14ac:dyDescent="0.2">
      <c r="A21" s="10" t="s">
        <v>13</v>
      </c>
      <c r="B21" s="109">
        <f>B22+B23+B24+B25</f>
        <v>319.77</v>
      </c>
      <c r="C21" s="109">
        <f>C22+C23+C24+C25</f>
        <v>10100439.810000001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319.77</v>
      </c>
      <c r="C23" s="109">
        <f>вдк!C16</f>
        <v>1368138.65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2318721.61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6385790.3600000003</v>
      </c>
      <c r="D25" s="4"/>
      <c r="E25" s="4"/>
    </row>
    <row r="26" spans="1:5" x14ac:dyDescent="0.2">
      <c r="A26" s="10" t="s">
        <v>14</v>
      </c>
      <c r="B26" s="109">
        <f>B27+B28+B29+B30</f>
        <v>913.87</v>
      </c>
      <c r="C26" s="110">
        <f>SUM(C27:C30)</f>
        <v>25724699.289999999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12982965.09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9016123.8399999999</v>
      </c>
      <c r="D28" s="4"/>
      <c r="E28" s="4"/>
    </row>
    <row r="29" spans="1:5" ht="13.5" customHeight="1" x14ac:dyDescent="0.2">
      <c r="A29" s="8">
        <v>18010700</v>
      </c>
      <c r="B29" s="106">
        <f>вдк!B21</f>
        <v>734.02</v>
      </c>
      <c r="C29" s="107">
        <f>вдк!C21</f>
        <v>1783774.13</v>
      </c>
      <c r="D29" s="4"/>
      <c r="E29" s="4"/>
    </row>
    <row r="30" spans="1:5" x14ac:dyDescent="0.2">
      <c r="A30" s="8">
        <v>18010900</v>
      </c>
      <c r="B30" s="106">
        <f>вдк!B22</f>
        <v>179.85</v>
      </c>
      <c r="C30" s="111">
        <f>вдк!C22</f>
        <v>1941836.23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47917.99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32000</v>
      </c>
      <c r="D32" s="4"/>
      <c r="E32" s="4"/>
    </row>
    <row r="33" spans="1:5" x14ac:dyDescent="0.2">
      <c r="A33" s="17">
        <v>18010000</v>
      </c>
      <c r="B33" s="113">
        <f>B21+B26+B32</f>
        <v>1233.6399999999999</v>
      </c>
      <c r="C33" s="113">
        <f>C21+C26+C32</f>
        <v>35857139.100000001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5732592.6299999999</v>
      </c>
      <c r="D39" s="4"/>
      <c r="E39" s="4"/>
    </row>
    <row r="40" spans="1:5" x14ac:dyDescent="0.2">
      <c r="A40" s="10">
        <v>18050400</v>
      </c>
      <c r="B40" s="109">
        <f>вдк!B29</f>
        <v>5094.68</v>
      </c>
      <c r="C40" s="114">
        <f>вдк!C29</f>
        <v>73113940.219999999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5094.68</v>
      </c>
      <c r="C42" s="109">
        <f>SUM(C39:C41)</f>
        <v>78981068.539999992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164410.78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625482.92000000004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319245.43</v>
      </c>
    </row>
    <row r="48" spans="1:5" x14ac:dyDescent="0.2">
      <c r="A48" s="10">
        <v>21081800</v>
      </c>
      <c r="B48" s="109">
        <f>вдк!B36</f>
        <v>102</v>
      </c>
      <c r="C48" s="114">
        <f>вдк!C36</f>
        <v>14151.05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137530</v>
      </c>
    </row>
    <row r="50" spans="1:7" x14ac:dyDescent="0.2">
      <c r="A50" s="10">
        <v>22012500</v>
      </c>
      <c r="B50" s="109">
        <f>вдк!B38</f>
        <v>0</v>
      </c>
      <c r="C50" s="114">
        <f>вдк!C38</f>
        <v>3496230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524679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21361.03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24795.03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1270977.2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368002142.28000003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63126258.280000031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368002142.28000003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679294.24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13963.320000000002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529059165.52000004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88267.72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103760.37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212217.38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95221.47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8385.5</v>
      </c>
      <c r="C84" s="33">
        <f>вдк!C70</f>
        <v>8538590.3300000001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6961.76</v>
      </c>
      <c r="C86" s="20">
        <f>вдк!C72</f>
        <v>1071705.52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15022.3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14874360.6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628395.56999999995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15347.26</v>
      </c>
      <c r="C96" s="124">
        <f>SUM(C76:C95)</f>
        <v>25547081.289999999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29310.58</v>
      </c>
      <c r="C98" s="11">
        <f>C96+C74</f>
        <v>554606246.81000006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2026-06-09T06:05:14Z</dcterms:modified>
</cp:coreProperties>
</file>