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4\"/>
    </mc:Choice>
  </mc:AlternateContent>
  <xr:revisionPtr revIDLastSave="0" documentId="13_ncr:1_{558B9882-2DBA-4AA2-9831-4E8287B2048B}" xr6:coauthVersionLast="45" xr6:coauthVersionMax="45" xr10:uidLastSave="{00000000-0000-0000-0000-000000000000}"/>
  <bookViews>
    <workbookView xWindow="780" yWindow="78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F81" i="2"/>
  <c r="E81" i="2"/>
  <c r="G81" i="2" s="1"/>
  <c r="H80" i="2"/>
  <c r="F80" i="2"/>
  <c r="E80" i="2"/>
  <c r="G80" i="2" s="1"/>
  <c r="H79" i="2"/>
  <c r="F79" i="2"/>
  <c r="E79" i="2"/>
  <c r="G79" i="2" s="1"/>
  <c r="H78" i="2"/>
  <c r="F78" i="2"/>
  <c r="E78" i="2"/>
  <c r="G78" i="2" s="1"/>
  <c r="H77" i="2"/>
  <c r="F77" i="2"/>
  <c r="E77" i="2"/>
  <c r="G77" i="2" s="1"/>
  <c r="H76" i="2"/>
  <c r="F76" i="2"/>
  <c r="E76" i="2"/>
  <c r="G76" i="2" s="1"/>
  <c r="H75" i="2"/>
  <c r="F75" i="2"/>
  <c r="E75" i="2"/>
  <c r="G75" i="2" s="1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G67" i="2" s="1"/>
  <c r="C68" i="2"/>
  <c r="H67" i="2"/>
  <c r="C67" i="2"/>
  <c r="H66" i="2"/>
  <c r="E66" i="2"/>
  <c r="G66" i="2" s="1"/>
  <c r="H65" i="2"/>
  <c r="C65" i="2"/>
  <c r="H64" i="2"/>
  <c r="E64" i="2"/>
  <c r="G64" i="2" s="1"/>
  <c r="H63" i="2"/>
  <c r="E63" i="2"/>
  <c r="G63" i="2" s="1"/>
  <c r="H62" i="2"/>
  <c r="H72" i="2" s="1"/>
  <c r="D62" i="2"/>
  <c r="D72" i="2" s="1"/>
  <c r="C62" i="2"/>
  <c r="H61" i="2"/>
  <c r="F61" i="2"/>
  <c r="E61" i="2"/>
  <c r="G61" i="2" s="1"/>
  <c r="D61" i="2"/>
  <c r="H60" i="2"/>
  <c r="G60" i="2"/>
  <c r="E60" i="2"/>
  <c r="F60" i="2" s="1"/>
  <c r="E59" i="2"/>
  <c r="H58" i="2"/>
  <c r="E58" i="2"/>
  <c r="H57" i="2"/>
  <c r="G57" i="2"/>
  <c r="E57" i="2"/>
  <c r="H56" i="2"/>
  <c r="E56" i="2"/>
  <c r="G56" i="2" s="1"/>
  <c r="D56" i="2"/>
  <c r="C56" i="2"/>
  <c r="H55" i="2"/>
  <c r="E55" i="2"/>
  <c r="H54" i="2"/>
  <c r="E54" i="2"/>
  <c r="E53" i="2" s="1"/>
  <c r="H53" i="2"/>
  <c r="H73" i="2" s="1"/>
  <c r="D53" i="2"/>
  <c r="C53" i="2"/>
  <c r="C72" i="2" s="1"/>
  <c r="D51" i="2"/>
  <c r="D82" i="2" s="1"/>
  <c r="E49" i="2"/>
  <c r="G49" i="2" s="1"/>
  <c r="H48" i="2"/>
  <c r="E48" i="2"/>
  <c r="G48" i="2" s="1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G40" i="2" s="1"/>
  <c r="H39" i="2"/>
  <c r="E39" i="2"/>
  <c r="G39" i="2" s="1"/>
  <c r="H38" i="2"/>
  <c r="E38" i="2"/>
  <c r="G38" i="2" s="1"/>
  <c r="H37" i="2"/>
  <c r="E37" i="2"/>
  <c r="G37" i="2" s="1"/>
  <c r="H36" i="2"/>
  <c r="H33" i="2" s="1"/>
  <c r="H32" i="2" s="1"/>
  <c r="H51" i="2" s="1"/>
  <c r="H82" i="2" s="1"/>
  <c r="E36" i="2"/>
  <c r="G36" i="2" s="1"/>
  <c r="H35" i="2"/>
  <c r="E35" i="2"/>
  <c r="H34" i="2"/>
  <c r="G34" i="2"/>
  <c r="F34" i="2"/>
  <c r="E34" i="2"/>
  <c r="D33" i="2"/>
  <c r="C33" i="2"/>
  <c r="C32" i="2" s="1"/>
  <c r="D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H18" i="2"/>
  <c r="E18" i="2"/>
  <c r="F18" i="2" s="1"/>
  <c r="D18" i="2"/>
  <c r="C18" i="2"/>
  <c r="G18" i="2" s="1"/>
  <c r="H17" i="2"/>
  <c r="E17" i="2"/>
  <c r="D17" i="2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G11" i="2"/>
  <c r="F11" i="2"/>
  <c r="E11" i="2"/>
  <c r="H10" i="2"/>
  <c r="G10" i="2"/>
  <c r="F10" i="2"/>
  <c r="E10" i="2"/>
  <c r="H9" i="2"/>
  <c r="G9" i="2"/>
  <c r="F9" i="2"/>
  <c r="E9" i="2"/>
  <c r="H8" i="2"/>
  <c r="G8" i="2"/>
  <c r="F8" i="2"/>
  <c r="E8" i="2"/>
  <c r="H7" i="2"/>
  <c r="D7" i="2"/>
  <c r="G53" i="2" l="1"/>
  <c r="F53" i="2"/>
  <c r="F17" i="2"/>
  <c r="F36" i="2"/>
  <c r="F37" i="2"/>
  <c r="F38" i="2"/>
  <c r="F39" i="2"/>
  <c r="F48" i="2"/>
  <c r="F49" i="2"/>
  <c r="F54" i="2"/>
  <c r="F56" i="2"/>
  <c r="E62" i="2"/>
  <c r="F64" i="2"/>
  <c r="E65" i="2"/>
  <c r="G65" i="2" s="1"/>
  <c r="F66" i="2"/>
  <c r="E74" i="2"/>
  <c r="E7" i="2"/>
  <c r="C17" i="2"/>
  <c r="C7" i="2" s="1"/>
  <c r="C51" i="2" s="1"/>
  <c r="E33" i="2"/>
  <c r="G54" i="2"/>
  <c r="D73" i="2"/>
  <c r="G17" i="2" l="1"/>
  <c r="G7" i="2"/>
  <c r="F7" i="2"/>
  <c r="G74" i="2"/>
  <c r="F74" i="2"/>
  <c r="G62" i="2"/>
  <c r="F62" i="2"/>
  <c r="E72" i="2"/>
  <c r="C82" i="2"/>
  <c r="C73" i="2"/>
  <c r="F33" i="2"/>
  <c r="E32" i="2"/>
  <c r="E51" i="2" s="1"/>
  <c r="G33" i="2"/>
  <c r="E73" i="2" l="1"/>
  <c r="G51" i="2"/>
  <c r="F51" i="2"/>
  <c r="E82" i="2"/>
  <c r="I51" i="2"/>
  <c r="G72" i="2"/>
  <c r="F72" i="2"/>
  <c r="G32" i="2"/>
  <c r="F32" i="2"/>
  <c r="G82" i="2" l="1"/>
  <c r="F82" i="2"/>
  <c r="F73" i="2"/>
  <c r="G73" i="2"/>
</calcChain>
</file>

<file path=xl/sharedStrings.xml><?xml version="1.0" encoding="utf-8"?>
<sst xmlns="http://schemas.openxmlformats.org/spreadsheetml/2006/main" count="144" uniqueCount="128">
  <si>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</si>
  <si>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</si>
  <si>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</si>
  <si>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</si>
  <si>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</si>
  <si>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</si>
  <si>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</si>
  <si>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</si>
  <si>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</si>
  <si>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</si>
  <si>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</si>
  <si>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</si>
  <si>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</si>
  <si>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</si>
  <si>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</si>
  <si>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2272 Оплата водопостачання та водовідведення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</si>
  <si>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</si>
  <si>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</si>
  <si>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</si>
  <si>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1216012   Забезпечення діяльності з виробництва, транспортування, постачання теплової енергії</t>
  </si>
  <si>
    <t>2730 Інші виплати населенню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</si>
  <si>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</si>
  <si>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</si>
  <si>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</si>
  <si>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1216030   Організація благоустрою населених пунктів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</si>
  <si>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</si>
  <si>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</si>
  <si>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2800 Інші видатки</t>
  </si>
  <si>
    <t>0218240   Заходи та роботи з територіальної оборони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</si>
  <si>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</si>
  <si>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</si>
  <si>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</si>
  <si>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</si>
  <si>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3210 Капітальні трансферти підприємствам (установам, організаціям)</t>
  </si>
  <si>
    <t>1014082   Інші заходи в галузі культури і мистецтва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</si>
  <si>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</si>
  <si>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1216017   Інша діяльність, пов’язана з експлуатацією об’єктів житлово-комунального господарства</t>
  </si>
  <si>
    <t>5113221   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</t>
  </si>
  <si>
    <t>3240 Капітальні трансферти населенню</t>
  </si>
  <si>
    <t>7  7. Інші кошти спеціального фонду</t>
  </si>
  <si>
    <t>0713194   Реалізація публічного інвестиційного проекту із розвитку етеранських просторів</t>
  </si>
  <si>
    <t>Моніторинг видатків міського бюджету за 24.07.26</t>
  </si>
  <si>
    <t>МОНІТОРИНГ</t>
  </si>
  <si>
    <t xml:space="preserve"> виконання  бюджету громади станом на</t>
  </si>
  <si>
    <t>25.07.2026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</si>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</sst>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A1CCDCB-9FC2-46C2-9905-120E1EF4093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1400507.8299999998</v>
          </cell>
          <cell r="C10">
            <v>293923174.27000004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1839.19</v>
          </cell>
          <cell r="C17">
            <v>3619048.33</v>
          </cell>
        </row>
        <row r="18">
          <cell r="B18">
            <v>106194.1</v>
          </cell>
          <cell r="C18">
            <v>35436965.829999998</v>
          </cell>
        </row>
        <row r="19">
          <cell r="B19">
            <v>630.30999999999995</v>
          </cell>
          <cell r="C19">
            <v>24892784.050000001</v>
          </cell>
        </row>
        <row r="20">
          <cell r="B20">
            <v>1322</v>
          </cell>
          <cell r="C20">
            <v>9604705.0299999993</v>
          </cell>
        </row>
        <row r="22">
          <cell r="B22">
            <v>6917.6</v>
          </cell>
          <cell r="C22">
            <v>37664.93</v>
          </cell>
        </row>
        <row r="23">
          <cell r="B23">
            <v>89798.96</v>
          </cell>
          <cell r="C23">
            <v>2735844.41</v>
          </cell>
        </row>
        <row r="24">
          <cell r="B24">
            <v>13769.18</v>
          </cell>
          <cell r="C24">
            <v>3829793.23</v>
          </cell>
        </row>
        <row r="25">
          <cell r="B25">
            <v>102322.11</v>
          </cell>
          <cell r="C25">
            <v>7799671.5300000003</v>
          </cell>
        </row>
        <row r="27">
          <cell r="B27">
            <v>137335.88</v>
          </cell>
          <cell r="C27">
            <v>18715923.260000002</v>
          </cell>
        </row>
        <row r="28">
          <cell r="B28">
            <v>396025.13</v>
          </cell>
          <cell r="C28">
            <v>13642128.359999999</v>
          </cell>
        </row>
        <row r="29">
          <cell r="B29">
            <v>13389.03</v>
          </cell>
          <cell r="C29">
            <v>4866499.29</v>
          </cell>
        </row>
        <row r="30">
          <cell r="B30">
            <v>62858.13</v>
          </cell>
          <cell r="C30">
            <v>4158674.51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172641.5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512993.48</v>
          </cell>
          <cell r="C42">
            <v>104319775.63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6800</v>
          </cell>
          <cell r="C46">
            <v>374733.4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406134.99</v>
          </cell>
        </row>
        <row r="49">
          <cell r="B49">
            <v>119</v>
          </cell>
          <cell r="C49">
            <v>26872.05</v>
          </cell>
        </row>
        <row r="50">
          <cell r="B50">
            <v>0</v>
          </cell>
          <cell r="C50">
            <v>199510</v>
          </cell>
        </row>
        <row r="51">
          <cell r="B51">
            <v>33827.949999999997</v>
          </cell>
          <cell r="C51">
            <v>5283442.8499999996</v>
          </cell>
        </row>
        <row r="52">
          <cell r="B52">
            <v>2000</v>
          </cell>
          <cell r="C52">
            <v>716394.23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766.02</v>
          </cell>
          <cell r="C58">
            <v>40693.300000000003</v>
          </cell>
        </row>
        <row r="59">
          <cell r="B59">
            <v>0</v>
          </cell>
          <cell r="C59">
            <v>1741553.09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2473498.1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83.65</v>
          </cell>
          <cell r="C76">
            <v>95840.68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10846</v>
          </cell>
          <cell r="C84">
            <v>10037757.949999999</v>
          </cell>
        </row>
        <row r="85">
          <cell r="B85">
            <v>0</v>
          </cell>
          <cell r="C85">
            <v>0</v>
          </cell>
        </row>
        <row r="86">
          <cell r="B86">
            <v>7115.18</v>
          </cell>
          <cell r="C86">
            <v>1510417.58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19964177.579999998</v>
          </cell>
        </row>
        <row r="89">
          <cell r="B89">
            <v>0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workbookViewId="0">
      <selection activeCell="C70" sqref="C7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41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-1382146.03</v>
      </c>
    </row>
    <row r="6" spans="1:12" x14ac:dyDescent="0.2">
      <c r="A6" s="15" t="s">
        <v>11</v>
      </c>
      <c r="B6" s="20">
        <v>152285.99</v>
      </c>
    </row>
    <row r="7" spans="1:12" ht="33.75" x14ac:dyDescent="0.2">
      <c r="A7" s="16" t="s">
        <v>16</v>
      </c>
      <c r="B7" s="22">
        <v>150943</v>
      </c>
    </row>
    <row r="8" spans="1:12" x14ac:dyDescent="0.2">
      <c r="A8" s="17" t="s">
        <v>17</v>
      </c>
      <c r="B8" s="22">
        <v>123200</v>
      </c>
    </row>
    <row r="9" spans="1:12" x14ac:dyDescent="0.2">
      <c r="A9" s="17" t="s">
        <v>18</v>
      </c>
      <c r="B9" s="22">
        <v>27100</v>
      </c>
    </row>
    <row r="10" spans="1:12" x14ac:dyDescent="0.2">
      <c r="A10" s="17" t="s">
        <v>12</v>
      </c>
      <c r="B10" s="24"/>
    </row>
    <row r="11" spans="1:12" x14ac:dyDescent="0.2">
      <c r="A11" s="17" t="s">
        <v>10</v>
      </c>
      <c r="B11" s="23">
        <v>643</v>
      </c>
    </row>
    <row r="12" spans="1:12" x14ac:dyDescent="0.2">
      <c r="A12" s="16" t="s">
        <v>28</v>
      </c>
      <c r="B12" s="22">
        <v>1342.99</v>
      </c>
    </row>
    <row r="13" spans="1:12" ht="22.5" x14ac:dyDescent="0.2">
      <c r="A13" s="17" t="s">
        <v>6</v>
      </c>
      <c r="B13" s="22">
        <v>1342.99</v>
      </c>
    </row>
    <row r="14" spans="1:12" ht="24" x14ac:dyDescent="0.2">
      <c r="A14" s="15" t="s">
        <v>29</v>
      </c>
      <c r="B14" s="20">
        <v>238571.47</v>
      </c>
    </row>
    <row r="15" spans="1:12" x14ac:dyDescent="0.2">
      <c r="A15" s="16" t="s">
        <v>30</v>
      </c>
      <c r="B15" s="22">
        <v>238571.47</v>
      </c>
    </row>
    <row r="16" spans="1:12" ht="22.5" x14ac:dyDescent="0.2">
      <c r="A16" s="17" t="s">
        <v>7</v>
      </c>
      <c r="B16" s="22">
        <v>238571.47</v>
      </c>
    </row>
    <row r="17" spans="1:2" ht="24" x14ac:dyDescent="0.2">
      <c r="A17" s="15" t="s">
        <v>14</v>
      </c>
      <c r="B17" s="21">
        <v>256.32</v>
      </c>
    </row>
    <row r="18" spans="1:2" ht="33.75" x14ac:dyDescent="0.2">
      <c r="A18" s="16" t="s">
        <v>21</v>
      </c>
      <c r="B18" s="23">
        <v>256.32</v>
      </c>
    </row>
    <row r="19" spans="1:2" x14ac:dyDescent="0.2">
      <c r="A19" s="17" t="s">
        <v>20</v>
      </c>
      <c r="B19" s="23">
        <v>256.32</v>
      </c>
    </row>
    <row r="20" spans="1:2" ht="24" x14ac:dyDescent="0.2">
      <c r="A20" s="15" t="s">
        <v>8</v>
      </c>
      <c r="B20" s="20">
        <v>108182.38</v>
      </c>
    </row>
    <row r="21" spans="1:2" x14ac:dyDescent="0.2">
      <c r="A21" s="16" t="s">
        <v>22</v>
      </c>
      <c r="B21" s="23">
        <v>79.7</v>
      </c>
    </row>
    <row r="22" spans="1:2" x14ac:dyDescent="0.2">
      <c r="A22" s="17" t="s">
        <v>13</v>
      </c>
      <c r="B22" s="23">
        <v>79.7</v>
      </c>
    </row>
    <row r="23" spans="1:2" x14ac:dyDescent="0.2">
      <c r="A23" s="16" t="s">
        <v>31</v>
      </c>
      <c r="B23" s="22">
        <v>3568.98</v>
      </c>
    </row>
    <row r="24" spans="1:2" x14ac:dyDescent="0.2">
      <c r="A24" s="17" t="s">
        <v>12</v>
      </c>
      <c r="B24" s="22">
        <v>3568.98</v>
      </c>
    </row>
    <row r="25" spans="1:2" ht="22.5" x14ac:dyDescent="0.2">
      <c r="A25" s="16" t="s">
        <v>23</v>
      </c>
      <c r="B25" s="23">
        <v>53.3</v>
      </c>
    </row>
    <row r="26" spans="1:2" x14ac:dyDescent="0.2">
      <c r="A26" s="17" t="s">
        <v>13</v>
      </c>
      <c r="B26" s="23">
        <v>53.3</v>
      </c>
    </row>
    <row r="27" spans="1:2" ht="22.5" x14ac:dyDescent="0.2">
      <c r="A27" s="16" t="s">
        <v>32</v>
      </c>
      <c r="B27" s="22">
        <v>99680.4</v>
      </c>
    </row>
    <row r="28" spans="1:2" ht="22.5" x14ac:dyDescent="0.2">
      <c r="A28" s="17" t="s">
        <v>7</v>
      </c>
      <c r="B28" s="22">
        <v>99680.4</v>
      </c>
    </row>
    <row r="29" spans="1:2" x14ac:dyDescent="0.2">
      <c r="A29" s="16" t="s">
        <v>34</v>
      </c>
      <c r="B29" s="22">
        <v>4800</v>
      </c>
    </row>
    <row r="30" spans="1:2" ht="22.5" x14ac:dyDescent="0.2">
      <c r="A30" s="17" t="s">
        <v>6</v>
      </c>
      <c r="B30" s="22">
        <v>4800</v>
      </c>
    </row>
    <row r="31" spans="1:2" ht="24" x14ac:dyDescent="0.2">
      <c r="A31" s="15" t="s">
        <v>9</v>
      </c>
      <c r="B31" s="20">
        <v>142745.71</v>
      </c>
    </row>
    <row r="32" spans="1:2" ht="22.5" x14ac:dyDescent="0.2">
      <c r="A32" s="16" t="s">
        <v>35</v>
      </c>
      <c r="B32" s="22">
        <v>6677.32</v>
      </c>
    </row>
    <row r="33" spans="1:2" x14ac:dyDescent="0.2">
      <c r="A33" s="17" t="s">
        <v>10</v>
      </c>
      <c r="B33" s="22">
        <v>1747.68</v>
      </c>
    </row>
    <row r="34" spans="1:2" x14ac:dyDescent="0.2">
      <c r="A34" s="17" t="s">
        <v>15</v>
      </c>
      <c r="B34" s="23">
        <v>329.64</v>
      </c>
    </row>
    <row r="35" spans="1:2" x14ac:dyDescent="0.2">
      <c r="A35" s="17" t="s">
        <v>13</v>
      </c>
      <c r="B35" s="22">
        <v>4600</v>
      </c>
    </row>
    <row r="36" spans="1:2" ht="22.5" x14ac:dyDescent="0.2">
      <c r="A36" s="16" t="s">
        <v>19</v>
      </c>
      <c r="B36" s="22">
        <v>51000</v>
      </c>
    </row>
    <row r="37" spans="1:2" ht="22.5" x14ac:dyDescent="0.2">
      <c r="A37" s="17" t="s">
        <v>7</v>
      </c>
      <c r="B37" s="22">
        <v>51000</v>
      </c>
    </row>
    <row r="38" spans="1:2" ht="22.5" x14ac:dyDescent="0.2">
      <c r="A38" s="16" t="s">
        <v>36</v>
      </c>
      <c r="B38" s="22">
        <v>5559.13</v>
      </c>
    </row>
    <row r="39" spans="1:2" ht="22.5" x14ac:dyDescent="0.2">
      <c r="A39" s="17" t="s">
        <v>7</v>
      </c>
      <c r="B39" s="22">
        <v>5559.13</v>
      </c>
    </row>
    <row r="40" spans="1:2" x14ac:dyDescent="0.2">
      <c r="A40" s="16" t="s">
        <v>24</v>
      </c>
      <c r="B40" s="22">
        <v>79509.259999999995</v>
      </c>
    </row>
    <row r="41" spans="1:2" ht="22.5" x14ac:dyDescent="0.2">
      <c r="A41" s="17" t="s">
        <v>6</v>
      </c>
      <c r="B41" s="22">
        <v>14600.2</v>
      </c>
    </row>
    <row r="42" spans="1:2" ht="22.5" x14ac:dyDescent="0.2">
      <c r="A42" s="17" t="s">
        <v>7</v>
      </c>
      <c r="B42" s="22">
        <v>64909.06</v>
      </c>
    </row>
    <row r="43" spans="1:2" ht="24" x14ac:dyDescent="0.2">
      <c r="A43" s="15" t="s">
        <v>25</v>
      </c>
      <c r="B43" s="20">
        <v>-2024187.9</v>
      </c>
    </row>
    <row r="44" spans="1:2" ht="22.5" x14ac:dyDescent="0.2">
      <c r="A44" s="16" t="s">
        <v>26</v>
      </c>
      <c r="B44" s="22">
        <v>19542.41</v>
      </c>
    </row>
    <row r="45" spans="1:2" x14ac:dyDescent="0.2">
      <c r="A45" s="17" t="s">
        <v>27</v>
      </c>
      <c r="B45" s="22">
        <v>19542.41</v>
      </c>
    </row>
    <row r="46" spans="1:2" ht="90" x14ac:dyDescent="0.2">
      <c r="A46" s="16" t="s">
        <v>37</v>
      </c>
      <c r="B46" s="22">
        <v>-2043730.31</v>
      </c>
    </row>
    <row r="47" spans="1:2" x14ac:dyDescent="0.2">
      <c r="A47" s="17" t="s">
        <v>38</v>
      </c>
      <c r="B47" s="22">
        <v>-2043730.31</v>
      </c>
    </row>
    <row r="48" spans="1:2" x14ac:dyDescent="0.2">
      <c r="A48" s="14" t="s">
        <v>39</v>
      </c>
      <c r="B48" s="19">
        <v>1614903.35</v>
      </c>
    </row>
    <row r="49" spans="1:2" ht="24" x14ac:dyDescent="0.2">
      <c r="A49" s="15" t="s">
        <v>29</v>
      </c>
      <c r="B49" s="20">
        <v>1614903.35</v>
      </c>
    </row>
    <row r="50" spans="1:2" ht="22.5" x14ac:dyDescent="0.2">
      <c r="A50" s="16" t="s">
        <v>40</v>
      </c>
      <c r="B50" s="22">
        <v>1614903.35</v>
      </c>
    </row>
    <row r="51" spans="1:2" x14ac:dyDescent="0.2">
      <c r="A51" s="17" t="s">
        <v>33</v>
      </c>
      <c r="B51" s="22">
        <v>1614903.35</v>
      </c>
    </row>
    <row r="52" spans="1:2" ht="15" x14ac:dyDescent="0.2">
      <c r="A52" s="18" t="s">
        <v>3</v>
      </c>
      <c r="B52" s="25">
        <v>232757.32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ADBBF-F72F-4C91-82BC-672449D50A1B}">
  <dimension ref="A1:K655"/>
  <sheetViews>
    <sheetView tabSelected="1" view="pageBreakPreview" topLeftCell="A58" zoomScale="72" zoomScaleNormal="63" zoomScaleSheetLayoutView="72" workbookViewId="0">
      <selection activeCell="D62" sqref="D62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42</v>
      </c>
      <c r="B1" s="28"/>
      <c r="C1" s="28"/>
      <c r="D1" s="28"/>
      <c r="E1" s="28"/>
      <c r="F1" s="29"/>
    </row>
    <row r="2" spans="1:11" ht="18" customHeight="1" x14ac:dyDescent="0.25">
      <c r="A2" s="31" t="s">
        <v>43</v>
      </c>
      <c r="B2" s="31"/>
      <c r="C2" s="31"/>
      <c r="D2" s="31"/>
      <c r="E2" s="31"/>
      <c r="F2" s="32"/>
    </row>
    <row r="3" spans="1:11" ht="15.75" customHeight="1" x14ac:dyDescent="0.25">
      <c r="A3" s="33" t="s">
        <v>44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45</v>
      </c>
      <c r="D4" s="37" t="s">
        <v>46</v>
      </c>
      <c r="E4" s="38" t="s">
        <v>47</v>
      </c>
      <c r="F4" s="38" t="s">
        <v>48</v>
      </c>
      <c r="G4" s="38" t="s">
        <v>49</v>
      </c>
      <c r="H4" s="38" t="s">
        <v>50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51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52</v>
      </c>
      <c r="B7" s="46">
        <v>10000000</v>
      </c>
      <c r="C7" s="47">
        <f>C8+C9+C10+C11+C13+C14+C15+C16+C17+C12</f>
        <v>906888.902</v>
      </c>
      <c r="D7" s="47">
        <f>D8+D9+D10+D11+D13+D14+D15+D16+D17+D12</f>
        <v>532908.28500000003</v>
      </c>
      <c r="E7" s="47">
        <f>E8+E9+E10+E11+E13+E14+E15+E16+E17+E12</f>
        <v>529114.41219000006</v>
      </c>
      <c r="F7" s="47">
        <f>E7/D7*100</f>
        <v>99.288081473531605</v>
      </c>
      <c r="G7" s="48">
        <f>E7/C7*100</f>
        <v>58.343906406079284</v>
      </c>
      <c r="H7" s="49">
        <f>H8+H9+H10+H11+H13+H14+H15+H16+H17+H12</f>
        <v>2845.9029299999993</v>
      </c>
      <c r="I7" s="50"/>
      <c r="J7" s="51"/>
    </row>
    <row r="8" spans="1:11" ht="15.6" customHeight="1" x14ac:dyDescent="0.25">
      <c r="A8" s="52" t="s">
        <v>53</v>
      </c>
      <c r="B8" s="46">
        <v>11010000</v>
      </c>
      <c r="C8" s="53">
        <v>483842.31199999998</v>
      </c>
      <c r="D8" s="53">
        <v>286575.20500000002</v>
      </c>
      <c r="E8" s="54">
        <f>[1]вихідна!C10/1000</f>
        <v>293923.17427000002</v>
      </c>
      <c r="F8" s="47">
        <f t="shared" ref="F8:F54" si="0">E8/D8*100</f>
        <v>102.56406316450162</v>
      </c>
      <c r="G8" s="48">
        <f t="shared" ref="G8:G51" si="1">E8/C8*100</f>
        <v>60.747720275857155</v>
      </c>
      <c r="H8" s="49">
        <f>[1]вихідна!B10/1000</f>
        <v>1400.5078299999998</v>
      </c>
      <c r="I8" s="51"/>
      <c r="J8" s="51"/>
      <c r="K8" s="50"/>
    </row>
    <row r="9" spans="1:11" ht="16.5" customHeight="1" x14ac:dyDescent="0.25">
      <c r="A9" s="52" t="s">
        <v>54</v>
      </c>
      <c r="B9" s="46">
        <v>11020000</v>
      </c>
      <c r="C9" s="53">
        <v>828.1</v>
      </c>
      <c r="D9" s="53">
        <v>397.95</v>
      </c>
      <c r="E9" s="54">
        <f>([1]вихідна!C12)/1000</f>
        <v>288.82441</v>
      </c>
      <c r="F9" s="47">
        <f>E9/D9*100</f>
        <v>72.578065083553213</v>
      </c>
      <c r="G9" s="48">
        <f t="shared" si="1"/>
        <v>34.877962806424343</v>
      </c>
      <c r="H9" s="49">
        <f>[1]вихідна!B11/1000</f>
        <v>0</v>
      </c>
      <c r="I9" s="51"/>
      <c r="J9" s="51"/>
    </row>
    <row r="10" spans="1:11" ht="22.15" customHeight="1" x14ac:dyDescent="0.25">
      <c r="A10" s="52" t="s">
        <v>55</v>
      </c>
      <c r="B10" s="46">
        <v>13010000</v>
      </c>
      <c r="C10" s="53">
        <v>575.13</v>
      </c>
      <c r="D10" s="53">
        <v>289.42</v>
      </c>
      <c r="E10" s="54">
        <f>([1]вихідна!C14+[1]вихідна!C13)/1000</f>
        <v>525.13784999999996</v>
      </c>
      <c r="F10" s="47">
        <f t="shared" si="0"/>
        <v>181.44490705549026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56</v>
      </c>
      <c r="B11" s="46">
        <v>13030100</v>
      </c>
      <c r="C11" s="53">
        <v>115</v>
      </c>
      <c r="D11" s="53">
        <v>54.63</v>
      </c>
      <c r="E11" s="54">
        <f>[1]вихідна!C15/1000</f>
        <v>68.923779999999994</v>
      </c>
      <c r="F11" s="47">
        <f t="shared" si="0"/>
        <v>126.16470803587771</v>
      </c>
      <c r="G11" s="48">
        <f t="shared" si="1"/>
        <v>59.933721739130434</v>
      </c>
      <c r="H11" s="49">
        <f>[1]вихідна!B15/1000</f>
        <v>0</v>
      </c>
      <c r="I11" s="51"/>
      <c r="J11" s="51"/>
    </row>
    <row r="12" spans="1:11" ht="23.45" customHeight="1" x14ac:dyDescent="0.25">
      <c r="A12" s="52" t="s">
        <v>57</v>
      </c>
      <c r="B12" s="46">
        <v>13040100</v>
      </c>
      <c r="C12" s="53">
        <v>205.1</v>
      </c>
      <c r="D12" s="53">
        <v>101.12</v>
      </c>
      <c r="E12" s="54">
        <f>[1]вихідна!C16/1000</f>
        <v>67.2</v>
      </c>
      <c r="F12" s="47">
        <f t="shared" si="0"/>
        <v>66.455696202531641</v>
      </c>
      <c r="G12" s="48">
        <f t="shared" si="1"/>
        <v>32.764505119453929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58</v>
      </c>
      <c r="B13" s="46">
        <v>14021900</v>
      </c>
      <c r="C13" s="53">
        <v>7200.1</v>
      </c>
      <c r="D13" s="53">
        <v>3783.53</v>
      </c>
      <c r="E13" s="54">
        <f>[1]вихідна!C17/1000</f>
        <v>3619.0483300000001</v>
      </c>
      <c r="F13" s="47">
        <f t="shared" si="0"/>
        <v>95.65269285561368</v>
      </c>
      <c r="G13" s="48">
        <f t="shared" si="1"/>
        <v>50.263862029694032</v>
      </c>
      <c r="H13" s="49">
        <f>[1]вихідна!B17/1000</f>
        <v>1.8391900000000001</v>
      </c>
      <c r="I13" s="51"/>
      <c r="J13" s="51"/>
    </row>
    <row r="14" spans="1:11" ht="39.75" customHeight="1" x14ac:dyDescent="0.25">
      <c r="A14" s="52" t="s">
        <v>59</v>
      </c>
      <c r="B14" s="46">
        <v>14031900</v>
      </c>
      <c r="C14" s="53">
        <v>58830.62</v>
      </c>
      <c r="D14" s="53">
        <v>34606.019999999997</v>
      </c>
      <c r="E14" s="54">
        <f>[1]вихідна!C18/1000</f>
        <v>35436.965830000001</v>
      </c>
      <c r="F14" s="47">
        <f t="shared" si="0"/>
        <v>102.40115976931183</v>
      </c>
      <c r="G14" s="48">
        <f t="shared" si="1"/>
        <v>60.235581114052515</v>
      </c>
      <c r="H14" s="49">
        <f>[1]вихідна!B18/1000</f>
        <v>106.19410000000001</v>
      </c>
      <c r="I14" s="51"/>
      <c r="J14" s="51"/>
    </row>
    <row r="15" spans="1:11" ht="66" customHeight="1" x14ac:dyDescent="0.25">
      <c r="A15" s="52" t="s">
        <v>60</v>
      </c>
      <c r="B15" s="46">
        <v>14040100</v>
      </c>
      <c r="C15" s="53">
        <v>62200.160000000003</v>
      </c>
      <c r="D15" s="53">
        <v>34586.230000000003</v>
      </c>
      <c r="E15" s="54">
        <f>[1]вихідна!C19/1000</f>
        <v>24892.784050000002</v>
      </c>
      <c r="F15" s="47">
        <f t="shared" si="0"/>
        <v>71.973106204405624</v>
      </c>
      <c r="G15" s="48">
        <f t="shared" si="1"/>
        <v>40.020450188552573</v>
      </c>
      <c r="H15" s="49">
        <f>[1]вихідна!B19/1000</f>
        <v>0.63030999999999993</v>
      </c>
      <c r="I15" s="51"/>
    </row>
    <row r="16" spans="1:11" ht="62.25" customHeight="1" x14ac:dyDescent="0.25">
      <c r="A16" s="52" t="s">
        <v>61</v>
      </c>
      <c r="B16" s="46">
        <v>14040200</v>
      </c>
      <c r="C16" s="53">
        <v>18400.16</v>
      </c>
      <c r="D16" s="53">
        <v>9855.68</v>
      </c>
      <c r="E16" s="54">
        <f>[1]вихідна!C20/1000</f>
        <v>9604.7050299999992</v>
      </c>
      <c r="F16" s="47">
        <f t="shared" si="0"/>
        <v>97.453499200461053</v>
      </c>
      <c r="G16" s="48">
        <f t="shared" si="1"/>
        <v>52.199029954087351</v>
      </c>
      <c r="H16" s="49">
        <f>[1]вихідна!B20/1000</f>
        <v>1.3220000000000001</v>
      </c>
      <c r="I16" s="51"/>
    </row>
    <row r="17" spans="1:10" ht="15" x14ac:dyDescent="0.2">
      <c r="A17" s="52" t="s">
        <v>62</v>
      </c>
      <c r="B17" s="46">
        <v>18000000</v>
      </c>
      <c r="C17" s="55">
        <f>SUM(C18,C29:C31)</f>
        <v>274692.21999999997</v>
      </c>
      <c r="D17" s="55">
        <f>SUM(D18,D29:D31)</f>
        <v>162658.5</v>
      </c>
      <c r="E17" s="55">
        <f>SUM(E18,E29:E31)</f>
        <v>160687.64864</v>
      </c>
      <c r="F17" s="47">
        <f t="shared" si="0"/>
        <v>98.788350218402357</v>
      </c>
      <c r="G17" s="48">
        <f t="shared" si="1"/>
        <v>58.497342458406735</v>
      </c>
      <c r="H17" s="56">
        <f>SUM(H18,H29:H31)</f>
        <v>1335.4095</v>
      </c>
      <c r="I17" s="51"/>
    </row>
    <row r="18" spans="1:10" ht="15" customHeight="1" x14ac:dyDescent="0.25">
      <c r="A18" s="57" t="s">
        <v>63</v>
      </c>
      <c r="B18" s="46">
        <v>18010000</v>
      </c>
      <c r="C18" s="55">
        <f>SUM(C19:C28)</f>
        <v>100822.80000000002</v>
      </c>
      <c r="D18" s="55">
        <f>SUM(D19:D28)</f>
        <v>58862.82</v>
      </c>
      <c r="E18" s="55">
        <f>SUM(E19:E28)</f>
        <v>55960.831510000004</v>
      </c>
      <c r="F18" s="47">
        <f t="shared" si="0"/>
        <v>95.069912569598273</v>
      </c>
      <c r="G18" s="48">
        <f t="shared" si="1"/>
        <v>55.504143417957039</v>
      </c>
      <c r="H18" s="49">
        <f>SUM(H19:H28)</f>
        <v>822.41602</v>
      </c>
      <c r="I18" s="51"/>
    </row>
    <row r="19" spans="1:10" ht="25.9" customHeight="1" x14ac:dyDescent="0.25">
      <c r="A19" s="58" t="s">
        <v>64</v>
      </c>
      <c r="B19" s="46">
        <v>18010100</v>
      </c>
      <c r="C19" s="53">
        <v>87.1</v>
      </c>
      <c r="D19" s="53">
        <v>54.82</v>
      </c>
      <c r="E19" s="53">
        <f>[1]вихідна!C22/1000</f>
        <v>37.664929999999998</v>
      </c>
      <c r="F19" s="47">
        <f t="shared" si="0"/>
        <v>68.706548704852239</v>
      </c>
      <c r="G19" s="48">
        <f t="shared" si="1"/>
        <v>43.243318025258326</v>
      </c>
      <c r="H19" s="49">
        <f>[1]вихідна!B22/1000</f>
        <v>6.9176000000000002</v>
      </c>
      <c r="I19" s="51"/>
    </row>
    <row r="20" spans="1:10" ht="28.5" customHeight="1" x14ac:dyDescent="0.25">
      <c r="A20" s="58" t="s">
        <v>65</v>
      </c>
      <c r="B20" s="46">
        <v>18010200</v>
      </c>
      <c r="C20" s="53">
        <v>6500.3</v>
      </c>
      <c r="D20" s="53">
        <v>3612.75</v>
      </c>
      <c r="E20" s="53">
        <f>[1]вихідна!C23/1000</f>
        <v>2735.8444100000002</v>
      </c>
      <c r="F20" s="47">
        <f t="shared" si="0"/>
        <v>75.727476576015505</v>
      </c>
      <c r="G20" s="48">
        <f t="shared" si="1"/>
        <v>42.087971478239467</v>
      </c>
      <c r="H20" s="49">
        <f>[1]вихідна!B23/1000</f>
        <v>89.798960000000008</v>
      </c>
      <c r="I20" s="51"/>
    </row>
    <row r="21" spans="1:10" ht="28.5" customHeight="1" x14ac:dyDescent="0.25">
      <c r="A21" s="58" t="s">
        <v>66</v>
      </c>
      <c r="B21" s="46">
        <v>18010300</v>
      </c>
      <c r="C21" s="53">
        <v>10308.700000000001</v>
      </c>
      <c r="D21" s="53">
        <v>4484.91</v>
      </c>
      <c r="E21" s="53">
        <f>[1]вихідна!C24/1000</f>
        <v>3829.7932299999998</v>
      </c>
      <c r="F21" s="47">
        <f t="shared" si="0"/>
        <v>85.392866969459817</v>
      </c>
      <c r="G21" s="48">
        <f t="shared" si="1"/>
        <v>37.151078506504206</v>
      </c>
      <c r="H21" s="49">
        <f>[1]вихідна!B24/1000</f>
        <v>13.76918</v>
      </c>
      <c r="I21" s="51"/>
    </row>
    <row r="22" spans="1:10" ht="28.15" customHeight="1" x14ac:dyDescent="0.25">
      <c r="A22" s="58" t="s">
        <v>67</v>
      </c>
      <c r="B22" s="46">
        <v>18010400</v>
      </c>
      <c r="C22" s="53">
        <v>13500</v>
      </c>
      <c r="D22" s="53">
        <v>9306.01</v>
      </c>
      <c r="E22" s="53">
        <f>[1]вихідна!C25/1000</f>
        <v>7799.6715300000005</v>
      </c>
      <c r="F22" s="47">
        <f t="shared" si="0"/>
        <v>83.813272605552754</v>
      </c>
      <c r="G22" s="48">
        <f t="shared" si="1"/>
        <v>57.775344666666669</v>
      </c>
      <c r="H22" s="49">
        <f>[1]вихідна!B25/1000</f>
        <v>102.32211</v>
      </c>
      <c r="I22" s="51"/>
    </row>
    <row r="23" spans="1:10" ht="15.75" customHeight="1" x14ac:dyDescent="0.25">
      <c r="A23" s="58" t="s">
        <v>68</v>
      </c>
      <c r="B23" s="46">
        <v>18010500</v>
      </c>
      <c r="C23" s="53">
        <v>34760.699999999997</v>
      </c>
      <c r="D23" s="53">
        <v>20850.400000000001</v>
      </c>
      <c r="E23" s="53">
        <f>[1]вихідна!C27/1000</f>
        <v>18715.923260000003</v>
      </c>
      <c r="F23" s="47">
        <f t="shared" si="0"/>
        <v>89.762897882055029</v>
      </c>
      <c r="G23" s="48">
        <f t="shared" si="1"/>
        <v>53.842193223956954</v>
      </c>
      <c r="H23" s="49">
        <f>[1]вихідна!B27/1000</f>
        <v>137.33588</v>
      </c>
      <c r="I23" s="51"/>
    </row>
    <row r="24" spans="1:10" ht="15.75" customHeight="1" x14ac:dyDescent="0.25">
      <c r="A24" s="58" t="s">
        <v>69</v>
      </c>
      <c r="B24" s="46">
        <v>18010600</v>
      </c>
      <c r="C24" s="53">
        <v>23800.3</v>
      </c>
      <c r="D24" s="53">
        <v>14653.1</v>
      </c>
      <c r="E24" s="53">
        <f>[1]вихідна!C28/1000</f>
        <v>13642.128359999999</v>
      </c>
      <c r="F24" s="47">
        <f t="shared" si="0"/>
        <v>93.100629627860314</v>
      </c>
      <c r="G24" s="48">
        <f t="shared" si="1"/>
        <v>57.319144548598125</v>
      </c>
      <c r="H24" s="49">
        <f>[1]вихідна!B28/1000</f>
        <v>396.02512999999999</v>
      </c>
      <c r="I24" s="51"/>
    </row>
    <row r="25" spans="1:10" ht="16.5" customHeight="1" x14ac:dyDescent="0.25">
      <c r="A25" s="58" t="s">
        <v>70</v>
      </c>
      <c r="B25" s="46">
        <v>18010700</v>
      </c>
      <c r="C25" s="53">
        <v>5220.1000000000004</v>
      </c>
      <c r="D25" s="53">
        <v>2313.25</v>
      </c>
      <c r="E25" s="53">
        <f>[1]вихідна!C29/1000</f>
        <v>4866.4992899999997</v>
      </c>
      <c r="F25" s="47">
        <f t="shared" si="0"/>
        <v>210.37498281638386</v>
      </c>
      <c r="G25" s="48">
        <f t="shared" si="1"/>
        <v>93.226169805176141</v>
      </c>
      <c r="H25" s="49">
        <f>[1]вихідна!B29/1000</f>
        <v>13.38903</v>
      </c>
      <c r="I25" s="51"/>
    </row>
    <row r="26" spans="1:10" ht="15" customHeight="1" x14ac:dyDescent="0.25">
      <c r="A26" s="58" t="s">
        <v>71</v>
      </c>
      <c r="B26" s="46">
        <v>18010900</v>
      </c>
      <c r="C26" s="53">
        <v>6520.6</v>
      </c>
      <c r="D26" s="53">
        <v>3532.58</v>
      </c>
      <c r="E26" s="53">
        <f>[1]вихідна!C30/1000</f>
        <v>4158.6745099999998</v>
      </c>
      <c r="F26" s="47">
        <f t="shared" si="0"/>
        <v>117.72343471343889</v>
      </c>
      <c r="G26" s="48">
        <f t="shared" si="1"/>
        <v>63.777482286906107</v>
      </c>
      <c r="H26" s="49">
        <f>[1]вихідна!B30/1000</f>
        <v>62.858129999999996</v>
      </c>
      <c r="I26" s="51"/>
    </row>
    <row r="27" spans="1:10" ht="16.5" customHeight="1" x14ac:dyDescent="0.25">
      <c r="A27" s="58" t="s">
        <v>72</v>
      </c>
      <c r="B27" s="46">
        <v>18011000</v>
      </c>
      <c r="C27" s="53">
        <v>75</v>
      </c>
      <c r="D27" s="53">
        <v>30</v>
      </c>
      <c r="E27" s="53">
        <f>[1]вихідна!C31/1000</f>
        <v>114.59199000000001</v>
      </c>
      <c r="F27" s="47">
        <f t="shared" si="0"/>
        <v>381.97330000000005</v>
      </c>
      <c r="G27" s="48">
        <f t="shared" si="1"/>
        <v>152.78932</v>
      </c>
      <c r="H27" s="49">
        <f>[1]вихідна!B31/1000</f>
        <v>0</v>
      </c>
      <c r="I27" s="51"/>
    </row>
    <row r="28" spans="1:10" ht="16.5" customHeight="1" x14ac:dyDescent="0.25">
      <c r="A28" s="58" t="s">
        <v>73</v>
      </c>
      <c r="B28" s="46">
        <v>18011100</v>
      </c>
      <c r="C28" s="53">
        <v>50</v>
      </c>
      <c r="D28" s="53">
        <v>25</v>
      </c>
      <c r="E28" s="59">
        <f>[1]вихідна!C32/1000</f>
        <v>60.04</v>
      </c>
      <c r="F28" s="47">
        <f t="shared" si="0"/>
        <v>240.16000000000003</v>
      </c>
      <c r="G28" s="48">
        <f t="shared" si="1"/>
        <v>120.08000000000001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74</v>
      </c>
      <c r="B29" s="46">
        <v>18020000</v>
      </c>
      <c r="C29" s="53">
        <v>355</v>
      </c>
      <c r="D29" s="53">
        <v>205</v>
      </c>
      <c r="E29" s="54">
        <f>[1]вихідна!C35/1000</f>
        <v>234.4</v>
      </c>
      <c r="F29" s="47">
        <f t="shared" si="0"/>
        <v>114.34146341463416</v>
      </c>
      <c r="G29" s="48">
        <f t="shared" si="1"/>
        <v>66.028169014084497</v>
      </c>
      <c r="H29" s="49">
        <f>[1]вихідна!B34/1000</f>
        <v>0</v>
      </c>
      <c r="I29" s="51"/>
    </row>
    <row r="30" spans="1:10" ht="15.6" customHeight="1" x14ac:dyDescent="0.25">
      <c r="A30" s="58" t="s">
        <v>75</v>
      </c>
      <c r="B30" s="46">
        <v>18030000</v>
      </c>
      <c r="C30" s="53">
        <v>264.89999999999998</v>
      </c>
      <c r="D30" s="53">
        <v>145.08000000000001</v>
      </c>
      <c r="E30" s="54">
        <f>[1]вихідна!C36/1000</f>
        <v>172.64150000000001</v>
      </c>
      <c r="F30" s="47">
        <f t="shared" si="0"/>
        <v>118.99744968293355</v>
      </c>
      <c r="G30" s="48">
        <f t="shared" si="1"/>
        <v>65.17232918082297</v>
      </c>
      <c r="H30" s="49">
        <f>([1]вихідна!B37+[1]вихідна!B38)/1000</f>
        <v>0</v>
      </c>
      <c r="I30" s="51"/>
      <c r="J30" s="51"/>
    </row>
    <row r="31" spans="1:10" ht="19.149999999999999" customHeight="1" x14ac:dyDescent="0.25">
      <c r="A31" s="58" t="s">
        <v>76</v>
      </c>
      <c r="B31" s="46">
        <v>18050000</v>
      </c>
      <c r="C31" s="53">
        <v>173249.52</v>
      </c>
      <c r="D31" s="53">
        <v>103445.6</v>
      </c>
      <c r="E31" s="54">
        <f>[1]вихідна!C42/1000</f>
        <v>104319.77562999999</v>
      </c>
      <c r="F31" s="47">
        <f t="shared" si="0"/>
        <v>100.84505830117472</v>
      </c>
      <c r="G31" s="48">
        <f t="shared" si="1"/>
        <v>60.21360153263339</v>
      </c>
      <c r="H31" s="49">
        <f>[1]вихідна!B42/1000</f>
        <v>512.99347999999998</v>
      </c>
      <c r="I31" s="51"/>
    </row>
    <row r="32" spans="1:10" ht="21" customHeight="1" x14ac:dyDescent="0.25">
      <c r="A32" s="45" t="s">
        <v>77</v>
      </c>
      <c r="B32" s="46">
        <v>20000000</v>
      </c>
      <c r="C32" s="47">
        <f>SUM(C33,C40,C47)</f>
        <v>22030.762000000002</v>
      </c>
      <c r="D32" s="47">
        <f>SUM(D33,D40,D47)</f>
        <v>12351.115000000002</v>
      </c>
      <c r="E32" s="47">
        <f>SUM(E33,E40,E47)</f>
        <v>10859.307709999999</v>
      </c>
      <c r="F32" s="47">
        <f t="shared" si="0"/>
        <v>87.921679216815633</v>
      </c>
      <c r="G32" s="48">
        <f t="shared" si="1"/>
        <v>49.291566537734816</v>
      </c>
      <c r="H32" s="49">
        <f>SUM(H33,H40,H47)</f>
        <v>43.512969999999989</v>
      </c>
      <c r="I32" s="51"/>
    </row>
    <row r="33" spans="1:9" ht="23.45" customHeight="1" x14ac:dyDescent="0.25">
      <c r="A33" s="45" t="s">
        <v>78</v>
      </c>
      <c r="B33" s="46">
        <v>21000000</v>
      </c>
      <c r="C33" s="59">
        <f>SUM(C34:C39)</f>
        <v>2851.2620000000002</v>
      </c>
      <c r="D33" s="59">
        <f>SUM(D34:D39)</f>
        <v>1236.8700000000001</v>
      </c>
      <c r="E33" s="59">
        <f>E34+E36+E37+E38+E39+E35</f>
        <v>1706.5308400000001</v>
      </c>
      <c r="F33" s="47">
        <f t="shared" si="0"/>
        <v>137.97172216967022</v>
      </c>
      <c r="G33" s="48">
        <f t="shared" si="1"/>
        <v>59.851772302931124</v>
      </c>
      <c r="H33" s="49">
        <f>H34+H36+H37+H38+H39</f>
        <v>6.9189999999999996</v>
      </c>
      <c r="I33" s="51"/>
    </row>
    <row r="34" spans="1:9" ht="52.9" customHeight="1" x14ac:dyDescent="0.25">
      <c r="A34" s="58" t="s">
        <v>79</v>
      </c>
      <c r="B34" s="46">
        <v>21010301</v>
      </c>
      <c r="C34" s="59">
        <v>51</v>
      </c>
      <c r="D34" s="59">
        <v>20.63</v>
      </c>
      <c r="E34" s="59">
        <f>[1]вихідна!C43/1000</f>
        <v>7.1840000000000002</v>
      </c>
      <c r="F34" s="47">
        <f t="shared" si="0"/>
        <v>34.823073194377123</v>
      </c>
      <c r="G34" s="48">
        <f t="shared" si="1"/>
        <v>14.086274509803923</v>
      </c>
      <c r="H34" s="49">
        <f>[1]вихідна!B43/1000</f>
        <v>0</v>
      </c>
      <c r="I34" s="51"/>
    </row>
    <row r="35" spans="1:9" ht="38.450000000000003" customHeight="1" x14ac:dyDescent="0.25">
      <c r="A35" s="58" t="s">
        <v>80</v>
      </c>
      <c r="B35" s="46">
        <v>21050000</v>
      </c>
      <c r="C35" s="59">
        <v>1000</v>
      </c>
      <c r="D35" s="59">
        <v>0</v>
      </c>
      <c r="E35" s="59">
        <f>[1]вихідна!C45/1000</f>
        <v>24.109590000000001</v>
      </c>
      <c r="F35" s="47"/>
      <c r="G35" s="48"/>
      <c r="H35" s="49">
        <f>[1]вихідна!B45/1000</f>
        <v>0</v>
      </c>
      <c r="I35" s="51"/>
    </row>
    <row r="36" spans="1:9" ht="18" customHeight="1" x14ac:dyDescent="0.25">
      <c r="A36" s="58" t="s">
        <v>81</v>
      </c>
      <c r="B36" s="46">
        <v>21081100</v>
      </c>
      <c r="C36" s="53">
        <v>310.012</v>
      </c>
      <c r="D36" s="53">
        <v>169.66</v>
      </c>
      <c r="E36" s="54">
        <f>[1]вихідна!C46/1000</f>
        <v>374.73340000000002</v>
      </c>
      <c r="F36" s="47">
        <f>E36/D36*100</f>
        <v>220.87315808086765</v>
      </c>
      <c r="G36" s="48">
        <f t="shared" si="1"/>
        <v>120.87706282337459</v>
      </c>
      <c r="H36" s="49">
        <f>[1]вихідна!B46/1000</f>
        <v>6.8</v>
      </c>
      <c r="I36" s="51"/>
    </row>
    <row r="37" spans="1:9" ht="54.6" customHeight="1" x14ac:dyDescent="0.25">
      <c r="A37" s="58" t="s">
        <v>82</v>
      </c>
      <c r="B37" s="46">
        <v>21081500</v>
      </c>
      <c r="C37" s="53">
        <v>1010.1</v>
      </c>
      <c r="D37" s="53">
        <v>683.2</v>
      </c>
      <c r="E37" s="54">
        <f>[1]вихідна!C47/1000</f>
        <v>867.4968100000001</v>
      </c>
      <c r="F37" s="47">
        <f t="shared" si="0"/>
        <v>126.97552839578454</v>
      </c>
      <c r="G37" s="48">
        <f t="shared" si="1"/>
        <v>85.882270072270089</v>
      </c>
      <c r="H37" s="49">
        <f>[1]вихідна!B47/1000</f>
        <v>0</v>
      </c>
      <c r="I37" s="51"/>
    </row>
    <row r="38" spans="1:9" ht="18.75" customHeight="1" x14ac:dyDescent="0.25">
      <c r="A38" s="58" t="s">
        <v>83</v>
      </c>
      <c r="B38" s="46">
        <v>21081700</v>
      </c>
      <c r="C38" s="53">
        <v>395</v>
      </c>
      <c r="D38" s="60">
        <v>313.75</v>
      </c>
      <c r="E38" s="54">
        <f>[1]вихідна!C48/1000</f>
        <v>406.13499000000002</v>
      </c>
      <c r="F38" s="47">
        <f t="shared" si="0"/>
        <v>129.44541513944222</v>
      </c>
      <c r="G38" s="48">
        <f t="shared" si="1"/>
        <v>102.81898481012659</v>
      </c>
      <c r="H38" s="49">
        <f>[1]вихідна!B48/1000</f>
        <v>0</v>
      </c>
      <c r="I38" s="51"/>
    </row>
    <row r="39" spans="1:9" ht="28.15" customHeight="1" x14ac:dyDescent="0.25">
      <c r="A39" s="61" t="s">
        <v>84</v>
      </c>
      <c r="B39" s="46">
        <v>21081800</v>
      </c>
      <c r="C39" s="53">
        <v>85.15</v>
      </c>
      <c r="D39" s="60">
        <v>49.63</v>
      </c>
      <c r="E39" s="54">
        <f>[1]вихідна!C49/1000</f>
        <v>26.872049999999998</v>
      </c>
      <c r="F39" s="47">
        <f t="shared" si="0"/>
        <v>54.144771307676798</v>
      </c>
      <c r="G39" s="48">
        <f t="shared" si="1"/>
        <v>31.558485026423956</v>
      </c>
      <c r="H39" s="49">
        <f>[1]вихідна!B49/1000</f>
        <v>0.11899999999999999</v>
      </c>
      <c r="I39" s="51"/>
    </row>
    <row r="40" spans="1:9" ht="15" customHeight="1" x14ac:dyDescent="0.25">
      <c r="A40" s="52" t="s">
        <v>85</v>
      </c>
      <c r="B40" s="46">
        <v>22000000</v>
      </c>
      <c r="C40" s="47">
        <f>C41+C42+C43+C44+C45+C46</f>
        <v>15928.6</v>
      </c>
      <c r="D40" s="47">
        <f>D41+D42+D43+D44+D45+D46</f>
        <v>9310.4549999999999</v>
      </c>
      <c r="E40" s="47">
        <f>E41+E42+E43+E44+E45+E46</f>
        <v>7411.2237799999994</v>
      </c>
      <c r="F40" s="47">
        <f t="shared" si="0"/>
        <v>79.601091246346172</v>
      </c>
      <c r="G40" s="48">
        <f t="shared" si="1"/>
        <v>46.527778838064862</v>
      </c>
      <c r="H40" s="49">
        <f>H41+H42+H43+H44+H45+H46</f>
        <v>36.593969999999992</v>
      </c>
      <c r="I40" s="51"/>
    </row>
    <row r="41" spans="1:9" ht="37.9" customHeight="1" x14ac:dyDescent="0.25">
      <c r="A41" s="62" t="s">
        <v>86</v>
      </c>
      <c r="B41" s="46">
        <v>22010300</v>
      </c>
      <c r="C41" s="59">
        <v>415.7</v>
      </c>
      <c r="D41" s="59">
        <v>238.22</v>
      </c>
      <c r="E41" s="59">
        <f>[1]вихідна!C50/1000</f>
        <v>199.51</v>
      </c>
      <c r="F41" s="47">
        <f t="shared" si="0"/>
        <v>83.750314835026444</v>
      </c>
      <c r="G41" s="48">
        <f t="shared" si="1"/>
        <v>47.993745489535719</v>
      </c>
      <c r="H41" s="49">
        <f>[1]вихідна!B50/1000</f>
        <v>0</v>
      </c>
      <c r="I41" s="51"/>
    </row>
    <row r="42" spans="1:9" ht="23.25" customHeight="1" x14ac:dyDescent="0.25">
      <c r="A42" s="58" t="s">
        <v>87</v>
      </c>
      <c r="B42" s="46">
        <v>22012500</v>
      </c>
      <c r="C42" s="53">
        <v>11970.3</v>
      </c>
      <c r="D42" s="53">
        <v>7037.81</v>
      </c>
      <c r="E42" s="59">
        <f>[1]вихідна!C51/1000</f>
        <v>5283.4428499999995</v>
      </c>
      <c r="F42" s="47">
        <f t="shared" si="0"/>
        <v>75.072257563077144</v>
      </c>
      <c r="G42" s="48">
        <f t="shared" si="1"/>
        <v>44.137931797866386</v>
      </c>
      <c r="H42" s="49">
        <f>[1]вихідна!B51/1000</f>
        <v>33.827949999999994</v>
      </c>
      <c r="I42" s="51"/>
    </row>
    <row r="43" spans="1:9" ht="41.25" customHeight="1" x14ac:dyDescent="0.25">
      <c r="A43" s="62" t="s">
        <v>88</v>
      </c>
      <c r="B43" s="46">
        <v>22012600</v>
      </c>
      <c r="C43" s="53">
        <v>1710.8</v>
      </c>
      <c r="D43" s="53">
        <v>976.21</v>
      </c>
      <c r="E43" s="59">
        <f>[1]вихідна!C52/1000</f>
        <v>716.39422999999999</v>
      </c>
      <c r="F43" s="47">
        <f t="shared" si="0"/>
        <v>73.385258294834102</v>
      </c>
      <c r="G43" s="48">
        <f t="shared" si="1"/>
        <v>41.874808861351411</v>
      </c>
      <c r="H43" s="49">
        <f>[1]вихідна!B52/1000</f>
        <v>2</v>
      </c>
      <c r="I43" s="51"/>
    </row>
    <row r="44" spans="1:9" ht="49.15" customHeight="1" x14ac:dyDescent="0.25">
      <c r="A44" s="62" t="s">
        <v>89</v>
      </c>
      <c r="B44" s="46">
        <v>22012900</v>
      </c>
      <c r="C44" s="53">
        <v>38.200000000000003</v>
      </c>
      <c r="D44" s="53">
        <v>19.89</v>
      </c>
      <c r="E44" s="59">
        <f>[1]вихідна!C53/1000</f>
        <v>11.66</v>
      </c>
      <c r="F44" s="47">
        <f t="shared" si="0"/>
        <v>58.622423328305686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90</v>
      </c>
      <c r="B45" s="46">
        <v>22080400</v>
      </c>
      <c r="C45" s="53">
        <v>1700</v>
      </c>
      <c r="D45" s="53">
        <v>984.9</v>
      </c>
      <c r="E45" s="59">
        <f>[1]вихідна!C55/1000</f>
        <v>1159.5233999999998</v>
      </c>
      <c r="F45" s="47">
        <f t="shared" si="0"/>
        <v>117.73006396588484</v>
      </c>
      <c r="G45" s="48">
        <f t="shared" si="1"/>
        <v>68.207258823529401</v>
      </c>
      <c r="H45" s="49">
        <f>[1]вихідна!B54/1000</f>
        <v>0</v>
      </c>
      <c r="I45" s="51"/>
    </row>
    <row r="46" spans="1:9" ht="33.6" customHeight="1" x14ac:dyDescent="0.25">
      <c r="A46" s="58" t="s">
        <v>91</v>
      </c>
      <c r="B46" s="46">
        <v>22090000</v>
      </c>
      <c r="C46" s="53">
        <v>93.6</v>
      </c>
      <c r="D46" s="53">
        <v>53.424999999999997</v>
      </c>
      <c r="E46" s="54">
        <f>[1]вихідна!C58/1000</f>
        <v>40.693300000000001</v>
      </c>
      <c r="F46" s="47">
        <f t="shared" si="0"/>
        <v>76.169021993448766</v>
      </c>
      <c r="G46" s="48">
        <f t="shared" si="1"/>
        <v>43.475747863247868</v>
      </c>
      <c r="H46" s="49">
        <f>[1]вихідна!B58/1000</f>
        <v>0.76602000000000003</v>
      </c>
      <c r="I46" s="51"/>
    </row>
    <row r="47" spans="1:9" ht="26.45" customHeight="1" x14ac:dyDescent="0.25">
      <c r="A47" s="45" t="s">
        <v>92</v>
      </c>
      <c r="B47" s="46">
        <v>24000000</v>
      </c>
      <c r="C47" s="53">
        <v>3250.9</v>
      </c>
      <c r="D47" s="53">
        <v>1803.79</v>
      </c>
      <c r="E47" s="54">
        <f>([1]вихідна!C59)/1000</f>
        <v>1741.5530900000001</v>
      </c>
      <c r="F47" s="47">
        <f t="shared" si="0"/>
        <v>96.549658774025801</v>
      </c>
      <c r="G47" s="48">
        <f t="shared" si="1"/>
        <v>53.571413762342736</v>
      </c>
      <c r="H47" s="49">
        <f>[1]вихідна!B59/1000</f>
        <v>0</v>
      </c>
      <c r="I47" s="51"/>
    </row>
    <row r="48" spans="1:9" ht="39.6" customHeight="1" x14ac:dyDescent="0.25">
      <c r="A48" s="45" t="s">
        <v>93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94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95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96</v>
      </c>
      <c r="B51" s="68"/>
      <c r="C51" s="69">
        <f>SUM(C7,C32,C48)</f>
        <v>928926.66399999999</v>
      </c>
      <c r="D51" s="69">
        <f>SUM(D7,D32,D48)</f>
        <v>545263.4</v>
      </c>
      <c r="E51" s="70">
        <f>SUM(E7,E32,E48)</f>
        <v>539975.41989999998</v>
      </c>
      <c r="F51" s="47">
        <f t="shared" si="0"/>
        <v>99.030197130414393</v>
      </c>
      <c r="G51" s="48">
        <f t="shared" si="1"/>
        <v>58.128961179221783</v>
      </c>
      <c r="H51" s="71">
        <f>SUM(H7,H32,H48)</f>
        <v>2889.4158999999991</v>
      </c>
      <c r="I51" s="51">
        <f>E51-D51</f>
        <v>-5287.9801000000443</v>
      </c>
      <c r="J51" s="51"/>
    </row>
    <row r="52" spans="1:11" ht="28.9" customHeight="1" x14ac:dyDescent="0.2">
      <c r="A52" s="41" t="s">
        <v>97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52</v>
      </c>
      <c r="B53" s="75">
        <v>100000</v>
      </c>
      <c r="C53" s="76">
        <f>SUM(C54:C54)</f>
        <v>355.5</v>
      </c>
      <c r="D53" s="76">
        <f>SUM(D54:D54)</f>
        <v>225.3</v>
      </c>
      <c r="E53" s="76">
        <f>SUM(E54:E54)</f>
        <v>219.87984</v>
      </c>
      <c r="F53" s="47">
        <f t="shared" si="0"/>
        <v>97.594247669773623</v>
      </c>
      <c r="G53" s="48">
        <f>E53/C53*100</f>
        <v>61.850869198312239</v>
      </c>
      <c r="H53" s="77">
        <f>H54+H55</f>
        <v>8.3650000000000002E-2</v>
      </c>
      <c r="I53" s="51"/>
    </row>
    <row r="54" spans="1:11" ht="21" customHeight="1" x14ac:dyDescent="0.25">
      <c r="A54" s="58" t="s">
        <v>98</v>
      </c>
      <c r="B54" s="46">
        <v>19010000</v>
      </c>
      <c r="C54" s="49">
        <v>355.5</v>
      </c>
      <c r="D54" s="49">
        <v>225.3</v>
      </c>
      <c r="E54" s="64">
        <f>([1]вихідна!C76+[1]вихідна!C77+[1]вихідна!C78+[1]вихідна!C79)/1000</f>
        <v>219.87984</v>
      </c>
      <c r="F54" s="47">
        <f t="shared" si="0"/>
        <v>97.594247669773623</v>
      </c>
      <c r="G54" s="48">
        <f>E54/C54*100</f>
        <v>61.850869198312239</v>
      </c>
      <c r="H54" s="49">
        <f>([1]вихідна!B76+[1]вихідна!B77+[1]вихідна!B78)/1000</f>
        <v>8.3650000000000002E-2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99</v>
      </c>
      <c r="B56" s="46">
        <v>20000000</v>
      </c>
      <c r="C56" s="48">
        <f t="shared" ref="C56:D56" si="2">C57+C59+C60+C61+C58</f>
        <v>73421.17</v>
      </c>
      <c r="D56" s="48">
        <f t="shared" si="2"/>
        <v>42866.307916666672</v>
      </c>
      <c r="E56" s="48">
        <f>E57+E59+E60+E61+E58</f>
        <v>32588.221559999994</v>
      </c>
      <c r="F56" s="47">
        <f t="shared" ref="F56" si="3">E56/D56*100</f>
        <v>76.022926031680697</v>
      </c>
      <c r="G56" s="48">
        <f>E56/C56*100</f>
        <v>44.385320419165204</v>
      </c>
      <c r="H56" s="48">
        <f>H57+H60+H61</f>
        <v>17.961179999999999</v>
      </c>
      <c r="I56" s="51"/>
    </row>
    <row r="57" spans="1:11" ht="29.45" customHeight="1" x14ac:dyDescent="0.25">
      <c r="A57" s="58" t="s">
        <v>100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101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102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103</v>
      </c>
      <c r="B60" s="46">
        <v>24062100</v>
      </c>
      <c r="C60" s="49">
        <v>137.04499999999999</v>
      </c>
      <c r="D60" s="49">
        <v>117.235</v>
      </c>
      <c r="E60" s="49">
        <f>[1]вихідна!C81/1000</f>
        <v>222.32249999999999</v>
      </c>
      <c r="F60" s="47">
        <f t="shared" ref="F60:F62" si="4">E60/D60*100</f>
        <v>189.63833326225102</v>
      </c>
      <c r="G60" s="48">
        <f t="shared" ref="G60:G67" si="5">E60/C60*100</f>
        <v>162.22591119705208</v>
      </c>
      <c r="H60" s="49">
        <f>[1]вихідна!B81/1000</f>
        <v>0</v>
      </c>
      <c r="I60" s="51"/>
    </row>
    <row r="61" spans="1:11" ht="15" customHeight="1" x14ac:dyDescent="0.25">
      <c r="A61" s="58" t="s">
        <v>104</v>
      </c>
      <c r="B61" s="46">
        <v>25000000</v>
      </c>
      <c r="C61" s="49">
        <v>73284.125</v>
      </c>
      <c r="D61" s="49">
        <f>C61/12*7</f>
        <v>42749.072916666672</v>
      </c>
      <c r="E61" s="64">
        <f>([1]вихідна!C84+[1]вихідна!C85+++[1]вихідна!C86+[1]вихідна!C87+[1]вихідна!C88+[1]вихідна!C89)/1000</f>
        <v>32363.346089999995</v>
      </c>
      <c r="F61" s="47">
        <f t="shared" si="4"/>
        <v>75.705375302729493</v>
      </c>
      <c r="G61" s="48">
        <f t="shared" si="5"/>
        <v>44.161468926592214</v>
      </c>
      <c r="H61" s="64">
        <f>SUM([1]вихідна!B84:B89)/1000</f>
        <v>17.961179999999999</v>
      </c>
      <c r="I61" s="51"/>
    </row>
    <row r="62" spans="1:11" ht="21" customHeight="1" x14ac:dyDescent="0.25">
      <c r="A62" s="45" t="s">
        <v>93</v>
      </c>
      <c r="B62" s="46">
        <v>30000000</v>
      </c>
      <c r="C62" s="48">
        <f>SUM(C63:C64)</f>
        <v>5300</v>
      </c>
      <c r="D62" s="48">
        <f>SUM(D63:D64)</f>
        <v>1300</v>
      </c>
      <c r="E62" s="48">
        <f>E63+E64</f>
        <v>1030.0739000000001</v>
      </c>
      <c r="F62" s="47">
        <f t="shared" si="4"/>
        <v>79.23645384615385</v>
      </c>
      <c r="G62" s="48">
        <f t="shared" si="5"/>
        <v>19.435356603773588</v>
      </c>
      <c r="H62" s="49">
        <f>H63+H64</f>
        <v>0</v>
      </c>
      <c r="I62" s="51"/>
    </row>
    <row r="63" spans="1:11" ht="24" customHeight="1" x14ac:dyDescent="0.25">
      <c r="A63" s="58" t="s">
        <v>105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106</v>
      </c>
      <c r="B64" s="46">
        <v>33010000</v>
      </c>
      <c r="C64" s="49">
        <v>5000</v>
      </c>
      <c r="D64" s="49">
        <v>1000</v>
      </c>
      <c r="E64" s="49">
        <f>[1]вихідна!C91/1000</f>
        <v>1030.0739000000001</v>
      </c>
      <c r="F64" s="47">
        <f t="shared" ref="F64:F66" si="6">E64/D64*100</f>
        <v>103.00739000000002</v>
      </c>
      <c r="G64" s="48">
        <f t="shared" si="5"/>
        <v>20.601478</v>
      </c>
      <c r="H64" s="49">
        <f>[1]вихідна!B91/1000</f>
        <v>0</v>
      </c>
      <c r="I64" s="51"/>
    </row>
    <row r="65" spans="1:11" ht="16.149999999999999" customHeight="1" x14ac:dyDescent="0.25">
      <c r="A65" s="45" t="s">
        <v>107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108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109</v>
      </c>
      <c r="B67" s="46">
        <v>40000000</v>
      </c>
      <c r="C67" s="49">
        <f>C68+C70+C71</f>
        <v>28245.66</v>
      </c>
      <c r="D67" s="49"/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110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111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112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113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114</v>
      </c>
      <c r="B72" s="82"/>
      <c r="C72" s="83">
        <f>C53+C56+C62+C65+C67</f>
        <v>107325.73</v>
      </c>
      <c r="D72" s="83">
        <f>D53+D56+D62+D65+D67</f>
        <v>44391.607916666675</v>
      </c>
      <c r="E72" s="83">
        <f>E53+E56+E62+E67+E65</f>
        <v>33841.575299999997</v>
      </c>
      <c r="F72" s="47">
        <f t="shared" ref="F72:F82" si="7">E72/D72*100</f>
        <v>76.234173277815188</v>
      </c>
      <c r="G72" s="48">
        <f>E72/C72*100</f>
        <v>31.531651636564689</v>
      </c>
      <c r="H72" s="84">
        <f>H53+H56+H62+H67+H65+H69</f>
        <v>18.044829999999997</v>
      </c>
      <c r="I72" s="51"/>
      <c r="J72" s="51"/>
      <c r="K72" s="51"/>
    </row>
    <row r="73" spans="1:11" ht="18.600000000000001" customHeight="1" x14ac:dyDescent="0.25">
      <c r="A73" s="85" t="s">
        <v>115</v>
      </c>
      <c r="B73" s="82"/>
      <c r="C73" s="83">
        <f>C51+C72</f>
        <v>1036252.394</v>
      </c>
      <c r="D73" s="83">
        <f>D51+D72</f>
        <v>589655.00791666668</v>
      </c>
      <c r="E73" s="83">
        <f>E51+E72</f>
        <v>573816.9952</v>
      </c>
      <c r="F73" s="47">
        <f t="shared" si="7"/>
        <v>97.314020485872817</v>
      </c>
      <c r="G73" s="48">
        <f>E73/C73*100</f>
        <v>55.374250377847623</v>
      </c>
      <c r="H73" s="84">
        <f>H53+H56+H62+H65+H67</f>
        <v>18.044829999999997</v>
      </c>
      <c r="I73" s="51"/>
    </row>
    <row r="74" spans="1:11" ht="18" customHeight="1" x14ac:dyDescent="0.25">
      <c r="A74" s="45" t="s">
        <v>109</v>
      </c>
      <c r="B74" s="46">
        <v>40000000</v>
      </c>
      <c r="C74" s="48">
        <f>C75+C81</f>
        <v>253010.47999999998</v>
      </c>
      <c r="D74" s="48">
        <f>D75+D81</f>
        <v>241281.924</v>
      </c>
      <c r="E74" s="48">
        <f>E75+E81</f>
        <v>237783.5091</v>
      </c>
      <c r="F74" s="47">
        <f t="shared" si="7"/>
        <v>98.550071699527734</v>
      </c>
      <c r="G74" s="48">
        <f>E74/C74*100</f>
        <v>93.981683723140634</v>
      </c>
      <c r="H74" s="49">
        <f>H75+H81</f>
        <v>0</v>
      </c>
      <c r="I74" s="51"/>
    </row>
    <row r="75" spans="1:11" ht="18" customHeight="1" x14ac:dyDescent="0.25">
      <c r="A75" s="52" t="s">
        <v>116</v>
      </c>
      <c r="B75" s="46">
        <v>41030000</v>
      </c>
      <c r="C75" s="64">
        <f>SUM(C76:C80)</f>
        <v>236844.09999999998</v>
      </c>
      <c r="D75" s="64">
        <f>SUM(D76:D80)</f>
        <v>226040.9</v>
      </c>
      <c r="E75" s="64">
        <f>SUM(E76:E80)</f>
        <v>226040.9</v>
      </c>
      <c r="F75" s="47">
        <f t="shared" si="7"/>
        <v>100</v>
      </c>
      <c r="G75" s="48">
        <f t="shared" ref="G75:G82" si="8">E75/C75*100</f>
        <v>95.438687305278037</v>
      </c>
      <c r="H75" s="64">
        <f>H78+H77+H80+H76</f>
        <v>0</v>
      </c>
      <c r="I75" s="51"/>
    </row>
    <row r="76" spans="1:11" ht="24" customHeight="1" x14ac:dyDescent="0.25">
      <c r="A76" s="58" t="s">
        <v>117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111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118</v>
      </c>
      <c r="B78" s="46">
        <v>41033900</v>
      </c>
      <c r="C78" s="49">
        <v>197211.8</v>
      </c>
      <c r="D78" s="64">
        <v>186877.9</v>
      </c>
      <c r="E78" s="64">
        <f>[1]вихідна!C63/1000</f>
        <v>186877.9</v>
      </c>
      <c r="F78" s="47">
        <f t="shared" si="7"/>
        <v>100</v>
      </c>
      <c r="G78" s="48">
        <f t="shared" si="8"/>
        <v>94.759999148123995</v>
      </c>
      <c r="H78" s="49">
        <f>[1]вихідна!B63/1000</f>
        <v>0</v>
      </c>
      <c r="I78" s="51"/>
    </row>
    <row r="79" spans="1:11" ht="47.45" customHeight="1" x14ac:dyDescent="0.25">
      <c r="A79" s="80" t="s">
        <v>119</v>
      </c>
      <c r="B79" s="46">
        <v>41036000</v>
      </c>
      <c r="C79" s="49">
        <v>2311.3000000000002</v>
      </c>
      <c r="D79" s="49">
        <v>1842</v>
      </c>
      <c r="E79" s="64">
        <f>[1]вихідна!C65/1000</f>
        <v>1842</v>
      </c>
      <c r="F79" s="88">
        <f t="shared" si="7"/>
        <v>100</v>
      </c>
      <c r="G79" s="48">
        <f t="shared" si="8"/>
        <v>79.695409509799674</v>
      </c>
      <c r="H79" s="49">
        <f>[1]вихідна!B65/1000</f>
        <v>0</v>
      </c>
      <c r="I79" s="51"/>
    </row>
    <row r="80" spans="1:11" ht="28.5" customHeight="1" x14ac:dyDescent="0.25">
      <c r="A80" s="58" t="s">
        <v>120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121</v>
      </c>
      <c r="B81" s="46">
        <v>41050000</v>
      </c>
      <c r="C81" s="49">
        <v>16166.38</v>
      </c>
      <c r="D81" s="49">
        <v>15241.023999999999</v>
      </c>
      <c r="E81" s="64">
        <f>([1]вихідна!C68+[1]вихідна!C69+[1]вихідна!C70+[1]вихідна!C73+[1]вихідна!C71+[1]вихідна!C67)/1000+[1]вихідна!C72/1000</f>
        <v>11742.6091</v>
      </c>
      <c r="F81" s="47">
        <f t="shared" si="7"/>
        <v>77.046063965255868</v>
      </c>
      <c r="G81" s="48">
        <f t="shared" si="8"/>
        <v>72.635983442180631</v>
      </c>
      <c r="H81" s="49">
        <f>([1]вихідна!B68+[1]вихідна!B69+[1]вихідна!B70+[1]вихідна!B73+[1]вихідна!B71)/1000</f>
        <v>0</v>
      </c>
      <c r="I81" s="51"/>
    </row>
    <row r="82" spans="1:11" ht="24.6" customHeight="1" thickBot="1" x14ac:dyDescent="0.3">
      <c r="A82" s="85" t="s">
        <v>122</v>
      </c>
      <c r="B82" s="82">
        <v>900101</v>
      </c>
      <c r="C82" s="89">
        <f>SUM(C51,C72,C74)</f>
        <v>1289262.8739999998</v>
      </c>
      <c r="D82" s="89">
        <f>SUM(D51,D72,D74)</f>
        <v>830936.93191666668</v>
      </c>
      <c r="E82" s="90">
        <f>SUM(E51,E72,E74)</f>
        <v>811600.50430000003</v>
      </c>
      <c r="F82" s="91">
        <f t="shared" si="7"/>
        <v>97.672936792920666</v>
      </c>
      <c r="G82" s="69">
        <f t="shared" si="8"/>
        <v>62.95073880332648</v>
      </c>
      <c r="H82" s="92">
        <f>SUM(H51,H72,H74)</f>
        <v>2907.4607299999989</v>
      </c>
      <c r="I82" s="51"/>
      <c r="K82" s="30" t="s">
        <v>123</v>
      </c>
    </row>
    <row r="83" spans="1:11" ht="243.75" customHeight="1" x14ac:dyDescent="0.2">
      <c r="D83" s="93"/>
      <c r="E83" s="51"/>
      <c r="F83" s="51"/>
      <c r="G83" s="94"/>
      <c r="H83" s="51"/>
    </row>
    <row r="84" spans="1:11" ht="25.5" customHeight="1" x14ac:dyDescent="0.2">
      <c r="A84" s="95"/>
      <c r="B84" s="95"/>
      <c r="C84" s="95"/>
      <c r="D84" s="95"/>
      <c r="E84" s="95"/>
      <c r="F84" s="96"/>
      <c r="G84" s="96"/>
      <c r="H84" s="30" t="s">
        <v>124</v>
      </c>
      <c r="I84" s="30" t="s">
        <v>125</v>
      </c>
    </row>
    <row r="85" spans="1:11" ht="13.5" customHeight="1" x14ac:dyDescent="0.2">
      <c r="C85" s="51"/>
      <c r="D85" s="51"/>
      <c r="E85" s="30" t="s">
        <v>126</v>
      </c>
    </row>
    <row r="86" spans="1:11" ht="16.5" customHeight="1" x14ac:dyDescent="0.2">
      <c r="I86" s="30" t="s">
        <v>127</v>
      </c>
    </row>
    <row r="88" spans="1:11" ht="15" x14ac:dyDescent="0.3">
      <c r="A88" s="97"/>
    </row>
    <row r="89" spans="1:11" ht="15" x14ac:dyDescent="0.3">
      <c r="A89" s="97"/>
    </row>
    <row r="90" spans="1:11" ht="15" x14ac:dyDescent="0.3">
      <c r="A90" s="97"/>
    </row>
    <row r="655" spans="2:2" x14ac:dyDescent="0.2">
      <c r="B655" s="30" t="s">
        <v>123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2026-08-25T06:15:48Z</dcterms:modified>
</cp:coreProperties>
</file>