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24\"/>
    </mc:Choice>
  </mc:AlternateContent>
  <xr:revisionPtr revIDLastSave="0" documentId="13_ncr:1_{735C54EA-347A-4D7B-9769-6F5AFCDA6E2D}" xr6:coauthVersionLast="45" xr6:coauthVersionMax="45" xr10:uidLastSave="{00000000-0000-0000-0000-000000000000}"/>
  <bookViews>
    <workbookView xWindow="3120" yWindow="312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F81" i="2"/>
  <c r="E81" i="2"/>
  <c r="G81" i="2" s="1"/>
  <c r="H80" i="2"/>
  <c r="F80" i="2"/>
  <c r="E80" i="2"/>
  <c r="G80" i="2" s="1"/>
  <c r="H79" i="2"/>
  <c r="F79" i="2"/>
  <c r="E79" i="2"/>
  <c r="G79" i="2" s="1"/>
  <c r="H78" i="2"/>
  <c r="F78" i="2"/>
  <c r="E78" i="2"/>
  <c r="G78" i="2" s="1"/>
  <c r="H77" i="2"/>
  <c r="F77" i="2"/>
  <c r="E77" i="2"/>
  <c r="G77" i="2" s="1"/>
  <c r="H76" i="2"/>
  <c r="F76" i="2"/>
  <c r="E76" i="2"/>
  <c r="G76" i="2" s="1"/>
  <c r="H75" i="2"/>
  <c r="F75" i="2"/>
  <c r="E75" i="2"/>
  <c r="G75" i="2" s="1"/>
  <c r="D75" i="2"/>
  <c r="C75" i="2"/>
  <c r="H74" i="2"/>
  <c r="D74" i="2"/>
  <c r="C74" i="2"/>
  <c r="D72" i="2"/>
  <c r="H71" i="2"/>
  <c r="E71" i="2"/>
  <c r="G71" i="2" s="1"/>
  <c r="H69" i="2"/>
  <c r="E69" i="2"/>
  <c r="E68" i="2" s="1"/>
  <c r="E67" i="2" s="1"/>
  <c r="G67" i="2" s="1"/>
  <c r="C68" i="2"/>
  <c r="C67" i="2" s="1"/>
  <c r="H67" i="2"/>
  <c r="D67" i="2"/>
  <c r="H66" i="2"/>
  <c r="F66" i="2"/>
  <c r="E66" i="2"/>
  <c r="G66" i="2" s="1"/>
  <c r="H65" i="2"/>
  <c r="E65" i="2"/>
  <c r="G65" i="2" s="1"/>
  <c r="C65" i="2"/>
  <c r="H64" i="2"/>
  <c r="F64" i="2"/>
  <c r="E64" i="2"/>
  <c r="G64" i="2" s="1"/>
  <c r="H63" i="2"/>
  <c r="E63" i="2"/>
  <c r="E62" i="2" s="1"/>
  <c r="H62" i="2"/>
  <c r="D62" i="2"/>
  <c r="C62" i="2"/>
  <c r="H61" i="2"/>
  <c r="G61" i="2"/>
  <c r="E61" i="2"/>
  <c r="F61" i="2" s="1"/>
  <c r="D61" i="2"/>
  <c r="H60" i="2"/>
  <c r="E60" i="2"/>
  <c r="G60" i="2" s="1"/>
  <c r="E59" i="2"/>
  <c r="E56" i="2" s="1"/>
  <c r="H58" i="2"/>
  <c r="E58" i="2"/>
  <c r="H57" i="2"/>
  <c r="H56" i="2" s="1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C53" i="2"/>
  <c r="C72" i="2" s="1"/>
  <c r="E51" i="2"/>
  <c r="G49" i="2"/>
  <c r="F49" i="2"/>
  <c r="E49" i="2"/>
  <c r="H48" i="2"/>
  <c r="F48" i="2"/>
  <c r="E48" i="2"/>
  <c r="D48" i="2"/>
  <c r="C48" i="2"/>
  <c r="G48" i="2" s="1"/>
  <c r="H47" i="2"/>
  <c r="F47" i="2"/>
  <c r="E47" i="2"/>
  <c r="G47" i="2" s="1"/>
  <c r="H46" i="2"/>
  <c r="F46" i="2"/>
  <c r="E46" i="2"/>
  <c r="G46" i="2" s="1"/>
  <c r="H45" i="2"/>
  <c r="F45" i="2"/>
  <c r="E45" i="2"/>
  <c r="G45" i="2" s="1"/>
  <c r="H44" i="2"/>
  <c r="F44" i="2"/>
  <c r="E44" i="2"/>
  <c r="G44" i="2" s="1"/>
  <c r="H43" i="2"/>
  <c r="E43" i="2"/>
  <c r="G43" i="2" s="1"/>
  <c r="H42" i="2"/>
  <c r="E42" i="2"/>
  <c r="G42" i="2" s="1"/>
  <c r="H41" i="2"/>
  <c r="H40" i="2" s="1"/>
  <c r="H32" i="2" s="1"/>
  <c r="E41" i="2"/>
  <c r="G41" i="2" s="1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G35" i="2"/>
  <c r="F35" i="2"/>
  <c r="E35" i="2"/>
  <c r="H34" i="2"/>
  <c r="G34" i="2"/>
  <c r="F34" i="2"/>
  <c r="E34" i="2"/>
  <c r="H33" i="2"/>
  <c r="F33" i="2"/>
  <c r="E33" i="2"/>
  <c r="D33" i="2"/>
  <c r="C33" i="2"/>
  <c r="C32" i="2" s="1"/>
  <c r="E32" i="2"/>
  <c r="D32" i="2"/>
  <c r="H31" i="2"/>
  <c r="G31" i="2"/>
  <c r="F31" i="2"/>
  <c r="E31" i="2"/>
  <c r="H30" i="2"/>
  <c r="G30" i="2"/>
  <c r="F30" i="2"/>
  <c r="E30" i="2"/>
  <c r="H29" i="2"/>
  <c r="G29" i="2"/>
  <c r="F29" i="2"/>
  <c r="E29" i="2"/>
  <c r="H28" i="2"/>
  <c r="G28" i="2"/>
  <c r="F28" i="2"/>
  <c r="E28" i="2"/>
  <c r="H27" i="2"/>
  <c r="G27" i="2"/>
  <c r="F27" i="2"/>
  <c r="E27" i="2"/>
  <c r="H26" i="2"/>
  <c r="G26" i="2"/>
  <c r="F26" i="2"/>
  <c r="E26" i="2"/>
  <c r="H25" i="2"/>
  <c r="G25" i="2"/>
  <c r="F25" i="2"/>
  <c r="E25" i="2"/>
  <c r="H24" i="2"/>
  <c r="G24" i="2"/>
  <c r="F24" i="2"/>
  <c r="E24" i="2"/>
  <c r="H23" i="2"/>
  <c r="G23" i="2"/>
  <c r="F23" i="2"/>
  <c r="E23" i="2"/>
  <c r="H22" i="2"/>
  <c r="G22" i="2"/>
  <c r="F22" i="2"/>
  <c r="E22" i="2"/>
  <c r="H21" i="2"/>
  <c r="G21" i="2"/>
  <c r="F21" i="2"/>
  <c r="E21" i="2"/>
  <c r="H20" i="2"/>
  <c r="G20" i="2"/>
  <c r="F20" i="2"/>
  <c r="E20" i="2"/>
  <c r="H19" i="2"/>
  <c r="G19" i="2"/>
  <c r="F19" i="2"/>
  <c r="E19" i="2"/>
  <c r="H18" i="2"/>
  <c r="F18" i="2"/>
  <c r="E18" i="2"/>
  <c r="D18" i="2"/>
  <c r="C18" i="2"/>
  <c r="C17" i="2" s="1"/>
  <c r="C7" i="2" s="1"/>
  <c r="C51" i="2" s="1"/>
  <c r="H17" i="2"/>
  <c r="H7" i="2" s="1"/>
  <c r="H51" i="2" s="1"/>
  <c r="E17" i="2"/>
  <c r="D17" i="2"/>
  <c r="D7" i="2" s="1"/>
  <c r="H16" i="2"/>
  <c r="G16" i="2"/>
  <c r="F16" i="2"/>
  <c r="E16" i="2"/>
  <c r="H15" i="2"/>
  <c r="G15" i="2"/>
  <c r="F15" i="2"/>
  <c r="E15" i="2"/>
  <c r="H14" i="2"/>
  <c r="G14" i="2"/>
  <c r="F14" i="2"/>
  <c r="E14" i="2"/>
  <c r="H13" i="2"/>
  <c r="G13" i="2"/>
  <c r="F13" i="2"/>
  <c r="E13" i="2"/>
  <c r="H12" i="2"/>
  <c r="G12" i="2"/>
  <c r="F12" i="2"/>
  <c r="E12" i="2"/>
  <c r="H11" i="2"/>
  <c r="F11" i="2"/>
  <c r="E11" i="2"/>
  <c r="G11" i="2" s="1"/>
  <c r="H10" i="2"/>
  <c r="F10" i="2"/>
  <c r="E10" i="2"/>
  <c r="G10" i="2" s="1"/>
  <c r="H9" i="2"/>
  <c r="F9" i="2"/>
  <c r="E9" i="2"/>
  <c r="G9" i="2" s="1"/>
  <c r="H8" i="2"/>
  <c r="F8" i="2"/>
  <c r="E8" i="2"/>
  <c r="G8" i="2" s="1"/>
  <c r="E7" i="2"/>
  <c r="G7" i="2" s="1"/>
  <c r="D51" i="2" l="1"/>
  <c r="F7" i="2"/>
  <c r="G62" i="2"/>
  <c r="F62" i="2"/>
  <c r="G17" i="2"/>
  <c r="G32" i="2"/>
  <c r="H83" i="2"/>
  <c r="H72" i="2"/>
  <c r="H73" i="2"/>
  <c r="F56" i="2"/>
  <c r="G56" i="2"/>
  <c r="C83" i="2"/>
  <c r="C73" i="2"/>
  <c r="E72" i="2"/>
  <c r="I51" i="2"/>
  <c r="G18" i="2"/>
  <c r="G33" i="2"/>
  <c r="F51" i="2"/>
  <c r="G53" i="2"/>
  <c r="G63" i="2"/>
  <c r="E74" i="2"/>
  <c r="F17" i="2"/>
  <c r="F32" i="2"/>
  <c r="F40" i="2"/>
  <c r="F41" i="2"/>
  <c r="F42" i="2"/>
  <c r="F43" i="2"/>
  <c r="G51" i="2"/>
  <c r="F60" i="2"/>
  <c r="G74" i="2" l="1"/>
  <c r="F74" i="2"/>
  <c r="E83" i="2"/>
  <c r="G72" i="2"/>
  <c r="F72" i="2"/>
  <c r="E73" i="2"/>
  <c r="D83" i="2"/>
  <c r="D73" i="2"/>
  <c r="F73" i="2" l="1"/>
  <c r="G73" i="2"/>
  <c r="G83" i="2"/>
  <c r="F83" i="2"/>
</calcChain>
</file>

<file path=xl/sharedStrings.xml><?xml version="1.0" encoding="utf-8"?>
<sst xmlns="http://schemas.openxmlformats.org/spreadsheetml/2006/main" count="166" uniqueCount="134">
  <si>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</si>
  <si>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</si>
  <si>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</si>
  <si>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</si>
  <si>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</si>
  <si>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</si>
  <si>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10       Управління культури, молоді, спорту та туризму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</si>
  <si>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</si>
  <si>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</si>
  <si>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</si>
  <si>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2282 Окремі заходи по реалізації державних (регіональних) програм, не віднесені до заходів розвитку</t>
  </si>
  <si>
    <t>1014060   Забезпечення діяльності палаців i будинків культури, клубів, центрів дозвілля та iнших клубних закладів</t>
  </si>
  <si>
    <t>2111 Заробітна плата</t>
  </si>
  <si>
    <t>2120 Нарахування на оплату праці</t>
  </si>
  <si>
    <t>2272 Оплата водопостачання та водовідведення</t>
  </si>
  <si>
    <t>08       Управління соціального захисту населення виконавчого комітету Ковельської міської ради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</si>
  <si>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</si>
  <si>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</si>
  <si>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</si>
  <si>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</si>
  <si>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2610 Субсидії та поточні трансферти підприємствам (установам, організаціям)</t>
  </si>
  <si>
    <t>02       Виконавчий комітет Ковельської міської ради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</si>
  <si>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</si>
  <si>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</si>
  <si>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</si>
  <si>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2273 Оплата електроенергії</t>
  </si>
  <si>
    <t>2275 Оплата інших енергоносіїв та інших комунальних послуг</t>
  </si>
  <si>
    <t>3110 Придбання обладнання і предметів довгострокового користування</t>
  </si>
  <si>
    <t>0218240   Заходи та роботи з територіальної оборони</t>
  </si>
  <si>
    <t>06       Управління освіти виконавчого комітету Ковельської міської ради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</si>
  <si>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</si>
  <si>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0611010   Надання дошкільної освіти</t>
  </si>
  <si>
    <t>2730 Інші виплати населенню</t>
  </si>
  <si>
    <t>0611021   Надання загальної середньої освіти закладами загальної середньої освіти за рахунок коштів місцевого бюджету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</si>
  <si>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</si>
  <si>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</si>
  <si>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</si>
  <si>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</si>
  <si>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</si>
  <si>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0611600   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</si>
  <si>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0810160   Керівництво і управління у відповідній сфері у містах (місті Києві), селищах, селах, об’єднаних територіальних громадах</t>
  </si>
  <si>
    <t>0813050   Пільгове медичне обслуговування осіб, які постраждали внаслідок Чорнобильської катастрофи</t>
  </si>
  <si>
    <t>1213191   Інші видатки на соціальний захист ветеранів війни та праці</t>
  </si>
  <si>
    <t>51       Управління з питань ветеранської політики виконавчого комітету Ковельської міської ради</t>
  </si>
  <si>
    <t>5113090   Видатки на поховання учасників бойових дій та осіб з інвалідністю внаслідок війни</t>
  </si>
  <si>
    <t>Моніторинг видатків міського бюджету за 24.08.26</t>
  </si>
  <si>
    <t>МОНІТОРИНГ</t>
  </si>
  <si>
    <t xml:space="preserve"> виконання  бюджету громади станом на</t>
  </si>
  <si>
    <t>25.08.2026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</si>
  <si>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</si>
  <si>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</si>
  <si>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</si>
  <si>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</si>
  <si>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</si>
  <si>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</si>
  <si>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</si>
  <si>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</si>
  <si>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</si>
  <si>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</si>
  <si>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</si>
  <si>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</si>
  <si>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</si>
  <si>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</si>
  <si>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</si>
  <si>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</si>
  <si>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</si>
  <si>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</si>
  <si>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</si>
  <si>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</si>
  <si>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</si>
  <si>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</si>
  <si>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</si>
  <si>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</si>
  <si>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</si>
  <si>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</si>
  <si>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</si>
  <si>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</si>
  <si>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</si>
  <si>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</si>
  <si>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</si>
  <si>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</si>
  <si>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</si>
  <si>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</si>
  <si>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</si>
  <si>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</si>
  <si>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</si>
  <si>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</si>
  <si>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</si>
  <si>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</si>
  <si>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</si>
  <si>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</si>
  <si>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</si>
  <si>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</si>
  <si>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</si>
  <si>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</si>
  <si>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</si>
  <si>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</si>
  <si>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</si>
  <si>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</si>
  <si>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</si>
  <si>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</si>
  <si>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641 839 795,00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</si>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</sst>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3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2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26" fillId="0" borderId="0" xfId="6" applyFont="1"/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7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8" fillId="0" borderId="8" xfId="2" applyFont="1" applyBorder="1" applyAlignment="1">
      <alignment horizontal="left"/>
    </xf>
    <xf numFmtId="165" fontId="29" fillId="0" borderId="8" xfId="2" applyNumberFormat="1" applyFont="1" applyBorder="1" applyAlignment="1">
      <alignment horizontal="center"/>
    </xf>
    <xf numFmtId="165" fontId="30" fillId="0" borderId="8" xfId="2" applyNumberFormat="1" applyFont="1" applyBorder="1" applyAlignment="1">
      <alignment horizontal="center"/>
    </xf>
    <xf numFmtId="0" fontId="31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9" fillId="0" borderId="9" xfId="2" applyNumberFormat="1" applyFont="1" applyBorder="1" applyAlignment="1">
      <alignment horizontal="center"/>
    </xf>
    <xf numFmtId="165" fontId="29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30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2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4CFAC084-A195-4F4C-A7DA-67AC67DCBF0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463156.52</v>
          </cell>
          <cell r="C10">
            <v>335513503.22000009</v>
          </cell>
        </row>
        <row r="11">
          <cell r="B11">
            <v>0</v>
          </cell>
        </row>
        <row r="12">
          <cell r="C12">
            <v>383516.73</v>
          </cell>
        </row>
        <row r="13">
          <cell r="B13">
            <v>0</v>
          </cell>
          <cell r="C13">
            <v>223581.75</v>
          </cell>
        </row>
        <row r="14">
          <cell r="B14">
            <v>0</v>
          </cell>
          <cell r="C14">
            <v>445949.74</v>
          </cell>
        </row>
        <row r="15">
          <cell r="B15">
            <v>0</v>
          </cell>
          <cell r="C15">
            <v>106748.87</v>
          </cell>
        </row>
        <row r="16">
          <cell r="B16">
            <v>0</v>
          </cell>
          <cell r="C16">
            <v>155468.25</v>
          </cell>
        </row>
        <row r="17">
          <cell r="B17">
            <v>1687.73</v>
          </cell>
          <cell r="C17">
            <v>3753529.12</v>
          </cell>
        </row>
        <row r="18">
          <cell r="B18">
            <v>628430.68000000005</v>
          </cell>
          <cell r="C18">
            <v>41562262.850000001</v>
          </cell>
        </row>
        <row r="19">
          <cell r="B19">
            <v>22591.06</v>
          </cell>
          <cell r="C19">
            <v>29553991.760000002</v>
          </cell>
        </row>
        <row r="20">
          <cell r="B20">
            <v>3755</v>
          </cell>
          <cell r="C20">
            <v>11739670.65</v>
          </cell>
        </row>
        <row r="22">
          <cell r="B22">
            <v>0</v>
          </cell>
          <cell r="C22">
            <v>42953.58</v>
          </cell>
        </row>
        <row r="23">
          <cell r="B23">
            <v>60784.97</v>
          </cell>
          <cell r="C23">
            <v>3957057.17</v>
          </cell>
        </row>
        <row r="24">
          <cell r="B24">
            <v>81863.600000000006</v>
          </cell>
          <cell r="C24">
            <v>5249964.04</v>
          </cell>
        </row>
        <row r="25">
          <cell r="B25">
            <v>0</v>
          </cell>
          <cell r="C25">
            <v>9674416.8900000006</v>
          </cell>
        </row>
        <row r="27">
          <cell r="B27">
            <v>12338.7</v>
          </cell>
          <cell r="C27">
            <v>21318918.640000001</v>
          </cell>
        </row>
        <row r="28">
          <cell r="B28">
            <v>12124.93</v>
          </cell>
          <cell r="C28">
            <v>15162109.91</v>
          </cell>
        </row>
        <row r="29">
          <cell r="B29">
            <v>12908.44</v>
          </cell>
          <cell r="C29">
            <v>6004750.4100000001</v>
          </cell>
        </row>
        <row r="30">
          <cell r="B30">
            <v>5611.89</v>
          </cell>
          <cell r="C30">
            <v>5121388.37</v>
          </cell>
        </row>
        <row r="31">
          <cell r="B31">
            <v>4200</v>
          </cell>
          <cell r="C31">
            <v>144063.22</v>
          </cell>
        </row>
        <row r="32">
          <cell r="B32">
            <v>1020</v>
          </cell>
          <cell r="C32">
            <v>74310</v>
          </cell>
        </row>
        <row r="34">
          <cell r="B34">
            <v>0</v>
          </cell>
        </row>
        <row r="35">
          <cell r="C35">
            <v>320240</v>
          </cell>
        </row>
        <row r="36">
          <cell r="C36">
            <v>223049.47999999998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123687.53</v>
          </cell>
          <cell r="C42">
            <v>126729866.42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6290</v>
          </cell>
          <cell r="C46">
            <v>467819.4</v>
          </cell>
        </row>
        <row r="47">
          <cell r="B47">
            <v>0</v>
          </cell>
          <cell r="C47">
            <v>910731.81</v>
          </cell>
        </row>
        <row r="48">
          <cell r="B48">
            <v>0</v>
          </cell>
          <cell r="C48">
            <v>445730.44</v>
          </cell>
        </row>
        <row r="49">
          <cell r="B49">
            <v>323</v>
          </cell>
          <cell r="C49">
            <v>33094.050000000003</v>
          </cell>
        </row>
        <row r="50">
          <cell r="B50">
            <v>0</v>
          </cell>
          <cell r="C50">
            <v>225830</v>
          </cell>
        </row>
        <row r="51">
          <cell r="B51">
            <v>55468.59</v>
          </cell>
          <cell r="C51">
            <v>6100266.1900000004</v>
          </cell>
        </row>
        <row r="52">
          <cell r="B52">
            <v>3602</v>
          </cell>
          <cell r="C52">
            <v>801286.23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70.209999999999994</v>
          </cell>
          <cell r="C58">
            <v>48466.04</v>
          </cell>
        </row>
        <row r="59">
          <cell r="B59">
            <v>0</v>
          </cell>
          <cell r="C59">
            <v>1910642.1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860093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4538749.67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0</v>
          </cell>
          <cell r="C76">
            <v>109558.33</v>
          </cell>
        </row>
        <row r="77">
          <cell r="B77">
            <v>0</v>
          </cell>
          <cell r="C77">
            <v>153520.23000000001</v>
          </cell>
        </row>
        <row r="78">
          <cell r="B78">
            <v>0</v>
          </cell>
          <cell r="C78">
            <v>30876.25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268880.03000000003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2098.83</v>
          </cell>
          <cell r="C84">
            <v>10171620.779999999</v>
          </cell>
        </row>
        <row r="85">
          <cell r="B85">
            <v>0</v>
          </cell>
          <cell r="C85">
            <v>0</v>
          </cell>
        </row>
        <row r="86">
          <cell r="B86">
            <v>-6783.11</v>
          </cell>
          <cell r="C86">
            <v>1710639.68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850097.43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2"/>
  <sheetViews>
    <sheetView workbookViewId="0">
      <selection activeCell="D80" sqref="D80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45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19229007.57</v>
      </c>
    </row>
    <row r="6" spans="1:12" x14ac:dyDescent="0.2">
      <c r="A6" s="15" t="s">
        <v>21</v>
      </c>
      <c r="B6" s="20">
        <v>107400</v>
      </c>
    </row>
    <row r="7" spans="1:12" x14ac:dyDescent="0.2">
      <c r="A7" s="16" t="s">
        <v>28</v>
      </c>
      <c r="B7" s="21">
        <v>107400</v>
      </c>
    </row>
    <row r="8" spans="1:12" ht="22.5" x14ac:dyDescent="0.2">
      <c r="A8" s="17" t="s">
        <v>10</v>
      </c>
      <c r="B8" s="21">
        <v>107400</v>
      </c>
    </row>
    <row r="9" spans="1:12" x14ac:dyDescent="0.2">
      <c r="A9" s="17" t="s">
        <v>27</v>
      </c>
      <c r="B9" s="22"/>
    </row>
    <row r="10" spans="1:12" x14ac:dyDescent="0.2">
      <c r="A10" s="15" t="s">
        <v>29</v>
      </c>
      <c r="B10" s="20">
        <v>18964095.510000002</v>
      </c>
    </row>
    <row r="11" spans="1:12" ht="22.5" x14ac:dyDescent="0.2">
      <c r="A11" s="16" t="s">
        <v>30</v>
      </c>
      <c r="B11" s="21">
        <v>103436.47</v>
      </c>
    </row>
    <row r="12" spans="1:12" x14ac:dyDescent="0.2">
      <c r="A12" s="17" t="s">
        <v>12</v>
      </c>
      <c r="B12" s="21">
        <v>86456.14</v>
      </c>
    </row>
    <row r="13" spans="1:12" x14ac:dyDescent="0.2">
      <c r="A13" s="17" t="s">
        <v>13</v>
      </c>
      <c r="B13" s="21">
        <v>16980.330000000002</v>
      </c>
    </row>
    <row r="14" spans="1:12" x14ac:dyDescent="0.2">
      <c r="A14" s="16" t="s">
        <v>31</v>
      </c>
      <c r="B14" s="21">
        <v>4966601.62</v>
      </c>
    </row>
    <row r="15" spans="1:12" x14ac:dyDescent="0.2">
      <c r="A15" s="17" t="s">
        <v>12</v>
      </c>
      <c r="B15" s="21">
        <v>3578497.55</v>
      </c>
    </row>
    <row r="16" spans="1:12" x14ac:dyDescent="0.2">
      <c r="A16" s="17" t="s">
        <v>13</v>
      </c>
      <c r="B16" s="21">
        <v>1388104.07</v>
      </c>
    </row>
    <row r="17" spans="1:2" ht="22.5" x14ac:dyDescent="0.2">
      <c r="A17" s="16" t="s">
        <v>33</v>
      </c>
      <c r="B17" s="21">
        <v>1679540.67</v>
      </c>
    </row>
    <row r="18" spans="1:2" x14ac:dyDescent="0.2">
      <c r="A18" s="17" t="s">
        <v>12</v>
      </c>
      <c r="B18" s="21">
        <v>1372884.32</v>
      </c>
    </row>
    <row r="19" spans="1:2" x14ac:dyDescent="0.2">
      <c r="A19" s="17" t="s">
        <v>13</v>
      </c>
      <c r="B19" s="21">
        <v>306656.34999999998</v>
      </c>
    </row>
    <row r="20" spans="1:2" ht="22.5" x14ac:dyDescent="0.2">
      <c r="A20" s="16" t="s">
        <v>34</v>
      </c>
      <c r="B20" s="21">
        <v>9485539.3499999996</v>
      </c>
    </row>
    <row r="21" spans="1:2" x14ac:dyDescent="0.2">
      <c r="A21" s="17" t="s">
        <v>12</v>
      </c>
      <c r="B21" s="21">
        <v>7787689.0800000001</v>
      </c>
    </row>
    <row r="22" spans="1:2" x14ac:dyDescent="0.2">
      <c r="A22" s="17" t="s">
        <v>13</v>
      </c>
      <c r="B22" s="21">
        <v>1697850.27</v>
      </c>
    </row>
    <row r="23" spans="1:2" ht="22.5" x14ac:dyDescent="0.2">
      <c r="A23" s="16" t="s">
        <v>35</v>
      </c>
      <c r="B23" s="21">
        <v>423310.52</v>
      </c>
    </row>
    <row r="24" spans="1:2" x14ac:dyDescent="0.2">
      <c r="A24" s="17" t="s">
        <v>12</v>
      </c>
      <c r="B24" s="21">
        <v>348257.19</v>
      </c>
    </row>
    <row r="25" spans="1:2" x14ac:dyDescent="0.2">
      <c r="A25" s="17" t="s">
        <v>13</v>
      </c>
      <c r="B25" s="21">
        <v>75053.33</v>
      </c>
    </row>
    <row r="26" spans="1:2" x14ac:dyDescent="0.2">
      <c r="A26" s="16" t="s">
        <v>36</v>
      </c>
      <c r="B26" s="21">
        <v>493377.63</v>
      </c>
    </row>
    <row r="27" spans="1:2" x14ac:dyDescent="0.2">
      <c r="A27" s="17" t="s">
        <v>12</v>
      </c>
      <c r="B27" s="21">
        <v>406341.5</v>
      </c>
    </row>
    <row r="28" spans="1:2" x14ac:dyDescent="0.2">
      <c r="A28" s="17" t="s">
        <v>13</v>
      </c>
      <c r="B28" s="21">
        <v>87036.13</v>
      </c>
    </row>
    <row r="29" spans="1:2" ht="22.5" x14ac:dyDescent="0.2">
      <c r="A29" s="16" t="s">
        <v>37</v>
      </c>
      <c r="B29" s="21">
        <v>62791.040000000001</v>
      </c>
    </row>
    <row r="30" spans="1:2" x14ac:dyDescent="0.2">
      <c r="A30" s="17" t="s">
        <v>12</v>
      </c>
      <c r="B30" s="21">
        <v>52954.27</v>
      </c>
    </row>
    <row r="31" spans="1:2" x14ac:dyDescent="0.2">
      <c r="A31" s="17" t="s">
        <v>13</v>
      </c>
      <c r="B31" s="21">
        <v>9836.77</v>
      </c>
    </row>
    <row r="32" spans="1:2" ht="22.5" x14ac:dyDescent="0.2">
      <c r="A32" s="16" t="s">
        <v>38</v>
      </c>
      <c r="B32" s="21">
        <v>82280.02</v>
      </c>
    </row>
    <row r="33" spans="1:2" x14ac:dyDescent="0.2">
      <c r="A33" s="17" t="s">
        <v>12</v>
      </c>
      <c r="B33" s="21">
        <v>68635.42</v>
      </c>
    </row>
    <row r="34" spans="1:2" x14ac:dyDescent="0.2">
      <c r="A34" s="17" t="s">
        <v>13</v>
      </c>
      <c r="B34" s="21">
        <v>13644.6</v>
      </c>
    </row>
    <row r="35" spans="1:2" ht="45" x14ac:dyDescent="0.2">
      <c r="A35" s="16" t="s">
        <v>39</v>
      </c>
      <c r="B35" s="21">
        <v>1667218.19</v>
      </c>
    </row>
    <row r="36" spans="1:2" x14ac:dyDescent="0.2">
      <c r="A36" s="17" t="s">
        <v>12</v>
      </c>
      <c r="B36" s="21">
        <v>1374505.61</v>
      </c>
    </row>
    <row r="37" spans="1:2" x14ac:dyDescent="0.2">
      <c r="A37" s="17" t="s">
        <v>13</v>
      </c>
      <c r="B37" s="21">
        <v>292712.58</v>
      </c>
    </row>
    <row r="38" spans="1:2" ht="24" x14ac:dyDescent="0.2">
      <c r="A38" s="15" t="s">
        <v>15</v>
      </c>
      <c r="B38" s="20">
        <v>38700.71</v>
      </c>
    </row>
    <row r="39" spans="1:2" ht="22.5" x14ac:dyDescent="0.2">
      <c r="A39" s="16" t="s">
        <v>40</v>
      </c>
      <c r="B39" s="21">
        <v>3695.8</v>
      </c>
    </row>
    <row r="40" spans="1:2" x14ac:dyDescent="0.2">
      <c r="A40" s="17" t="s">
        <v>7</v>
      </c>
      <c r="B40" s="21">
        <v>2858</v>
      </c>
    </row>
    <row r="41" spans="1:2" x14ac:dyDescent="0.2">
      <c r="A41" s="17" t="s">
        <v>14</v>
      </c>
      <c r="B41" s="23">
        <v>246.54</v>
      </c>
    </row>
    <row r="42" spans="1:2" x14ac:dyDescent="0.2">
      <c r="A42" s="17" t="s">
        <v>25</v>
      </c>
      <c r="B42" s="22"/>
    </row>
    <row r="43" spans="1:2" x14ac:dyDescent="0.2">
      <c r="A43" s="17" t="s">
        <v>26</v>
      </c>
      <c r="B43" s="23">
        <v>591.26</v>
      </c>
    </row>
    <row r="44" spans="1:2" ht="22.5" x14ac:dyDescent="0.2">
      <c r="A44" s="16" t="s">
        <v>41</v>
      </c>
      <c r="B44" s="21">
        <v>34024.67</v>
      </c>
    </row>
    <row r="45" spans="1:2" x14ac:dyDescent="0.2">
      <c r="A45" s="17" t="s">
        <v>32</v>
      </c>
      <c r="B45" s="21">
        <v>34024.67</v>
      </c>
    </row>
    <row r="46" spans="1:2" ht="33.75" x14ac:dyDescent="0.2">
      <c r="A46" s="16" t="s">
        <v>16</v>
      </c>
      <c r="B46" s="23">
        <v>980.24</v>
      </c>
    </row>
    <row r="47" spans="1:2" x14ac:dyDescent="0.2">
      <c r="A47" s="17" t="s">
        <v>26</v>
      </c>
      <c r="B47" s="23">
        <v>980.24</v>
      </c>
    </row>
    <row r="48" spans="1:2" ht="24" x14ac:dyDescent="0.2">
      <c r="A48" s="15" t="s">
        <v>6</v>
      </c>
      <c r="B48" s="20">
        <v>7184.03</v>
      </c>
    </row>
    <row r="49" spans="1:2" ht="22.5" x14ac:dyDescent="0.2">
      <c r="A49" s="16" t="s">
        <v>17</v>
      </c>
      <c r="B49" s="23">
        <v>360</v>
      </c>
    </row>
    <row r="50" spans="1:2" x14ac:dyDescent="0.2">
      <c r="A50" s="17" t="s">
        <v>7</v>
      </c>
      <c r="B50" s="23">
        <v>360</v>
      </c>
    </row>
    <row r="51" spans="1:2" x14ac:dyDescent="0.2">
      <c r="A51" s="16" t="s">
        <v>22</v>
      </c>
      <c r="B51" s="21">
        <v>1819.01</v>
      </c>
    </row>
    <row r="52" spans="1:2" x14ac:dyDescent="0.2">
      <c r="A52" s="17" t="s">
        <v>7</v>
      </c>
      <c r="B52" s="23">
        <v>720</v>
      </c>
    </row>
    <row r="53" spans="1:2" x14ac:dyDescent="0.2">
      <c r="A53" s="17" t="s">
        <v>14</v>
      </c>
      <c r="B53" s="23">
        <v>171.24</v>
      </c>
    </row>
    <row r="54" spans="1:2" x14ac:dyDescent="0.2">
      <c r="A54" s="17" t="s">
        <v>25</v>
      </c>
      <c r="B54" s="23">
        <v>927.77</v>
      </c>
    </row>
    <row r="55" spans="1:2" x14ac:dyDescent="0.2">
      <c r="A55" s="16" t="s">
        <v>23</v>
      </c>
      <c r="B55" s="23">
        <v>720</v>
      </c>
    </row>
    <row r="56" spans="1:2" x14ac:dyDescent="0.2">
      <c r="A56" s="17" t="s">
        <v>7</v>
      </c>
      <c r="B56" s="23">
        <v>720</v>
      </c>
    </row>
    <row r="57" spans="1:2" x14ac:dyDescent="0.2">
      <c r="A57" s="16" t="s">
        <v>24</v>
      </c>
      <c r="B57" s="23">
        <v>360</v>
      </c>
    </row>
    <row r="58" spans="1:2" x14ac:dyDescent="0.2">
      <c r="A58" s="17" t="s">
        <v>7</v>
      </c>
      <c r="B58" s="23">
        <v>360</v>
      </c>
    </row>
    <row r="59" spans="1:2" ht="22.5" x14ac:dyDescent="0.2">
      <c r="A59" s="16" t="s">
        <v>11</v>
      </c>
      <c r="B59" s="21">
        <v>3565.02</v>
      </c>
    </row>
    <row r="60" spans="1:2" x14ac:dyDescent="0.2">
      <c r="A60" s="17" t="s">
        <v>8</v>
      </c>
      <c r="B60" s="21">
        <v>3205.02</v>
      </c>
    </row>
    <row r="61" spans="1:2" x14ac:dyDescent="0.2">
      <c r="A61" s="17" t="s">
        <v>7</v>
      </c>
      <c r="B61" s="23">
        <v>360</v>
      </c>
    </row>
    <row r="62" spans="1:2" ht="33.75" x14ac:dyDescent="0.2">
      <c r="A62" s="16" t="s">
        <v>9</v>
      </c>
      <c r="B62" s="23">
        <v>360</v>
      </c>
    </row>
    <row r="63" spans="1:2" x14ac:dyDescent="0.2">
      <c r="A63" s="17" t="s">
        <v>7</v>
      </c>
      <c r="B63" s="23">
        <v>360</v>
      </c>
    </row>
    <row r="64" spans="1:2" ht="24" x14ac:dyDescent="0.2">
      <c r="A64" s="15" t="s">
        <v>18</v>
      </c>
      <c r="B64" s="20">
        <v>105498.32</v>
      </c>
    </row>
    <row r="65" spans="1:2" x14ac:dyDescent="0.2">
      <c r="A65" s="16" t="s">
        <v>42</v>
      </c>
      <c r="B65" s="21">
        <v>84498.32</v>
      </c>
    </row>
    <row r="66" spans="1:2" x14ac:dyDescent="0.2">
      <c r="A66" s="17" t="s">
        <v>7</v>
      </c>
      <c r="B66" s="21">
        <v>84498.32</v>
      </c>
    </row>
    <row r="67" spans="1:2" x14ac:dyDescent="0.2">
      <c r="A67" s="16" t="s">
        <v>19</v>
      </c>
      <c r="B67" s="21">
        <v>21000</v>
      </c>
    </row>
    <row r="68" spans="1:2" ht="22.5" x14ac:dyDescent="0.2">
      <c r="A68" s="17" t="s">
        <v>20</v>
      </c>
      <c r="B68" s="21">
        <v>21000</v>
      </c>
    </row>
    <row r="69" spans="1:2" ht="24" x14ac:dyDescent="0.2">
      <c r="A69" s="15" t="s">
        <v>43</v>
      </c>
      <c r="B69" s="20">
        <v>6129</v>
      </c>
    </row>
    <row r="70" spans="1:2" ht="22.5" x14ac:dyDescent="0.2">
      <c r="A70" s="16" t="s">
        <v>44</v>
      </c>
      <c r="B70" s="21">
        <v>6129</v>
      </c>
    </row>
    <row r="71" spans="1:2" x14ac:dyDescent="0.2">
      <c r="A71" s="17" t="s">
        <v>32</v>
      </c>
      <c r="B71" s="21">
        <v>6129</v>
      </c>
    </row>
    <row r="72" spans="1:2" ht="15" x14ac:dyDescent="0.2">
      <c r="A72" s="18" t="s">
        <v>3</v>
      </c>
      <c r="B72" s="24">
        <v>19229007.57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401EA-1AEB-4967-9537-DD481071B4ED}">
  <dimension ref="A1:M656"/>
  <sheetViews>
    <sheetView tabSelected="1" view="pageBreakPreview" zoomScale="65" zoomScaleNormal="63" zoomScaleSheetLayoutView="65" workbookViewId="0">
      <selection activeCell="C61" sqref="C61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46</v>
      </c>
      <c r="B1" s="27"/>
      <c r="C1" s="27"/>
      <c r="D1" s="27"/>
      <c r="E1" s="27"/>
      <c r="F1" s="28"/>
    </row>
    <row r="2" spans="1:11" ht="18" customHeight="1" x14ac:dyDescent="0.25">
      <c r="A2" s="30" t="s">
        <v>47</v>
      </c>
      <c r="B2" s="30"/>
      <c r="C2" s="30"/>
      <c r="D2" s="30"/>
      <c r="E2" s="30"/>
      <c r="F2" s="31"/>
    </row>
    <row r="3" spans="1:11" ht="15.75" customHeight="1" x14ac:dyDescent="0.25">
      <c r="A3" s="32" t="s">
        <v>48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49</v>
      </c>
      <c r="D4" s="36" t="s">
        <v>50</v>
      </c>
      <c r="E4" s="37" t="s">
        <v>51</v>
      </c>
      <c r="F4" s="37" t="s">
        <v>52</v>
      </c>
      <c r="G4" s="37" t="s">
        <v>53</v>
      </c>
      <c r="H4" s="37" t="s">
        <v>54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55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56</v>
      </c>
      <c r="B7" s="45">
        <v>10000000</v>
      </c>
      <c r="C7" s="46">
        <f>C8+C9+C10+C11+C13+C14+C15+C16+C17+C12</f>
        <v>925687.902</v>
      </c>
      <c r="D7" s="46">
        <f>D8+D9+D10+D11+D13+D14+D15+D16+D17+D12</f>
        <v>625474.73899999994</v>
      </c>
      <c r="E7" s="46">
        <f>E8+E9+E10+E11+E13+E14+E15+E16+E17+E12</f>
        <v>617461.31107000017</v>
      </c>
      <c r="F7" s="46">
        <f>E7/D7*100</f>
        <v>98.718824689417275</v>
      </c>
      <c r="G7" s="47">
        <f>E7/C7*100</f>
        <v>66.70296865022658</v>
      </c>
      <c r="H7" s="48">
        <f>H8+H9+H10+H11+H13+H14+H15+H16+H17+H12</f>
        <v>1434.1610500000002</v>
      </c>
      <c r="I7" s="49"/>
      <c r="J7" s="50"/>
    </row>
    <row r="8" spans="1:11" ht="15.6" customHeight="1" x14ac:dyDescent="0.25">
      <c r="A8" s="51" t="s">
        <v>57</v>
      </c>
      <c r="B8" s="45">
        <v>11010000</v>
      </c>
      <c r="C8" s="52">
        <v>500971.31199999998</v>
      </c>
      <c r="D8" s="52">
        <v>337969.86900000001</v>
      </c>
      <c r="E8" s="53">
        <f>[1]вихідна!C10/1000</f>
        <v>335513.50322000007</v>
      </c>
      <c r="F8" s="46">
        <f t="shared" ref="F8:F54" si="0">E8/D8*100</f>
        <v>99.273199771545336</v>
      </c>
      <c r="G8" s="47">
        <f t="shared" ref="G8:G51" si="1">E8/C8*100</f>
        <v>66.972598067651447</v>
      </c>
      <c r="H8" s="48">
        <f>[1]вихідна!B10/1000</f>
        <v>463.15652</v>
      </c>
      <c r="I8" s="50"/>
      <c r="J8" s="50"/>
      <c r="K8" s="49"/>
    </row>
    <row r="9" spans="1:11" ht="16.5" customHeight="1" x14ac:dyDescent="0.25">
      <c r="A9" s="51" t="s">
        <v>58</v>
      </c>
      <c r="B9" s="45">
        <v>11020000</v>
      </c>
      <c r="C9" s="52">
        <v>828.1</v>
      </c>
      <c r="D9" s="52">
        <v>668</v>
      </c>
      <c r="E9" s="53">
        <f>([1]вихідна!C12)/1000</f>
        <v>383.51673</v>
      </c>
      <c r="F9" s="46">
        <f>E9/D9*100</f>
        <v>57.412684131736526</v>
      </c>
      <c r="G9" s="47">
        <f t="shared" si="1"/>
        <v>46.312852312522637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59</v>
      </c>
      <c r="B10" s="45">
        <v>13010000</v>
      </c>
      <c r="C10" s="52">
        <v>675.13</v>
      </c>
      <c r="D10" s="52">
        <v>471.58</v>
      </c>
      <c r="E10" s="53">
        <f>([1]вихідна!C14+[1]вихідна!C13)/1000</f>
        <v>669.53148999999996</v>
      </c>
      <c r="F10" s="46">
        <f t="shared" si="0"/>
        <v>141.97622672717247</v>
      </c>
      <c r="G10" s="47">
        <f t="shared" si="1"/>
        <v>99.170750818360915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60</v>
      </c>
      <c r="B11" s="45">
        <v>13030100</v>
      </c>
      <c r="C11" s="52">
        <v>115</v>
      </c>
      <c r="D11" s="52">
        <v>84.35</v>
      </c>
      <c r="E11" s="53">
        <f>[1]вихідна!C15/1000</f>
        <v>106.74887</v>
      </c>
      <c r="F11" s="46">
        <f t="shared" si="0"/>
        <v>126.55467694131595</v>
      </c>
      <c r="G11" s="47">
        <f t="shared" si="1"/>
        <v>92.825104347826084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61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62</v>
      </c>
      <c r="B13" s="45">
        <v>14021900</v>
      </c>
      <c r="C13" s="52">
        <v>7200.1</v>
      </c>
      <c r="D13" s="52">
        <v>4453.66</v>
      </c>
      <c r="E13" s="53">
        <f>[1]вихідна!C17/1000</f>
        <v>3753.5291200000001</v>
      </c>
      <c r="F13" s="46">
        <f t="shared" si="0"/>
        <v>84.279651342940426</v>
      </c>
      <c r="G13" s="47">
        <f t="shared" si="1"/>
        <v>52.131624838543914</v>
      </c>
      <c r="H13" s="48">
        <f>[1]вихідна!B17/1000</f>
        <v>1.68773</v>
      </c>
      <c r="I13" s="50"/>
      <c r="J13" s="50"/>
    </row>
    <row r="14" spans="1:11" ht="39.75" customHeight="1" x14ac:dyDescent="0.25">
      <c r="A14" s="51" t="s">
        <v>63</v>
      </c>
      <c r="B14" s="45">
        <v>14031900</v>
      </c>
      <c r="C14" s="52">
        <v>59830.62</v>
      </c>
      <c r="D14" s="52">
        <v>39176.92</v>
      </c>
      <c r="E14" s="53">
        <f>[1]вихідна!C18/1000</f>
        <v>41562.262849999999</v>
      </c>
      <c r="F14" s="46">
        <f t="shared" si="0"/>
        <v>106.08864313478446</v>
      </c>
      <c r="G14" s="47">
        <f t="shared" si="1"/>
        <v>69.46654213177132</v>
      </c>
      <c r="H14" s="48">
        <f>[1]вихідна!B18/1000</f>
        <v>628.43068000000005</v>
      </c>
      <c r="I14" s="50"/>
      <c r="J14" s="50"/>
    </row>
    <row r="15" spans="1:11" ht="66" customHeight="1" x14ac:dyDescent="0.25">
      <c r="A15" s="51" t="s">
        <v>64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29553.991760000001</v>
      </c>
      <c r="F15" s="46">
        <f t="shared" si="0"/>
        <v>74.317918433836311</v>
      </c>
      <c r="G15" s="47">
        <f t="shared" si="1"/>
        <v>47.514333982420624</v>
      </c>
      <c r="H15" s="48">
        <f>[1]вихідна!B19/1000</f>
        <v>22.591060000000002</v>
      </c>
      <c r="I15" s="50"/>
    </row>
    <row r="16" spans="1:11" ht="62.25" customHeight="1" x14ac:dyDescent="0.25">
      <c r="A16" s="51" t="s">
        <v>65</v>
      </c>
      <c r="B16" s="45">
        <v>14040200</v>
      </c>
      <c r="C16" s="52">
        <v>18400.16</v>
      </c>
      <c r="D16" s="52">
        <v>11836.42</v>
      </c>
      <c r="E16" s="53">
        <f>[1]вихідна!C20/1000</f>
        <v>11739.67065</v>
      </c>
      <c r="F16" s="46">
        <f t="shared" si="0"/>
        <v>99.182613070506122</v>
      </c>
      <c r="G16" s="47">
        <f t="shared" si="1"/>
        <v>63.802003080407999</v>
      </c>
      <c r="H16" s="48">
        <f>[1]вихідна!B20/1000</f>
        <v>3.7549999999999999</v>
      </c>
      <c r="I16" s="50"/>
    </row>
    <row r="17" spans="1:10" ht="15" x14ac:dyDescent="0.2">
      <c r="A17" s="51" t="s">
        <v>66</v>
      </c>
      <c r="B17" s="45">
        <v>18000000</v>
      </c>
      <c r="C17" s="54">
        <f>SUM(C18,C29:C31)</f>
        <v>275262.21999999997</v>
      </c>
      <c r="D17" s="54">
        <f>SUM(D18,D29:D31)</f>
        <v>190894.28</v>
      </c>
      <c r="E17" s="54">
        <f>SUM(E18,E29:E31)</f>
        <v>194023.08812999999</v>
      </c>
      <c r="F17" s="46">
        <f t="shared" si="0"/>
        <v>101.63902665391544</v>
      </c>
      <c r="G17" s="47">
        <f t="shared" si="1"/>
        <v>70.48663929615914</v>
      </c>
      <c r="H17" s="55">
        <f>SUM(H18,H29:H31)</f>
        <v>314.54005999999998</v>
      </c>
      <c r="I17" s="50"/>
    </row>
    <row r="18" spans="1:10" ht="15" customHeight="1" x14ac:dyDescent="0.25">
      <c r="A18" s="56" t="s">
        <v>67</v>
      </c>
      <c r="B18" s="45">
        <v>18010000</v>
      </c>
      <c r="C18" s="54">
        <f>SUM(C19:C28)</f>
        <v>101392.80000000002</v>
      </c>
      <c r="D18" s="54">
        <f>SUM(D19:D28)</f>
        <v>68226.069999999992</v>
      </c>
      <c r="E18" s="54">
        <f>SUM(E19:E28)</f>
        <v>66749.932229999991</v>
      </c>
      <c r="F18" s="46">
        <f t="shared" si="0"/>
        <v>97.836402170020932</v>
      </c>
      <c r="G18" s="47">
        <f t="shared" si="1"/>
        <v>65.833010065803464</v>
      </c>
      <c r="H18" s="48">
        <f>SUM(H19:H28)</f>
        <v>190.85253</v>
      </c>
      <c r="I18" s="50"/>
    </row>
    <row r="19" spans="1:10" ht="25.9" customHeight="1" x14ac:dyDescent="0.25">
      <c r="A19" s="57" t="s">
        <v>68</v>
      </c>
      <c r="B19" s="45">
        <v>18010100</v>
      </c>
      <c r="C19" s="52">
        <v>87.1</v>
      </c>
      <c r="D19" s="52">
        <v>56.52</v>
      </c>
      <c r="E19" s="52">
        <f>[1]вихідна!C22/1000</f>
        <v>42.953580000000002</v>
      </c>
      <c r="F19" s="46">
        <f t="shared" si="0"/>
        <v>75.997133757961791</v>
      </c>
      <c r="G19" s="47">
        <f t="shared" si="1"/>
        <v>49.315246842709534</v>
      </c>
      <c r="H19" s="48">
        <f>[1]вихідна!B22/1000</f>
        <v>0</v>
      </c>
      <c r="I19" s="50"/>
    </row>
    <row r="20" spans="1:10" ht="28.5" customHeight="1" x14ac:dyDescent="0.25">
      <c r="A20" s="57" t="s">
        <v>69</v>
      </c>
      <c r="B20" s="45">
        <v>18010200</v>
      </c>
      <c r="C20" s="52">
        <v>6500.3</v>
      </c>
      <c r="D20" s="52">
        <v>4503.53</v>
      </c>
      <c r="E20" s="52">
        <f>[1]вихідна!C23/1000</f>
        <v>3957.05717</v>
      </c>
      <c r="F20" s="46">
        <f t="shared" si="0"/>
        <v>87.865678034786058</v>
      </c>
      <c r="G20" s="47">
        <f t="shared" si="1"/>
        <v>60.874993000323066</v>
      </c>
      <c r="H20" s="48">
        <f>[1]вихідна!B23/1000</f>
        <v>60.784970000000001</v>
      </c>
      <c r="I20" s="50"/>
    </row>
    <row r="21" spans="1:10" ht="28.5" customHeight="1" x14ac:dyDescent="0.25">
      <c r="A21" s="57" t="s">
        <v>70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5249.9640399999998</v>
      </c>
      <c r="F21" s="46">
        <f t="shared" si="0"/>
        <v>91.210608300743417</v>
      </c>
      <c r="G21" s="47">
        <f t="shared" si="1"/>
        <v>50.927508221211205</v>
      </c>
      <c r="H21" s="48">
        <f>[1]вихідна!B24/1000</f>
        <v>81.863600000000005</v>
      </c>
      <c r="I21" s="50"/>
    </row>
    <row r="22" spans="1:10" ht="28.15" customHeight="1" x14ac:dyDescent="0.25">
      <c r="A22" s="57" t="s">
        <v>71</v>
      </c>
      <c r="B22" s="45">
        <v>18010400</v>
      </c>
      <c r="C22" s="52">
        <v>13500</v>
      </c>
      <c r="D22" s="52">
        <v>9646.75</v>
      </c>
      <c r="E22" s="52">
        <f>[1]вихідна!C25/1000</f>
        <v>9674.4168900000004</v>
      </c>
      <c r="F22" s="46">
        <f t="shared" si="0"/>
        <v>100.28680011402804</v>
      </c>
      <c r="G22" s="47">
        <f t="shared" si="1"/>
        <v>71.662347333333329</v>
      </c>
      <c r="H22" s="48">
        <f>[1]вихідна!B25/1000</f>
        <v>0</v>
      </c>
      <c r="I22" s="50"/>
    </row>
    <row r="23" spans="1:10" ht="15.75" customHeight="1" x14ac:dyDescent="0.25">
      <c r="A23" s="57" t="s">
        <v>72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21318.91864</v>
      </c>
      <c r="F23" s="46">
        <f t="shared" si="0"/>
        <v>90.313506451473515</v>
      </c>
      <c r="G23" s="47">
        <f t="shared" si="1"/>
        <v>61.330521652325764</v>
      </c>
      <c r="H23" s="48">
        <f>[1]вихідна!B27/1000</f>
        <v>12.338700000000001</v>
      </c>
      <c r="I23" s="50"/>
    </row>
    <row r="24" spans="1:10" ht="15.75" customHeight="1" x14ac:dyDescent="0.25">
      <c r="A24" s="57" t="s">
        <v>73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15162.109910000001</v>
      </c>
      <c r="F24" s="46">
        <f t="shared" si="0"/>
        <v>91.983112345740423</v>
      </c>
      <c r="G24" s="47">
        <f t="shared" si="1"/>
        <v>63.705541148640989</v>
      </c>
      <c r="H24" s="48">
        <f>[1]вихідна!B28/1000</f>
        <v>12.124930000000001</v>
      </c>
      <c r="I24" s="50"/>
    </row>
    <row r="25" spans="1:10" ht="16.5" customHeight="1" x14ac:dyDescent="0.25">
      <c r="A25" s="57" t="s">
        <v>74</v>
      </c>
      <c r="B25" s="45">
        <v>18010700</v>
      </c>
      <c r="C25" s="52">
        <v>5720.1</v>
      </c>
      <c r="D25" s="52">
        <v>3983.81</v>
      </c>
      <c r="E25" s="52">
        <f>[1]вихідна!C29/1000</f>
        <v>6004.7504100000006</v>
      </c>
      <c r="F25" s="46">
        <f t="shared" si="0"/>
        <v>150.72883521051457</v>
      </c>
      <c r="G25" s="47">
        <f t="shared" si="1"/>
        <v>104.97631877065086</v>
      </c>
      <c r="H25" s="48">
        <f>[1]вихідна!B29/1000</f>
        <v>12.908440000000001</v>
      </c>
      <c r="I25" s="50"/>
    </row>
    <row r="26" spans="1:10" ht="15" customHeight="1" x14ac:dyDescent="0.25">
      <c r="A26" s="57" t="s">
        <v>75</v>
      </c>
      <c r="B26" s="45">
        <v>18010900</v>
      </c>
      <c r="C26" s="52">
        <v>6520.6</v>
      </c>
      <c r="D26" s="52">
        <v>4103.05</v>
      </c>
      <c r="E26" s="52">
        <f>[1]вихідна!C30/1000</f>
        <v>5121.3883699999997</v>
      </c>
      <c r="F26" s="46">
        <f t="shared" si="0"/>
        <v>124.81905826153714</v>
      </c>
      <c r="G26" s="47">
        <f t="shared" si="1"/>
        <v>78.541673618992107</v>
      </c>
      <c r="H26" s="48">
        <f>[1]вихідна!B30/1000</f>
        <v>5.6118900000000007</v>
      </c>
      <c r="I26" s="50"/>
    </row>
    <row r="27" spans="1:10" ht="16.5" customHeight="1" x14ac:dyDescent="0.25">
      <c r="A27" s="57" t="s">
        <v>76</v>
      </c>
      <c r="B27" s="45">
        <v>18011000</v>
      </c>
      <c r="C27" s="52">
        <v>125</v>
      </c>
      <c r="D27" s="52">
        <v>50</v>
      </c>
      <c r="E27" s="52">
        <f>[1]вихідна!C31/1000</f>
        <v>144.06322</v>
      </c>
      <c r="F27" s="46">
        <f t="shared" si="0"/>
        <v>288.12644</v>
      </c>
      <c r="G27" s="47">
        <f t="shared" si="1"/>
        <v>115.250576</v>
      </c>
      <c r="H27" s="48">
        <f>[1]вихідна!B31/1000</f>
        <v>4.2</v>
      </c>
      <c r="I27" s="50"/>
    </row>
    <row r="28" spans="1:10" ht="16.5" customHeight="1" x14ac:dyDescent="0.25">
      <c r="A28" s="57" t="s">
        <v>77</v>
      </c>
      <c r="B28" s="45">
        <v>18011100</v>
      </c>
      <c r="C28" s="52">
        <v>70</v>
      </c>
      <c r="D28" s="52">
        <v>37.5</v>
      </c>
      <c r="E28" s="58">
        <f>[1]вихідна!C32/1000</f>
        <v>74.31</v>
      </c>
      <c r="F28" s="46">
        <f t="shared" si="0"/>
        <v>198.16</v>
      </c>
      <c r="G28" s="47">
        <f t="shared" si="1"/>
        <v>106.15714285714286</v>
      </c>
      <c r="H28" s="48">
        <f>[1]вихідна!B32/1000</f>
        <v>1.02</v>
      </c>
      <c r="I28" s="50"/>
    </row>
    <row r="29" spans="1:10" ht="16.5" customHeight="1" x14ac:dyDescent="0.25">
      <c r="A29" s="57" t="s">
        <v>78</v>
      </c>
      <c r="B29" s="45">
        <v>18020000</v>
      </c>
      <c r="C29" s="52">
        <v>355</v>
      </c>
      <c r="D29" s="52">
        <v>235</v>
      </c>
      <c r="E29" s="53">
        <f>[1]вихідна!C35/1000</f>
        <v>320.24</v>
      </c>
      <c r="F29" s="46">
        <f t="shared" si="0"/>
        <v>136.27234042553192</v>
      </c>
      <c r="G29" s="47">
        <f t="shared" si="1"/>
        <v>90.208450704225356</v>
      </c>
      <c r="H29" s="48">
        <f>[1]вихідна!B34/1000</f>
        <v>0</v>
      </c>
      <c r="I29" s="50"/>
    </row>
    <row r="30" spans="1:10" ht="15.6" customHeight="1" x14ac:dyDescent="0.25">
      <c r="A30" s="57" t="s">
        <v>79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223.04947999999999</v>
      </c>
      <c r="F30" s="46">
        <f t="shared" si="0"/>
        <v>119.51426887424314</v>
      </c>
      <c r="G30" s="47">
        <f t="shared" si="1"/>
        <v>84.201389203473013</v>
      </c>
      <c r="H30" s="48">
        <f>([1]вихідна!B37+[1]вихідна!B38)/1000</f>
        <v>0</v>
      </c>
      <c r="I30" s="50"/>
      <c r="J30" s="50"/>
    </row>
    <row r="31" spans="1:10" ht="19.149999999999999" customHeight="1" x14ac:dyDescent="0.25">
      <c r="A31" s="57" t="s">
        <v>80</v>
      </c>
      <c r="B31" s="45">
        <v>18050000</v>
      </c>
      <c r="C31" s="52">
        <v>173249.52</v>
      </c>
      <c r="D31" s="52">
        <v>122246.58</v>
      </c>
      <c r="E31" s="53">
        <f>[1]вихідна!C42/1000</f>
        <v>126729.86642000001</v>
      </c>
      <c r="F31" s="46">
        <f t="shared" si="0"/>
        <v>103.66741255256385</v>
      </c>
      <c r="G31" s="47">
        <f t="shared" si="1"/>
        <v>73.148754709392563</v>
      </c>
      <c r="H31" s="48">
        <f>[1]вихідна!B42/1000</f>
        <v>123.68753</v>
      </c>
      <c r="I31" s="50"/>
    </row>
    <row r="32" spans="1:10" ht="21" customHeight="1" x14ac:dyDescent="0.25">
      <c r="A32" s="44" t="s">
        <v>81</v>
      </c>
      <c r="B32" s="45">
        <v>20000000</v>
      </c>
      <c r="C32" s="46">
        <f>SUM(C33,C40,C47)</f>
        <v>24230.762000000002</v>
      </c>
      <c r="D32" s="46">
        <f>SUM(D33,D40,D47)</f>
        <v>15871.059999999998</v>
      </c>
      <c r="E32" s="46">
        <f>SUM(E33,E40,E47)</f>
        <v>13042.7929</v>
      </c>
      <c r="F32" s="46">
        <f t="shared" si="0"/>
        <v>82.179721455277729</v>
      </c>
      <c r="G32" s="47">
        <f t="shared" si="1"/>
        <v>53.827415332625527</v>
      </c>
      <c r="H32" s="48">
        <f>SUM(H33,H40,H47,H35)</f>
        <v>65.753799999999998</v>
      </c>
      <c r="I32" s="50"/>
    </row>
    <row r="33" spans="1:9" ht="23.45" customHeight="1" x14ac:dyDescent="0.25">
      <c r="A33" s="44" t="s">
        <v>82</v>
      </c>
      <c r="B33" s="45">
        <v>21000000</v>
      </c>
      <c r="C33" s="58">
        <f>SUM(C34:C39)</f>
        <v>5051.2619999999997</v>
      </c>
      <c r="D33" s="58">
        <f>SUM(D34:D39)</f>
        <v>3083.6299999999997</v>
      </c>
      <c r="E33" s="58">
        <f>E34+E36+E37+E38+E39+E35</f>
        <v>2640.4905500000004</v>
      </c>
      <c r="F33" s="46">
        <f t="shared" si="0"/>
        <v>85.62929242483699</v>
      </c>
      <c r="G33" s="47">
        <f t="shared" si="1"/>
        <v>52.27387829021739</v>
      </c>
      <c r="H33" s="48">
        <f>H34+H36+H37+H38+H39</f>
        <v>6.6130000000000004</v>
      </c>
      <c r="I33" s="50"/>
    </row>
    <row r="34" spans="1:9" ht="52.9" customHeight="1" x14ac:dyDescent="0.25">
      <c r="A34" s="57" t="s">
        <v>83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84</v>
      </c>
      <c r="B35" s="45">
        <v>21050000</v>
      </c>
      <c r="C35" s="58">
        <v>3000</v>
      </c>
      <c r="D35" s="58">
        <v>1746.46</v>
      </c>
      <c r="E35" s="58">
        <f>[1]вихідна!C45/1000</f>
        <v>771.50684999999999</v>
      </c>
      <c r="F35" s="46">
        <f t="shared" si="0"/>
        <v>44.175466371975311</v>
      </c>
      <c r="G35" s="47">
        <f t="shared" si="1"/>
        <v>25.716895000000001</v>
      </c>
      <c r="H35" s="48">
        <f>[1]вихідна!B45/1000</f>
        <v>0</v>
      </c>
      <c r="I35" s="50"/>
    </row>
    <row r="36" spans="1:9" ht="18" customHeight="1" x14ac:dyDescent="0.25">
      <c r="A36" s="57" t="s">
        <v>85</v>
      </c>
      <c r="B36" s="45">
        <v>21081100</v>
      </c>
      <c r="C36" s="52">
        <v>410.012</v>
      </c>
      <c r="D36" s="52">
        <v>197.03</v>
      </c>
      <c r="E36" s="53">
        <f>[1]вихідна!C46/1000</f>
        <v>467.81940000000003</v>
      </c>
      <c r="F36" s="46">
        <f>E36/D36*100</f>
        <v>237.43561894127799</v>
      </c>
      <c r="G36" s="47">
        <f t="shared" si="1"/>
        <v>114.09895320136971</v>
      </c>
      <c r="H36" s="48">
        <f>[1]вихідна!B46/1000</f>
        <v>6.29</v>
      </c>
      <c r="I36" s="50"/>
    </row>
    <row r="37" spans="1:9" ht="54.6" customHeight="1" x14ac:dyDescent="0.25">
      <c r="A37" s="57" t="s">
        <v>86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87</v>
      </c>
      <c r="B38" s="45">
        <v>21081700</v>
      </c>
      <c r="C38" s="52">
        <v>495</v>
      </c>
      <c r="D38" s="59">
        <v>330</v>
      </c>
      <c r="E38" s="53">
        <f>[1]вихідна!C48/1000</f>
        <v>445.73043999999999</v>
      </c>
      <c r="F38" s="46">
        <f t="shared" si="0"/>
        <v>135.0698303030303</v>
      </c>
      <c r="G38" s="47">
        <f t="shared" si="1"/>
        <v>90.046553535353539</v>
      </c>
      <c r="H38" s="48">
        <f>[1]вихідна!B48/1000</f>
        <v>0</v>
      </c>
      <c r="I38" s="50"/>
    </row>
    <row r="39" spans="1:9" ht="28.15" customHeight="1" x14ac:dyDescent="0.25">
      <c r="A39" s="60" t="s">
        <v>88</v>
      </c>
      <c r="B39" s="45">
        <v>21081800</v>
      </c>
      <c r="C39" s="52">
        <v>85.15</v>
      </c>
      <c r="D39" s="59">
        <v>56.72</v>
      </c>
      <c r="E39" s="53">
        <f>[1]вихідна!C49/1000</f>
        <v>33.094050000000003</v>
      </c>
      <c r="F39" s="46">
        <f t="shared" si="0"/>
        <v>58.346350493653041</v>
      </c>
      <c r="G39" s="47">
        <f t="shared" si="1"/>
        <v>38.865590135055783</v>
      </c>
      <c r="H39" s="48">
        <f>[1]вихідна!B49/1000</f>
        <v>0.32300000000000001</v>
      </c>
      <c r="I39" s="50"/>
    </row>
    <row r="40" spans="1:9" ht="15" customHeight="1" x14ac:dyDescent="0.25">
      <c r="A40" s="51" t="s">
        <v>89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8491.660249999999</v>
      </c>
      <c r="F40" s="46">
        <f t="shared" si="0"/>
        <v>79.338917894201828</v>
      </c>
      <c r="G40" s="47">
        <f t="shared" si="1"/>
        <v>53.310775899953533</v>
      </c>
      <c r="H40" s="48">
        <f>H41+H42+H43+H44+H45+H46</f>
        <v>59.140799999999999</v>
      </c>
      <c r="I40" s="50"/>
    </row>
    <row r="41" spans="1:9" ht="37.9" customHeight="1" x14ac:dyDescent="0.25">
      <c r="A41" s="61" t="s">
        <v>90</v>
      </c>
      <c r="B41" s="45">
        <v>22010300</v>
      </c>
      <c r="C41" s="58">
        <v>415.7</v>
      </c>
      <c r="D41" s="58">
        <v>272.87</v>
      </c>
      <c r="E41" s="58">
        <f>[1]вихідна!C50/1000</f>
        <v>225.83</v>
      </c>
      <c r="F41" s="46">
        <f t="shared" si="0"/>
        <v>82.761021731960284</v>
      </c>
      <c r="G41" s="47">
        <f t="shared" si="1"/>
        <v>54.325234544142418</v>
      </c>
      <c r="H41" s="48">
        <f>[1]вихідна!B50/1000</f>
        <v>0</v>
      </c>
      <c r="I41" s="50"/>
    </row>
    <row r="42" spans="1:9" ht="23.25" customHeight="1" x14ac:dyDescent="0.25">
      <c r="A42" s="57" t="s">
        <v>91</v>
      </c>
      <c r="B42" s="45">
        <v>22012500</v>
      </c>
      <c r="C42" s="52">
        <v>11970.3</v>
      </c>
      <c r="D42" s="52">
        <v>8098.26</v>
      </c>
      <c r="E42" s="58">
        <f>[1]вихідна!C51/1000</f>
        <v>6100.2661900000003</v>
      </c>
      <c r="F42" s="46">
        <f t="shared" si="0"/>
        <v>75.328109865576067</v>
      </c>
      <c r="G42" s="47">
        <f t="shared" si="1"/>
        <v>50.961681745653834</v>
      </c>
      <c r="H42" s="48">
        <f>[1]вихідна!B51/1000</f>
        <v>55.468589999999999</v>
      </c>
      <c r="I42" s="50"/>
    </row>
    <row r="43" spans="1:9" ht="41.25" customHeight="1" x14ac:dyDescent="0.25">
      <c r="A43" s="61" t="s">
        <v>92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801.28622999999993</v>
      </c>
      <c r="F43" s="46">
        <f t="shared" si="0"/>
        <v>71.344667533300097</v>
      </c>
      <c r="G43" s="47">
        <f t="shared" si="1"/>
        <v>46.836931844750993</v>
      </c>
      <c r="H43" s="48">
        <f>[1]вихідна!B52/1000</f>
        <v>3.6019999999999999</v>
      </c>
      <c r="I43" s="50"/>
    </row>
    <row r="44" spans="1:9" ht="49.15" customHeight="1" x14ac:dyDescent="0.25">
      <c r="A44" s="61" t="s">
        <v>93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94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95</v>
      </c>
      <c r="B46" s="45">
        <v>22090000</v>
      </c>
      <c r="C46" s="52">
        <v>93.6</v>
      </c>
      <c r="D46" s="52">
        <v>61.46</v>
      </c>
      <c r="E46" s="53">
        <f>[1]вихідна!C58/1000</f>
        <v>48.46604</v>
      </c>
      <c r="F46" s="46">
        <f t="shared" si="0"/>
        <v>78.857858769931667</v>
      </c>
      <c r="G46" s="47">
        <f t="shared" si="1"/>
        <v>51.779957264957268</v>
      </c>
      <c r="H46" s="48">
        <f>[1]вихідна!B58/1000</f>
        <v>7.0209999999999995E-2</v>
      </c>
      <c r="I46" s="50"/>
    </row>
    <row r="47" spans="1:9" ht="26.45" customHeight="1" x14ac:dyDescent="0.25">
      <c r="A47" s="44" t="s">
        <v>96</v>
      </c>
      <c r="B47" s="45">
        <v>24000000</v>
      </c>
      <c r="C47" s="52">
        <v>3250.9</v>
      </c>
      <c r="D47" s="52">
        <v>2084.41</v>
      </c>
      <c r="E47" s="53">
        <f>([1]вихідна!C59)/1000</f>
        <v>1910.6421</v>
      </c>
      <c r="F47" s="46">
        <f t="shared" si="0"/>
        <v>91.663449129489877</v>
      </c>
      <c r="G47" s="47">
        <f t="shared" si="1"/>
        <v>58.772712172013911</v>
      </c>
      <c r="H47" s="48">
        <f>[1]вихідна!B59/1000</f>
        <v>0</v>
      </c>
      <c r="I47" s="50"/>
    </row>
    <row r="48" spans="1:9" ht="39.6" customHeight="1" x14ac:dyDescent="0.25">
      <c r="A48" s="44" t="s">
        <v>97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3" ht="52.15" customHeight="1" x14ac:dyDescent="0.25">
      <c r="A49" s="64" t="s">
        <v>98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3" ht="19.5" customHeight="1" x14ac:dyDescent="0.25">
      <c r="A50" s="65" t="s">
        <v>99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3" ht="38.450000000000003" customHeight="1" thickBot="1" x14ac:dyDescent="0.3">
      <c r="A51" s="66" t="s">
        <v>100</v>
      </c>
      <c r="B51" s="67"/>
      <c r="C51" s="68">
        <f>SUM(C7,C32,C48)</f>
        <v>949925.66399999999</v>
      </c>
      <c r="D51" s="68">
        <f>SUM(D7,D32,D48)</f>
        <v>641349.79899999988</v>
      </c>
      <c r="E51" s="69">
        <f>SUM(E7,E32,E48)</f>
        <v>630505.80397000012</v>
      </c>
      <c r="F51" s="46">
        <f t="shared" si="0"/>
        <v>98.309191794102404</v>
      </c>
      <c r="G51" s="47">
        <f t="shared" si="1"/>
        <v>66.374225675199796</v>
      </c>
      <c r="H51" s="70">
        <f>SUM(H7,H32,H48)</f>
        <v>1499.9148500000001</v>
      </c>
      <c r="I51" s="50">
        <f>E51-D51</f>
        <v>-10843.995029999758</v>
      </c>
      <c r="J51" s="50"/>
      <c r="M51" s="71" t="s">
        <v>101</v>
      </c>
    </row>
    <row r="52" spans="1:13" ht="28.9" customHeight="1" x14ac:dyDescent="0.2">
      <c r="A52" s="40" t="s">
        <v>102</v>
      </c>
      <c r="B52" s="41"/>
      <c r="C52" s="41"/>
      <c r="D52" s="41"/>
      <c r="E52" s="41"/>
      <c r="F52" s="72"/>
      <c r="G52" s="73"/>
      <c r="H52" s="43"/>
      <c r="I52" s="50"/>
    </row>
    <row r="53" spans="1:13" ht="20.45" customHeight="1" x14ac:dyDescent="0.25">
      <c r="A53" s="74" t="s">
        <v>56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293.96231</v>
      </c>
      <c r="F53" s="46">
        <f t="shared" si="0"/>
        <v>97.274093315684979</v>
      </c>
      <c r="G53" s="47">
        <f>E53/C53*100</f>
        <v>82.689819971870605</v>
      </c>
      <c r="H53" s="77">
        <f>H54+H55</f>
        <v>0</v>
      </c>
      <c r="I53" s="50"/>
    </row>
    <row r="54" spans="1:13" ht="21" customHeight="1" x14ac:dyDescent="0.25">
      <c r="A54" s="57" t="s">
        <v>103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293.96231</v>
      </c>
      <c r="F54" s="46">
        <f t="shared" si="0"/>
        <v>97.274093315684979</v>
      </c>
      <c r="G54" s="47">
        <f>E54/C54*100</f>
        <v>82.689819971870605</v>
      </c>
      <c r="H54" s="48">
        <f>([1]вихідна!B76+[1]вихідна!B77+[1]вихідна!B78)/1000</f>
        <v>0</v>
      </c>
      <c r="I54" s="50"/>
    </row>
    <row r="55" spans="1:13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8"/>
      <c r="H55" s="48">
        <f>[1]вихідна!B79/1000</f>
        <v>0</v>
      </c>
      <c r="I55" s="50"/>
    </row>
    <row r="56" spans="1:13" ht="16.5" customHeight="1" x14ac:dyDescent="0.2">
      <c r="A56" s="44" t="s">
        <v>104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35590.244989999999</v>
      </c>
      <c r="F56" s="46">
        <f t="shared" ref="F56" si="3">E56/D56*100</f>
        <v>72.650591653921822</v>
      </c>
      <c r="G56" s="47">
        <f>E56/C56*100</f>
        <v>48.474091314535031</v>
      </c>
      <c r="H56" s="47">
        <f>H57+H60+H61</f>
        <v>-4.6842799999999993</v>
      </c>
      <c r="I56" s="50"/>
    </row>
    <row r="57" spans="1:13" ht="29.45" customHeight="1" x14ac:dyDescent="0.25">
      <c r="A57" s="57" t="s">
        <v>105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8">
        <f>[1]вихідна!C80/1000</f>
        <v>0</v>
      </c>
      <c r="H57" s="48">
        <f>[1]вихідна!B80/1000</f>
        <v>0</v>
      </c>
      <c r="I57" s="50"/>
    </row>
    <row r="58" spans="1:13" ht="40.15" customHeight="1" x14ac:dyDescent="0.25">
      <c r="A58" s="57" t="s">
        <v>106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3" ht="22.9" customHeight="1" x14ac:dyDescent="0.25">
      <c r="A59" s="57" t="s">
        <v>107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3" ht="30" customHeight="1" x14ac:dyDescent="0.25">
      <c r="A60" s="57" t="s">
        <v>108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268.88003000000003</v>
      </c>
      <c r="F60" s="46">
        <f t="shared" ref="F60:F62" si="4">E60/D60*100</f>
        <v>203.45808331126332</v>
      </c>
      <c r="G60" s="47">
        <f t="shared" ref="G60:G67" si="5">E60/C60*100</f>
        <v>196.19835090663656</v>
      </c>
      <c r="H60" s="48">
        <f>[1]вихідна!B81/1000</f>
        <v>0</v>
      </c>
      <c r="I60" s="50"/>
    </row>
    <row r="61" spans="1:13" ht="15" customHeight="1" x14ac:dyDescent="0.25">
      <c r="A61" s="57" t="s">
        <v>109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35318.811990000002</v>
      </c>
      <c r="F61" s="46">
        <f t="shared" si="4"/>
        <v>72.291533787160589</v>
      </c>
      <c r="G61" s="47">
        <f t="shared" si="5"/>
        <v>48.194355858107066</v>
      </c>
      <c r="H61" s="63">
        <f>SUM([1]вихідна!B84:B89)/1000</f>
        <v>-4.6842799999999993</v>
      </c>
      <c r="I61" s="50"/>
    </row>
    <row r="62" spans="1:13" ht="21" customHeight="1" x14ac:dyDescent="0.25">
      <c r="A62" s="44" t="s">
        <v>97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3" ht="24" customHeight="1" x14ac:dyDescent="0.25">
      <c r="A63" s="57" t="s">
        <v>110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3" ht="14.45" customHeight="1" x14ac:dyDescent="0.25">
      <c r="A64" s="57" t="s">
        <v>111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112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113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114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9" t="s">
        <v>115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80" t="s">
        <v>116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117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118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1" t="s">
        <v>119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39913.189200000001</v>
      </c>
      <c r="F72" s="46">
        <f t="shared" ref="F72:F81" si="7">E72/D72*100</f>
        <v>49.375452332465578</v>
      </c>
      <c r="G72" s="47">
        <f>E72/C72*100</f>
        <v>37.188835519683863</v>
      </c>
      <c r="H72" s="84">
        <f>H53+H56+H62+H67+H65+H69</f>
        <v>-4.6842799999999993</v>
      </c>
      <c r="I72" s="50"/>
      <c r="J72" s="50"/>
      <c r="K72" s="50"/>
    </row>
    <row r="73" spans="1:11" ht="18.600000000000001" customHeight="1" x14ac:dyDescent="0.25">
      <c r="A73" s="85" t="s">
        <v>120</v>
      </c>
      <c r="B73" s="82"/>
      <c r="C73" s="83">
        <f>C51+C72</f>
        <v>1057251.3940000001</v>
      </c>
      <c r="D73" s="83">
        <f>D51+D72</f>
        <v>722185.89733333327</v>
      </c>
      <c r="E73" s="83">
        <f>E51+E72</f>
        <v>670418.99317000015</v>
      </c>
      <c r="F73" s="46">
        <f t="shared" si="7"/>
        <v>92.831914282114596</v>
      </c>
      <c r="G73" s="47">
        <f>E73/C73*100</f>
        <v>63.41150240848016</v>
      </c>
      <c r="H73" s="84">
        <f>H53+H56+H62+H65+H67</f>
        <v>-4.6842799999999993</v>
      </c>
      <c r="I73" s="50"/>
    </row>
    <row r="74" spans="1:11" ht="18" customHeight="1" x14ac:dyDescent="0.25">
      <c r="A74" s="44" t="s">
        <v>114</v>
      </c>
      <c r="B74" s="45">
        <v>40000000</v>
      </c>
      <c r="C74" s="47">
        <f>C75+C81</f>
        <v>281194.239</v>
      </c>
      <c r="D74" s="47">
        <f>D75+D81</f>
        <v>252475.11199999996</v>
      </c>
      <c r="E74" s="47">
        <f>E75+E81</f>
        <v>250888.11766999998</v>
      </c>
      <c r="F74" s="46">
        <f t="shared" si="7"/>
        <v>99.371425437767513</v>
      </c>
      <c r="G74" s="47">
        <f>E74/C74*100</f>
        <v>89.222353403193296</v>
      </c>
      <c r="H74" s="48">
        <f>H75+H81</f>
        <v>0</v>
      </c>
      <c r="I74" s="50"/>
    </row>
    <row r="75" spans="1:11" ht="18" customHeight="1" x14ac:dyDescent="0.25">
      <c r="A75" s="51" t="s">
        <v>121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122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116</v>
      </c>
      <c r="B77" s="45">
        <v>41035400</v>
      </c>
      <c r="C77" s="63">
        <v>950.2</v>
      </c>
      <c r="D77" s="86">
        <v>950.2</v>
      </c>
      <c r="E77" s="87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123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80" t="s">
        <v>124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8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125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126</v>
      </c>
      <c r="B81" s="45">
        <v>41050000</v>
      </c>
      <c r="C81" s="48">
        <v>44350.139000000003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14044.017669999999</v>
      </c>
      <c r="F81" s="46">
        <f t="shared" si="7"/>
        <v>89.847142782565825</v>
      </c>
      <c r="G81" s="47">
        <f t="shared" si="8"/>
        <v>31.666231463220441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127</v>
      </c>
      <c r="B82" s="45">
        <v>410503000</v>
      </c>
      <c r="C82" s="89">
        <v>27805.3</v>
      </c>
      <c r="D82" s="89"/>
      <c r="E82" s="90"/>
      <c r="F82" s="91"/>
      <c r="G82" s="92"/>
      <c r="H82" s="89"/>
      <c r="I82" s="50"/>
    </row>
    <row r="83" spans="1:11" ht="24.6" customHeight="1" thickBot="1" x14ac:dyDescent="0.3">
      <c r="A83" s="85" t="s">
        <v>128</v>
      </c>
      <c r="B83" s="82">
        <v>900101</v>
      </c>
      <c r="C83" s="93">
        <f>SUM(C51,C72,C74)</f>
        <v>1338445.6330000001</v>
      </c>
      <c r="D83" s="93">
        <f>SUM(D51,D72,D74)</f>
        <v>974661.00933333323</v>
      </c>
      <c r="E83" s="94">
        <f>SUM(E51,E72,E74)</f>
        <v>921307.1108400001</v>
      </c>
      <c r="F83" s="95">
        <f t="shared" ref="F83" si="9">E83/D83*100</f>
        <v>94.525902033382138</v>
      </c>
      <c r="G83" s="68">
        <f t="shared" si="8"/>
        <v>68.834107872949374</v>
      </c>
      <c r="H83" s="96">
        <f>SUM(H51,H72,H74)</f>
        <v>1495.2305700000002</v>
      </c>
      <c r="I83" s="50"/>
      <c r="K83" s="29" t="s">
        <v>129</v>
      </c>
    </row>
    <row r="84" spans="1:11" ht="73.900000000000006" customHeight="1" x14ac:dyDescent="0.2">
      <c r="C84" s="50"/>
      <c r="D84" s="97"/>
      <c r="E84" s="50"/>
      <c r="F84" s="50"/>
      <c r="G84" s="98"/>
      <c r="H84" s="50"/>
    </row>
    <row r="85" spans="1:11" ht="25.5" customHeight="1" x14ac:dyDescent="0.2">
      <c r="A85" s="99"/>
      <c r="B85" s="99"/>
      <c r="C85" s="99"/>
      <c r="D85" s="99"/>
      <c r="E85" s="99"/>
      <c r="F85" s="100"/>
      <c r="G85" s="100"/>
      <c r="H85" s="29" t="s">
        <v>130</v>
      </c>
      <c r="I85" s="29" t="s">
        <v>131</v>
      </c>
    </row>
    <row r="86" spans="1:11" ht="13.5" customHeight="1" x14ac:dyDescent="0.2">
      <c r="C86" s="50"/>
      <c r="D86" s="50"/>
      <c r="E86" s="29" t="s">
        <v>132</v>
      </c>
    </row>
    <row r="87" spans="1:11" ht="16.5" customHeight="1" x14ac:dyDescent="0.2">
      <c r="I87" s="29" t="s">
        <v>133</v>
      </c>
    </row>
    <row r="89" spans="1:11" ht="15" x14ac:dyDescent="0.3">
      <c r="A89" s="101"/>
    </row>
    <row r="90" spans="1:11" ht="15" x14ac:dyDescent="0.3">
      <c r="A90" s="101"/>
    </row>
    <row r="91" spans="1:11" ht="15" x14ac:dyDescent="0.3">
      <c r="A91" s="101"/>
    </row>
    <row r="656" spans="2:2" x14ac:dyDescent="0.2">
      <c r="B656" s="29" t="s">
        <v>129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2026-09-01T12:51:11Z</dcterms:modified>
</cp:coreProperties>
</file>