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5\"/>
    </mc:Choice>
  </mc:AlternateContent>
  <xr:revisionPtr revIDLastSave="0" documentId="13_ncr:1_{7E577B9F-BC31-4042-843E-C01D37C5DD71}" xr6:coauthVersionLast="45" xr6:coauthVersionMax="45" xr10:uidLastSave="{00000000-0000-0000-0000-000000000000}"/>
  <bookViews>
    <workbookView xWindow="12630" yWindow="96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D73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C72" i="2" s="1"/>
  <c r="D62" i="2"/>
  <c r="E63" i="2"/>
  <c r="E62" i="2" s="1"/>
  <c r="H63" i="2"/>
  <c r="H62" i="2" s="1"/>
  <c r="E64" i="2"/>
  <c r="F64" i="2"/>
  <c r="G64" i="2"/>
  <c r="H64" i="2"/>
  <c r="C65" i="2"/>
  <c r="E65" i="2"/>
  <c r="G65" i="2" s="1"/>
  <c r="H65" i="2"/>
  <c r="E66" i="2"/>
  <c r="G66" i="2"/>
  <c r="H66" i="2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F62" i="2" l="1"/>
  <c r="G62" i="2"/>
  <c r="H73" i="2"/>
  <c r="H72" i="2"/>
  <c r="F48" i="2"/>
  <c r="G48" i="2"/>
  <c r="F56" i="2"/>
  <c r="G56" i="2"/>
  <c r="C73" i="2"/>
  <c r="C82" i="2"/>
  <c r="D82" i="2"/>
  <c r="E72" i="2"/>
  <c r="F53" i="2"/>
  <c r="G53" i="2"/>
  <c r="H7" i="2"/>
  <c r="H51" i="2" s="1"/>
  <c r="E75" i="2"/>
  <c r="G63" i="2"/>
  <c r="E40" i="2"/>
  <c r="E33" i="2"/>
  <c r="E18" i="2"/>
  <c r="G61" i="2"/>
  <c r="E74" i="2" l="1"/>
  <c r="G75" i="2"/>
  <c r="F75" i="2"/>
  <c r="H82" i="2"/>
  <c r="E17" i="2"/>
  <c r="G18" i="2"/>
  <c r="F18" i="2"/>
  <c r="F72" i="2"/>
  <c r="G72" i="2"/>
  <c r="E32" i="2"/>
  <c r="G33" i="2"/>
  <c r="F33" i="2"/>
  <c r="G40" i="2"/>
  <c r="F40" i="2"/>
  <c r="F32" i="2" l="1"/>
  <c r="G32" i="2"/>
  <c r="F17" i="2"/>
  <c r="G17" i="2"/>
  <c r="E7" i="2"/>
  <c r="F74" i="2"/>
  <c r="G74" i="2"/>
  <c r="G7" i="2" l="1"/>
  <c r="E51" i="2"/>
  <c r="F7" i="2"/>
  <c r="E82" i="2" l="1"/>
  <c r="I51" i="2"/>
  <c r="F51" i="2"/>
  <c r="E73" i="2"/>
  <c r="G51" i="2"/>
  <c r="F82" i="2" l="1"/>
  <c r="G82" i="2"/>
  <c r="G73" i="2"/>
  <c r="F73" i="2"/>
</calcChain>
</file>

<file path=xl/sharedStrings.xml><?xml version="1.0" encoding="utf-8"?>
<sst xmlns="http://schemas.openxmlformats.org/spreadsheetml/2006/main" count="188" uniqueCount="143">
  <si>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</si>
  <si>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</si>
  <si>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</si>
  <si>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</si>
  <si>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</si>
  <si>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</si>
  <si>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</si>
  <si>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</si>
  <si>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</si>
  <si>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</si>
  <si>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</si>
  <si>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</si>
  <si>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</si>
  <si>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1216030   Організація благоустрою населених пунктів</t>
  </si>
  <si>
    <t>2272 Оплата водопостачання та водовідведення</t>
  </si>
  <si>
    <t>2282 Окремі заходи по реалізації державних (регіональних) програм, не віднесені до заходів розвитку</t>
  </si>
  <si>
    <t>08       Управління соціального захисту населення виконавчого комітету Ковельської міської ради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</si>
  <si>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</si>
  <si>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</si>
  <si>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</si>
  <si>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</si>
  <si>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</si>
  <si>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</si>
  <si>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06       Управління освіти виконавчого комітету Ковельської міської ради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</si>
  <si>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</si>
  <si>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</si>
  <si>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</si>
  <si>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</si>
  <si>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</si>
  <si>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</si>
  <si>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</si>
  <si>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</si>
  <si>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2271 Оплата теплопостачання</t>
  </si>
  <si>
    <t>2274 Оплата природного газу</t>
  </si>
  <si>
    <t>3110 Придбання обладнання і предметів довгострокового користування</t>
  </si>
  <si>
    <t>0213112   Заходи державної політики з питань дітей та їх соціального захисту</t>
  </si>
  <si>
    <t>0218240   Заходи та роботи з територіальної оборони</t>
  </si>
  <si>
    <t>2230 Продукти харчування</t>
  </si>
  <si>
    <t>0611031   Надання загальної середньої освіти закладами загальної середньої освіти за рахунок освітньої субвенції</t>
  </si>
  <si>
    <t>0611070   Надання позашкільної освіти позашкільними закладами освіти, заходи із позашкільної роботи з дітьми</t>
  </si>
  <si>
    <t>0611152   Забезпечення діяльності інклюзивно-ресурсних центрів за рахунок освітньої субвенції</t>
  </si>
  <si>
    <t>0611160   Забезпечення діяльності центрів професійного розвитку педагогічних працівників</t>
  </si>
  <si>
    <t>0611200   Проведення (надання) додаткових психологопедагогічних і корекційно-розвиткових занять
(послуг) за рахунок субвенції з державного
бюджету місцевим бюджетам на надання державної
підтримки особам з особливими освітніми
потребами</t>
  </si>
  <si>
    <t>0611600   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</si>
  <si>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0611702   Забезпечення харчуванням учнів закладів загальної середньої освіти за рахунок субвенції з державного бюджету місцевим бюджетам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</si>
  <si>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</si>
  <si>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</si>
  <si>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0813105   Надання реабілітаційних послуг особам з інвалідністю та дітям з інвалідністю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</si>
  <si>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</si>
  <si>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</si>
  <si>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1014040   Забезпечення діяльності музеїв i виставок</t>
  </si>
  <si>
    <t>1014082   Інші заходи в галузі культури і мистецтва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</si>
  <si>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</si>
  <si>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1216017   Інша діяльність, пов’язана з експлуатацією об’єктів житлово-комунального господарства</t>
  </si>
  <si>
    <t>51       Управління з питань ветеранської політики виконавчого комітету Ковельської міської ради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</si>
  <si>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</si>
  <si>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Моніторинг видатків міського бюджету за 25.05.26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</si>
  <si>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</si>
  <si>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</si>
  <si>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</si>
  <si>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</si>
  <si>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</si>
  <si>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</si>
  <si>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</si>
  <si>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</si>
  <si>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</si>
  <si>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</si>
  <si>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</si>
  <si>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</si>
  <si>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</si>
  <si>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</si>
  <si>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</si>
  <si>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</si>
  <si>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</si>
  <si>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</si>
  <si>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</si>
  <si>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</si>
  <si>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</si>
  <si>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</si>
  <si>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</si>
  <si>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</si>
  <si>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</si>
  <si>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</si>
  <si>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</si>
  <si>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</si>
  <si>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</si>
  <si>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</si>
  <si>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</si>
  <si>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</si>
  <si>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</si>
  <si>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</si>
  <si>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</si>
  <si>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</si>
  <si>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</si>
  <si>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</si>
  <si>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</si>
  <si>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</si>
  <si>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</si>
  <si>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</si>
  <si>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</si>
  <si>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</si>
  <si>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</si>
  <si>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</si>
  <si>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</si>
  <si>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</si>
  <si>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</si>
  <si>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</si>
  <si>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</si>
  <si>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</si>
  <si>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</si>
  <si>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</si>
  <si>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</si>
  <si>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</si>
  <si>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</si>
  <si>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</si>
  <si>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</si>
  <si>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</si>
  <si>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</si>
  <si>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</si>
  <si>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</si>
  <si>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</si>
  <si>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</si>
  <si>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</si>
  <si>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</si>
  <si>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</si>
  <si>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</si>
  <si>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</si>
  <si>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</si>
  <si>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</si>
  <si>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</si>
  <si>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</si>
  <si>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</si>
  <si>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</si>
  <si>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</si>
  <si>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</si>
  <si>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</si>
  <si>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</si>
  <si>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</si>
  <si>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</si>
  <si>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</si>
  <si>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26.05.2026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</si>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</sst>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291E3F0C-E2EB-4BC6-873C-D82F96FC47E1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613849.03</v>
          </cell>
          <cell r="C10">
            <v>193722562.48999998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9228.58</v>
          </cell>
          <cell r="C17">
            <v>2847170.52</v>
          </cell>
        </row>
        <row r="18">
          <cell r="B18">
            <v>510024.68</v>
          </cell>
          <cell r="C18">
            <v>24962449.670000002</v>
          </cell>
        </row>
        <row r="19">
          <cell r="B19">
            <v>8647.68</v>
          </cell>
          <cell r="C19">
            <v>18156004.93</v>
          </cell>
        </row>
        <row r="20">
          <cell r="B20">
            <v>13074</v>
          </cell>
          <cell r="C20">
            <v>6018450.4400000004</v>
          </cell>
        </row>
        <row r="22">
          <cell r="B22">
            <v>0</v>
          </cell>
          <cell r="C22">
            <v>27789.19</v>
          </cell>
        </row>
        <row r="23">
          <cell r="B23">
            <v>17242.23</v>
          </cell>
          <cell r="C23">
            <v>1385380.88</v>
          </cell>
        </row>
        <row r="24">
          <cell r="B24">
            <v>1903</v>
          </cell>
          <cell r="C24">
            <v>2320624.61</v>
          </cell>
        </row>
        <row r="25">
          <cell r="B25">
            <v>465.99</v>
          </cell>
          <cell r="C25">
            <v>6386256.3499999996</v>
          </cell>
        </row>
        <row r="27">
          <cell r="B27">
            <v>53155.88</v>
          </cell>
          <cell r="C27">
            <v>13036120.970000001</v>
          </cell>
        </row>
        <row r="28">
          <cell r="B28">
            <v>47616.94</v>
          </cell>
          <cell r="C28">
            <v>9063740.7799999993</v>
          </cell>
        </row>
        <row r="29">
          <cell r="B29">
            <v>4519.1499999999996</v>
          </cell>
          <cell r="C29">
            <v>1788293.28</v>
          </cell>
        </row>
        <row r="30">
          <cell r="B30">
            <v>11023.66</v>
          </cell>
          <cell r="C30">
            <v>1952859.89</v>
          </cell>
        </row>
        <row r="31">
          <cell r="B31">
            <v>0</v>
          </cell>
          <cell r="C31">
            <v>47917.99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98374.01</v>
          </cell>
          <cell r="C42">
            <v>79079442.549999997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1700</v>
          </cell>
          <cell r="C45">
            <v>166110.78</v>
          </cell>
        </row>
        <row r="46">
          <cell r="B46">
            <v>0</v>
          </cell>
          <cell r="C46">
            <v>625482.92000000004</v>
          </cell>
        </row>
        <row r="47">
          <cell r="B47">
            <v>464.88</v>
          </cell>
          <cell r="C47">
            <v>319710.31</v>
          </cell>
        </row>
        <row r="48">
          <cell r="B48">
            <v>204</v>
          </cell>
          <cell r="C48">
            <v>14355.05</v>
          </cell>
        </row>
        <row r="49">
          <cell r="B49">
            <v>4000</v>
          </cell>
          <cell r="C49">
            <v>141530</v>
          </cell>
        </row>
        <row r="50">
          <cell r="B50">
            <v>56836.72</v>
          </cell>
          <cell r="C50">
            <v>3553066.72</v>
          </cell>
        </row>
        <row r="51">
          <cell r="B51">
            <v>13432</v>
          </cell>
          <cell r="C51">
            <v>538111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376.72</v>
          </cell>
          <cell r="C57">
            <v>25171.75</v>
          </cell>
        </row>
        <row r="58">
          <cell r="B58">
            <v>0</v>
          </cell>
          <cell r="C58">
            <v>1270977.2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212400</v>
          </cell>
          <cell r="C64">
            <v>904200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679294.24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88267.72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25593.22</v>
          </cell>
          <cell r="C84">
            <v>8564183.5500000007</v>
          </cell>
        </row>
        <row r="85">
          <cell r="B85">
            <v>0</v>
          </cell>
          <cell r="C85">
            <v>0</v>
          </cell>
        </row>
        <row r="86">
          <cell r="B86">
            <v>-8675.64</v>
          </cell>
          <cell r="C86">
            <v>1063029.8799999999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14874360.6</v>
          </cell>
        </row>
        <row r="89">
          <cell r="B89">
            <v>29453.93</v>
          </cell>
          <cell r="C89">
            <v>657849.5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workbookViewId="0">
      <selection activeCell="D92" sqref="D9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56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34849863.530000001</v>
      </c>
    </row>
    <row r="6" spans="1:12" x14ac:dyDescent="0.2">
      <c r="A6" s="15" t="s">
        <v>28</v>
      </c>
      <c r="B6" s="20">
        <v>47550</v>
      </c>
    </row>
    <row r="7" spans="1:12" ht="33.75" x14ac:dyDescent="0.2">
      <c r="A7" s="16" t="s">
        <v>29</v>
      </c>
      <c r="B7" s="21">
        <v>22369</v>
      </c>
    </row>
    <row r="8" spans="1:12" x14ac:dyDescent="0.2">
      <c r="A8" s="17" t="s">
        <v>11</v>
      </c>
      <c r="B8" s="21">
        <v>5544</v>
      </c>
    </row>
    <row r="9" spans="1:12" x14ac:dyDescent="0.2">
      <c r="A9" s="17" t="s">
        <v>10</v>
      </c>
      <c r="B9" s="21">
        <v>16825</v>
      </c>
    </row>
    <row r="10" spans="1:12" ht="22.5" x14ac:dyDescent="0.2">
      <c r="A10" s="16" t="s">
        <v>35</v>
      </c>
      <c r="B10" s="21">
        <v>24991</v>
      </c>
    </row>
    <row r="11" spans="1:12" ht="22.5" x14ac:dyDescent="0.2">
      <c r="A11" s="17" t="s">
        <v>15</v>
      </c>
      <c r="B11" s="21">
        <v>24991</v>
      </c>
    </row>
    <row r="12" spans="1:12" x14ac:dyDescent="0.2">
      <c r="A12" s="16" t="s">
        <v>36</v>
      </c>
      <c r="B12" s="22">
        <v>190</v>
      </c>
    </row>
    <row r="13" spans="1:12" ht="22.5" x14ac:dyDescent="0.2">
      <c r="A13" s="17" t="s">
        <v>15</v>
      </c>
      <c r="B13" s="22">
        <v>190</v>
      </c>
    </row>
    <row r="14" spans="1:12" x14ac:dyDescent="0.2">
      <c r="A14" s="17" t="s">
        <v>34</v>
      </c>
      <c r="B14" s="23"/>
    </row>
    <row r="15" spans="1:12" x14ac:dyDescent="0.2">
      <c r="A15" s="15" t="s">
        <v>23</v>
      </c>
      <c r="B15" s="20">
        <v>34681053.149999999</v>
      </c>
    </row>
    <row r="16" spans="1:12" ht="22.5" x14ac:dyDescent="0.2">
      <c r="A16" s="16" t="s">
        <v>24</v>
      </c>
      <c r="B16" s="21">
        <v>133758.96</v>
      </c>
    </row>
    <row r="17" spans="1:2" x14ac:dyDescent="0.2">
      <c r="A17" s="17" t="s">
        <v>30</v>
      </c>
      <c r="B17" s="21">
        <v>116483.2</v>
      </c>
    </row>
    <row r="18" spans="1:2" x14ac:dyDescent="0.2">
      <c r="A18" s="17" t="s">
        <v>31</v>
      </c>
      <c r="B18" s="21">
        <v>17275.759999999998</v>
      </c>
    </row>
    <row r="19" spans="1:2" x14ac:dyDescent="0.2">
      <c r="A19" s="16" t="s">
        <v>25</v>
      </c>
      <c r="B19" s="21">
        <v>11980354.439999999</v>
      </c>
    </row>
    <row r="20" spans="1:2" x14ac:dyDescent="0.2">
      <c r="A20" s="17" t="s">
        <v>30</v>
      </c>
      <c r="B20" s="21">
        <v>9719613.6600000001</v>
      </c>
    </row>
    <row r="21" spans="1:2" x14ac:dyDescent="0.2">
      <c r="A21" s="17" t="s">
        <v>31</v>
      </c>
      <c r="B21" s="21">
        <v>2136164.62</v>
      </c>
    </row>
    <row r="22" spans="1:2" x14ac:dyDescent="0.2">
      <c r="A22" s="17" t="s">
        <v>37</v>
      </c>
      <c r="B22" s="21">
        <v>124576.16</v>
      </c>
    </row>
    <row r="23" spans="1:2" ht="22.5" x14ac:dyDescent="0.2">
      <c r="A23" s="16" t="s">
        <v>26</v>
      </c>
      <c r="B23" s="21">
        <v>2827421.93</v>
      </c>
    </row>
    <row r="24" spans="1:2" x14ac:dyDescent="0.2">
      <c r="A24" s="17" t="s">
        <v>30</v>
      </c>
      <c r="B24" s="21">
        <v>2247564.09</v>
      </c>
    </row>
    <row r="25" spans="1:2" x14ac:dyDescent="0.2">
      <c r="A25" s="17" t="s">
        <v>31</v>
      </c>
      <c r="B25" s="21">
        <v>497823.44</v>
      </c>
    </row>
    <row r="26" spans="1:2" x14ac:dyDescent="0.2">
      <c r="A26" s="17" t="s">
        <v>37</v>
      </c>
      <c r="B26" s="21">
        <v>82034.399999999994</v>
      </c>
    </row>
    <row r="27" spans="1:2" ht="22.5" x14ac:dyDescent="0.2">
      <c r="A27" s="16" t="s">
        <v>38</v>
      </c>
      <c r="B27" s="21">
        <v>14170617.050000001</v>
      </c>
    </row>
    <row r="28" spans="1:2" x14ac:dyDescent="0.2">
      <c r="A28" s="17" t="s">
        <v>30</v>
      </c>
      <c r="B28" s="21">
        <v>11629171.17</v>
      </c>
    </row>
    <row r="29" spans="1:2" x14ac:dyDescent="0.2">
      <c r="A29" s="17" t="s">
        <v>31</v>
      </c>
      <c r="B29" s="21">
        <v>2541445.88</v>
      </c>
    </row>
    <row r="30" spans="1:2" ht="22.5" x14ac:dyDescent="0.2">
      <c r="A30" s="16" t="s">
        <v>39</v>
      </c>
      <c r="B30" s="21">
        <v>856052.87</v>
      </c>
    </row>
    <row r="31" spans="1:2" x14ac:dyDescent="0.2">
      <c r="A31" s="17" t="s">
        <v>30</v>
      </c>
      <c r="B31" s="21">
        <v>709087.89</v>
      </c>
    </row>
    <row r="32" spans="1:2" x14ac:dyDescent="0.2">
      <c r="A32" s="17" t="s">
        <v>31</v>
      </c>
      <c r="B32" s="21">
        <v>146964.98000000001</v>
      </c>
    </row>
    <row r="33" spans="1:2" x14ac:dyDescent="0.2">
      <c r="A33" s="16" t="s">
        <v>27</v>
      </c>
      <c r="B33" s="21">
        <v>598445.79</v>
      </c>
    </row>
    <row r="34" spans="1:2" x14ac:dyDescent="0.2">
      <c r="A34" s="17" t="s">
        <v>30</v>
      </c>
      <c r="B34" s="21">
        <v>493181.27</v>
      </c>
    </row>
    <row r="35" spans="1:2" x14ac:dyDescent="0.2">
      <c r="A35" s="17" t="s">
        <v>31</v>
      </c>
      <c r="B35" s="21">
        <v>105264.52</v>
      </c>
    </row>
    <row r="36" spans="1:2" ht="22.5" x14ac:dyDescent="0.2">
      <c r="A36" s="16" t="s">
        <v>40</v>
      </c>
      <c r="B36" s="21">
        <v>49770.3</v>
      </c>
    </row>
    <row r="37" spans="1:2" x14ac:dyDescent="0.2">
      <c r="A37" s="17" t="s">
        <v>30</v>
      </c>
      <c r="B37" s="21">
        <v>41643.79</v>
      </c>
    </row>
    <row r="38" spans="1:2" x14ac:dyDescent="0.2">
      <c r="A38" s="17" t="s">
        <v>31</v>
      </c>
      <c r="B38" s="21">
        <v>8126.51</v>
      </c>
    </row>
    <row r="39" spans="1:2" ht="22.5" x14ac:dyDescent="0.2">
      <c r="A39" s="16" t="s">
        <v>41</v>
      </c>
      <c r="B39" s="21">
        <v>98261.81</v>
      </c>
    </row>
    <row r="40" spans="1:2" x14ac:dyDescent="0.2">
      <c r="A40" s="17" t="s">
        <v>30</v>
      </c>
      <c r="B40" s="21">
        <v>81950.5</v>
      </c>
    </row>
    <row r="41" spans="1:2" x14ac:dyDescent="0.2">
      <c r="A41" s="17" t="s">
        <v>31</v>
      </c>
      <c r="B41" s="21">
        <v>16311.31</v>
      </c>
    </row>
    <row r="42" spans="1:2" ht="67.5" x14ac:dyDescent="0.2">
      <c r="A42" s="16" t="s">
        <v>42</v>
      </c>
      <c r="B42" s="21">
        <v>158391.26</v>
      </c>
    </row>
    <row r="43" spans="1:2" x14ac:dyDescent="0.2">
      <c r="A43" s="17" t="s">
        <v>30</v>
      </c>
      <c r="B43" s="21">
        <v>129828.86</v>
      </c>
    </row>
    <row r="44" spans="1:2" x14ac:dyDescent="0.2">
      <c r="A44" s="17" t="s">
        <v>31</v>
      </c>
      <c r="B44" s="21">
        <v>28562.400000000001</v>
      </c>
    </row>
    <row r="45" spans="1:2" ht="45" x14ac:dyDescent="0.2">
      <c r="A45" s="16" t="s">
        <v>43</v>
      </c>
      <c r="B45" s="21">
        <v>3283841.8</v>
      </c>
    </row>
    <row r="46" spans="1:2" x14ac:dyDescent="0.2">
      <c r="A46" s="17" t="s">
        <v>30</v>
      </c>
      <c r="B46" s="21">
        <v>2706426.61</v>
      </c>
    </row>
    <row r="47" spans="1:2" x14ac:dyDescent="0.2">
      <c r="A47" s="17" t="s">
        <v>31</v>
      </c>
      <c r="B47" s="21">
        <v>577415.18999999994</v>
      </c>
    </row>
    <row r="48" spans="1:2" ht="22.5" x14ac:dyDescent="0.2">
      <c r="A48" s="16" t="s">
        <v>44</v>
      </c>
      <c r="B48" s="21">
        <v>524136.94</v>
      </c>
    </row>
    <row r="49" spans="1:2" x14ac:dyDescent="0.2">
      <c r="A49" s="17" t="s">
        <v>37</v>
      </c>
      <c r="B49" s="21">
        <v>524136.94</v>
      </c>
    </row>
    <row r="50" spans="1:2" ht="24" x14ac:dyDescent="0.2">
      <c r="A50" s="15" t="s">
        <v>45</v>
      </c>
      <c r="B50" s="20">
        <v>43745</v>
      </c>
    </row>
    <row r="51" spans="1:2" ht="22.5" x14ac:dyDescent="0.2">
      <c r="A51" s="16" t="s">
        <v>46</v>
      </c>
      <c r="B51" s="21">
        <v>43745</v>
      </c>
    </row>
    <row r="52" spans="1:2" ht="22.5" x14ac:dyDescent="0.2">
      <c r="A52" s="17" t="s">
        <v>6</v>
      </c>
      <c r="B52" s="21">
        <v>43745</v>
      </c>
    </row>
    <row r="53" spans="1:2" ht="24" x14ac:dyDescent="0.2">
      <c r="A53" s="15" t="s">
        <v>16</v>
      </c>
      <c r="B53" s="20">
        <v>15864.4</v>
      </c>
    </row>
    <row r="54" spans="1:2" ht="22.5" x14ac:dyDescent="0.2">
      <c r="A54" s="16" t="s">
        <v>17</v>
      </c>
      <c r="B54" s="21">
        <v>4495</v>
      </c>
    </row>
    <row r="55" spans="1:2" x14ac:dyDescent="0.2">
      <c r="A55" s="17" t="s">
        <v>11</v>
      </c>
      <c r="B55" s="21">
        <v>4495</v>
      </c>
    </row>
    <row r="56" spans="1:2" ht="22.5" x14ac:dyDescent="0.2">
      <c r="A56" s="16" t="s">
        <v>47</v>
      </c>
      <c r="B56" s="21">
        <v>1146.9000000000001</v>
      </c>
    </row>
    <row r="57" spans="1:2" x14ac:dyDescent="0.2">
      <c r="A57" s="17" t="s">
        <v>10</v>
      </c>
      <c r="B57" s="22">
        <v>912</v>
      </c>
    </row>
    <row r="58" spans="1:2" x14ac:dyDescent="0.2">
      <c r="A58" s="17" t="s">
        <v>32</v>
      </c>
      <c r="B58" s="23"/>
    </row>
    <row r="59" spans="1:2" x14ac:dyDescent="0.2">
      <c r="A59" s="17" t="s">
        <v>14</v>
      </c>
      <c r="B59" s="22">
        <v>234.9</v>
      </c>
    </row>
    <row r="60" spans="1:2" ht="33.75" x14ac:dyDescent="0.2">
      <c r="A60" s="16" t="s">
        <v>48</v>
      </c>
      <c r="B60" s="21">
        <v>9512.89</v>
      </c>
    </row>
    <row r="61" spans="1:2" x14ac:dyDescent="0.2">
      <c r="A61" s="17" t="s">
        <v>7</v>
      </c>
      <c r="B61" s="21">
        <v>9512.89</v>
      </c>
    </row>
    <row r="62" spans="1:2" ht="22.5" x14ac:dyDescent="0.2">
      <c r="A62" s="16" t="s">
        <v>18</v>
      </c>
      <c r="B62" s="22">
        <v>709.61</v>
      </c>
    </row>
    <row r="63" spans="1:2" ht="22.5" x14ac:dyDescent="0.2">
      <c r="A63" s="17" t="s">
        <v>6</v>
      </c>
      <c r="B63" s="22">
        <v>709.61</v>
      </c>
    </row>
    <row r="64" spans="1:2" ht="24" x14ac:dyDescent="0.2">
      <c r="A64" s="15" t="s">
        <v>8</v>
      </c>
      <c r="B64" s="20">
        <v>37326.74</v>
      </c>
    </row>
    <row r="65" spans="1:2" ht="22.5" x14ac:dyDescent="0.2">
      <c r="A65" s="16" t="s">
        <v>12</v>
      </c>
      <c r="B65" s="21">
        <v>2625.37</v>
      </c>
    </row>
    <row r="66" spans="1:2" x14ac:dyDescent="0.2">
      <c r="A66" s="17" t="s">
        <v>10</v>
      </c>
      <c r="B66" s="22">
        <v>650</v>
      </c>
    </row>
    <row r="67" spans="1:2" x14ac:dyDescent="0.2">
      <c r="A67" s="17" t="s">
        <v>33</v>
      </c>
      <c r="B67" s="21">
        <v>1975.37</v>
      </c>
    </row>
    <row r="68" spans="1:2" x14ac:dyDescent="0.2">
      <c r="A68" s="16" t="s">
        <v>19</v>
      </c>
      <c r="B68" s="21">
        <v>1560</v>
      </c>
    </row>
    <row r="69" spans="1:2" x14ac:dyDescent="0.2">
      <c r="A69" s="17" t="s">
        <v>10</v>
      </c>
      <c r="B69" s="21">
        <v>1560</v>
      </c>
    </row>
    <row r="70" spans="1:2" ht="33.75" x14ac:dyDescent="0.2">
      <c r="A70" s="16" t="s">
        <v>49</v>
      </c>
      <c r="B70" s="21">
        <v>5562.1</v>
      </c>
    </row>
    <row r="71" spans="1:2" ht="22.5" x14ac:dyDescent="0.2">
      <c r="A71" s="17" t="s">
        <v>15</v>
      </c>
      <c r="B71" s="21">
        <v>5562.1</v>
      </c>
    </row>
    <row r="72" spans="1:2" x14ac:dyDescent="0.2">
      <c r="A72" s="17" t="s">
        <v>34</v>
      </c>
      <c r="B72" s="23"/>
    </row>
    <row r="73" spans="1:2" x14ac:dyDescent="0.2">
      <c r="A73" s="16" t="s">
        <v>20</v>
      </c>
      <c r="B73" s="21">
        <v>2596.1999999999998</v>
      </c>
    </row>
    <row r="74" spans="1:2" x14ac:dyDescent="0.2">
      <c r="A74" s="17" t="s">
        <v>10</v>
      </c>
      <c r="B74" s="21">
        <v>1430</v>
      </c>
    </row>
    <row r="75" spans="1:2" x14ac:dyDescent="0.2">
      <c r="A75" s="17" t="s">
        <v>33</v>
      </c>
      <c r="B75" s="21">
        <v>1166.2</v>
      </c>
    </row>
    <row r="76" spans="1:2" x14ac:dyDescent="0.2">
      <c r="A76" s="16" t="s">
        <v>50</v>
      </c>
      <c r="B76" s="22">
        <v>780</v>
      </c>
    </row>
    <row r="77" spans="1:2" x14ac:dyDescent="0.2">
      <c r="A77" s="17" t="s">
        <v>10</v>
      </c>
      <c r="B77" s="22">
        <v>780</v>
      </c>
    </row>
    <row r="78" spans="1:2" ht="22.5" x14ac:dyDescent="0.2">
      <c r="A78" s="16" t="s">
        <v>21</v>
      </c>
      <c r="B78" s="21">
        <v>2009.98</v>
      </c>
    </row>
    <row r="79" spans="1:2" x14ac:dyDescent="0.2">
      <c r="A79" s="17" t="s">
        <v>10</v>
      </c>
      <c r="B79" s="21">
        <v>1150</v>
      </c>
    </row>
    <row r="80" spans="1:2" x14ac:dyDescent="0.2">
      <c r="A80" s="17" t="s">
        <v>33</v>
      </c>
      <c r="B80" s="22">
        <v>859.98</v>
      </c>
    </row>
    <row r="81" spans="1:2" x14ac:dyDescent="0.2">
      <c r="A81" s="16" t="s">
        <v>51</v>
      </c>
      <c r="B81" s="21">
        <v>5200</v>
      </c>
    </row>
    <row r="82" spans="1:2" ht="22.5" x14ac:dyDescent="0.2">
      <c r="A82" s="17" t="s">
        <v>15</v>
      </c>
      <c r="B82" s="21">
        <v>5200</v>
      </c>
    </row>
    <row r="83" spans="1:2" ht="22.5" x14ac:dyDescent="0.2">
      <c r="A83" s="16" t="s">
        <v>22</v>
      </c>
      <c r="B83" s="21">
        <v>16993.09</v>
      </c>
    </row>
    <row r="84" spans="1:2" x14ac:dyDescent="0.2">
      <c r="A84" s="17" t="s">
        <v>10</v>
      </c>
      <c r="B84" s="22">
        <v>780</v>
      </c>
    </row>
    <row r="85" spans="1:2" x14ac:dyDescent="0.2">
      <c r="A85" s="17" t="s">
        <v>33</v>
      </c>
      <c r="B85" s="21">
        <v>16213.09</v>
      </c>
    </row>
    <row r="86" spans="1:2" ht="24" x14ac:dyDescent="0.2">
      <c r="A86" s="15" t="s">
        <v>9</v>
      </c>
      <c r="B86" s="20">
        <v>15961.11</v>
      </c>
    </row>
    <row r="87" spans="1:2" ht="22.5" x14ac:dyDescent="0.2">
      <c r="A87" s="16" t="s">
        <v>52</v>
      </c>
      <c r="B87" s="22">
        <v>420.47</v>
      </c>
    </row>
    <row r="88" spans="1:2" x14ac:dyDescent="0.2">
      <c r="A88" s="17" t="s">
        <v>14</v>
      </c>
      <c r="B88" s="22">
        <v>420.47</v>
      </c>
    </row>
    <row r="89" spans="1:2" ht="22.5" x14ac:dyDescent="0.2">
      <c r="A89" s="16" t="s">
        <v>53</v>
      </c>
      <c r="B89" s="21">
        <v>2071.8000000000002</v>
      </c>
    </row>
    <row r="90" spans="1:2" ht="22.5" x14ac:dyDescent="0.2">
      <c r="A90" s="17" t="s">
        <v>6</v>
      </c>
      <c r="B90" s="21">
        <v>2071.8000000000002</v>
      </c>
    </row>
    <row r="91" spans="1:2" x14ac:dyDescent="0.2">
      <c r="A91" s="16" t="s">
        <v>13</v>
      </c>
      <c r="B91" s="21">
        <v>13468.84</v>
      </c>
    </row>
    <row r="92" spans="1:2" ht="22.5" x14ac:dyDescent="0.2">
      <c r="A92" s="17" t="s">
        <v>15</v>
      </c>
      <c r="B92" s="21">
        <v>13468.84</v>
      </c>
    </row>
    <row r="93" spans="1:2" ht="24" x14ac:dyDescent="0.2">
      <c r="A93" s="15" t="s">
        <v>54</v>
      </c>
      <c r="B93" s="20">
        <v>8363.1299999999992</v>
      </c>
    </row>
    <row r="94" spans="1:2" ht="33.75" x14ac:dyDescent="0.2">
      <c r="A94" s="16" t="s">
        <v>55</v>
      </c>
      <c r="B94" s="21">
        <v>8363.1299999999992</v>
      </c>
    </row>
    <row r="95" spans="1:2" x14ac:dyDescent="0.2">
      <c r="A95" s="17" t="s">
        <v>7</v>
      </c>
      <c r="B95" s="21">
        <v>8363.1299999999992</v>
      </c>
    </row>
    <row r="96" spans="1:2" ht="15" x14ac:dyDescent="0.2">
      <c r="A96" s="18" t="s">
        <v>3</v>
      </c>
      <c r="B96" s="24">
        <v>34849863.530000001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33945-EAED-4991-9AF4-2629FB9EE7AC}">
  <dimension ref="A1:K655"/>
  <sheetViews>
    <sheetView tabSelected="1" view="pageBreakPreview" topLeftCell="A40" zoomScale="72" zoomScaleNormal="63" zoomScaleSheetLayoutView="72" workbookViewId="0">
      <selection activeCell="F63" sqref="F6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142</v>
      </c>
      <c r="B1" s="96"/>
      <c r="C1" s="96"/>
      <c r="D1" s="96"/>
      <c r="E1" s="96"/>
      <c r="F1" s="95"/>
    </row>
    <row r="2" spans="1:11" ht="18" customHeight="1" x14ac:dyDescent="0.25">
      <c r="A2" s="94" t="s">
        <v>141</v>
      </c>
      <c r="B2" s="94"/>
      <c r="C2" s="94"/>
      <c r="D2" s="94"/>
      <c r="E2" s="94"/>
      <c r="F2" s="93"/>
    </row>
    <row r="3" spans="1:11" ht="15.75" customHeight="1" x14ac:dyDescent="0.25">
      <c r="A3" s="92" t="s">
        <v>140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139</v>
      </c>
      <c r="D4" s="88" t="s">
        <v>138</v>
      </c>
      <c r="E4" s="87" t="s">
        <v>137</v>
      </c>
      <c r="F4" s="87" t="s">
        <v>136</v>
      </c>
      <c r="G4" s="87" t="s">
        <v>135</v>
      </c>
      <c r="H4" s="87" t="s">
        <v>134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133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88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361998.38870000001</v>
      </c>
      <c r="F7" s="43">
        <f>E7/D7*100</f>
        <v>96.466807940715043</v>
      </c>
      <c r="G7" s="42">
        <f>E7/C7*100</f>
        <v>40.334771120932558</v>
      </c>
      <c r="H7" s="41">
        <f>H8+H9+H10+H11+H13+H14+H15+H16+H17+H12</f>
        <v>1389.1248300000002</v>
      </c>
      <c r="I7" s="83"/>
      <c r="J7" s="29"/>
    </row>
    <row r="8" spans="1:11" ht="15.6" customHeight="1" x14ac:dyDescent="0.25">
      <c r="A8" s="51" t="s">
        <v>132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193722.56248999998</v>
      </c>
      <c r="F8" s="43">
        <f>E8/D8*100</f>
        <v>98.408205588460604</v>
      </c>
      <c r="G8" s="42">
        <f>E8/C8*100</f>
        <v>40.780427806248113</v>
      </c>
      <c r="H8" s="41">
        <f>[1]вихідна!B10/1000</f>
        <v>613.84903000000008</v>
      </c>
      <c r="I8" s="29"/>
      <c r="J8" s="29"/>
      <c r="K8" s="83"/>
    </row>
    <row r="9" spans="1:11" ht="16.5" customHeight="1" x14ac:dyDescent="0.25">
      <c r="A9" s="51" t="s">
        <v>131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130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129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128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127</v>
      </c>
      <c r="B13" s="45">
        <v>14021900</v>
      </c>
      <c r="C13" s="73">
        <v>7200.1</v>
      </c>
      <c r="D13" s="73">
        <v>2627.58</v>
      </c>
      <c r="E13" s="72">
        <f>[1]вихідна!C17/1000</f>
        <v>2847.1705200000001</v>
      </c>
      <c r="F13" s="43">
        <f>E13/D13*100</f>
        <v>108.35713926883292</v>
      </c>
      <c r="G13" s="42">
        <f>E13/C13*100</f>
        <v>39.543485784919653</v>
      </c>
      <c r="H13" s="41">
        <f>[1]вихідна!B17/1000</f>
        <v>9.2285799999999991</v>
      </c>
      <c r="I13" s="29"/>
      <c r="J13" s="29"/>
    </row>
    <row r="14" spans="1:11" ht="39.75" customHeight="1" x14ac:dyDescent="0.25">
      <c r="A14" s="51" t="s">
        <v>126</v>
      </c>
      <c r="B14" s="45">
        <v>14031900</v>
      </c>
      <c r="C14" s="73">
        <v>58830.62</v>
      </c>
      <c r="D14" s="73">
        <v>25764.11</v>
      </c>
      <c r="E14" s="72">
        <f>[1]вихідна!C18/1000</f>
        <v>24962.449670000002</v>
      </c>
      <c r="F14" s="43">
        <f>E14/D14*100</f>
        <v>96.888461002534157</v>
      </c>
      <c r="G14" s="42">
        <f>E14/C14*100</f>
        <v>42.431049800257078</v>
      </c>
      <c r="H14" s="41">
        <f>[1]вихідна!B18/1000</f>
        <v>510.02467999999999</v>
      </c>
      <c r="I14" s="29"/>
      <c r="J14" s="29"/>
    </row>
    <row r="15" spans="1:11" ht="66" customHeight="1" x14ac:dyDescent="0.25">
      <c r="A15" s="51" t="s">
        <v>125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18156.004929999999</v>
      </c>
      <c r="F15" s="43">
        <f>E15/D15*100</f>
        <v>75.47846428222519</v>
      </c>
      <c r="G15" s="42">
        <f>E15/C15*100</f>
        <v>29.189643451077934</v>
      </c>
      <c r="H15" s="41">
        <f>[1]вихідна!B19/1000</f>
        <v>8.6476800000000011</v>
      </c>
      <c r="I15" s="29"/>
    </row>
    <row r="16" spans="1:11" ht="46.9" customHeight="1" x14ac:dyDescent="0.25">
      <c r="A16" s="51" t="s">
        <v>124</v>
      </c>
      <c r="B16" s="45">
        <v>14040200</v>
      </c>
      <c r="C16" s="73">
        <v>18400.16</v>
      </c>
      <c r="D16" s="73">
        <v>6671.48</v>
      </c>
      <c r="E16" s="72">
        <f>[1]вихідна!C20/1000</f>
        <v>6018.4504400000005</v>
      </c>
      <c r="F16" s="43">
        <f>E16/D16*100</f>
        <v>90.21162380761092</v>
      </c>
      <c r="G16" s="42">
        <f>E16/C16*100</f>
        <v>32.70868535925775</v>
      </c>
      <c r="H16" s="41">
        <f>[1]вихідна!B20/1000</f>
        <v>13.074</v>
      </c>
      <c r="I16" s="29"/>
    </row>
    <row r="17" spans="1:10" ht="15" x14ac:dyDescent="0.2">
      <c r="A17" s="51" t="s">
        <v>123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115455.12963</v>
      </c>
      <c r="F17" s="43">
        <f>E17/D17*100</f>
        <v>97.396700292413314</v>
      </c>
      <c r="G17" s="42">
        <f>E17/C17*100</f>
        <v>42.092017640894078</v>
      </c>
      <c r="H17" s="82">
        <f>SUM(H18,H29:H31)</f>
        <v>234.30086</v>
      </c>
      <c r="I17" s="29"/>
    </row>
    <row r="18" spans="1:10" ht="15" customHeight="1" x14ac:dyDescent="0.25">
      <c r="A18" s="81" t="s">
        <v>122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36040.983939999998</v>
      </c>
      <c r="F18" s="43">
        <f>E18/D18*100</f>
        <v>89.964005245926515</v>
      </c>
      <c r="G18" s="42">
        <f>E18/C18*100</f>
        <v>35.88924421545704</v>
      </c>
      <c r="H18" s="41">
        <f>SUM(H19:H28)</f>
        <v>135.92685</v>
      </c>
      <c r="I18" s="29"/>
    </row>
    <row r="19" spans="1:10" ht="25.9" customHeight="1" x14ac:dyDescent="0.25">
      <c r="A19" s="46" t="s">
        <v>121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120</v>
      </c>
      <c r="B20" s="45">
        <v>18010200</v>
      </c>
      <c r="C20" s="73">
        <v>6500.3</v>
      </c>
      <c r="D20" s="73">
        <v>2032.32</v>
      </c>
      <c r="E20" s="73">
        <f>[1]вихідна!C23/1000</f>
        <v>1385.3808799999999</v>
      </c>
      <c r="F20" s="43">
        <f>E20/D20*100</f>
        <v>68.167457880648712</v>
      </c>
      <c r="G20" s="42">
        <f>E20/C20*100</f>
        <v>21.312568342999551</v>
      </c>
      <c r="H20" s="41">
        <f>[1]вихідна!B23/1000</f>
        <v>17.242229999999999</v>
      </c>
      <c r="I20" s="29"/>
    </row>
    <row r="21" spans="1:10" ht="28.5" customHeight="1" x14ac:dyDescent="0.25">
      <c r="A21" s="46" t="s">
        <v>119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2320.6246099999998</v>
      </c>
      <c r="F21" s="43">
        <f>E21/D21*100</f>
        <v>94.187691926796887</v>
      </c>
      <c r="G21" s="42">
        <f>E21/C21*100</f>
        <v>22.511321602141876</v>
      </c>
      <c r="H21" s="41">
        <f>[1]вихідна!B24/1000</f>
        <v>1.903</v>
      </c>
      <c r="I21" s="29"/>
    </row>
    <row r="22" spans="1:10" ht="28.15" customHeight="1" x14ac:dyDescent="0.25">
      <c r="A22" s="46" t="s">
        <v>118</v>
      </c>
      <c r="B22" s="45">
        <v>18010400</v>
      </c>
      <c r="C22" s="73">
        <v>13500</v>
      </c>
      <c r="D22" s="73">
        <v>6284.28</v>
      </c>
      <c r="E22" s="73">
        <f>[1]вихідна!C25/1000</f>
        <v>6386.2563499999997</v>
      </c>
      <c r="F22" s="43">
        <f>E22/D22*100</f>
        <v>101.6227212982235</v>
      </c>
      <c r="G22" s="42">
        <f>E22/C22*100</f>
        <v>47.305602592592585</v>
      </c>
      <c r="H22" s="41">
        <f>[1]вихідна!B25/1000</f>
        <v>0.46599000000000002</v>
      </c>
      <c r="I22" s="29"/>
    </row>
    <row r="23" spans="1:10" ht="15.75" customHeight="1" x14ac:dyDescent="0.25">
      <c r="A23" s="46" t="s">
        <v>117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13036.12097</v>
      </c>
      <c r="F23" s="43">
        <f>E23/D23*100</f>
        <v>86.102244938666914</v>
      </c>
      <c r="G23" s="42">
        <f>E23/C23*100</f>
        <v>37.719493441973114</v>
      </c>
      <c r="H23" s="41">
        <f>[1]вихідна!B27/1000</f>
        <v>53.155879999999996</v>
      </c>
      <c r="I23" s="29"/>
    </row>
    <row r="24" spans="1:10" ht="15.75" customHeight="1" x14ac:dyDescent="0.25">
      <c r="A24" s="46" t="s">
        <v>116</v>
      </c>
      <c r="B24" s="45">
        <v>18010600</v>
      </c>
      <c r="C24" s="73">
        <v>23800.3</v>
      </c>
      <c r="D24" s="73">
        <v>10467.14</v>
      </c>
      <c r="E24" s="73">
        <f>[1]вихідна!C28/1000</f>
        <v>9063.7407800000001</v>
      </c>
      <c r="F24" s="43">
        <f>E24/D24*100</f>
        <v>86.592333531413558</v>
      </c>
      <c r="G24" s="42">
        <f>E24/C24*100</f>
        <v>38.082464422717358</v>
      </c>
      <c r="H24" s="41">
        <f>[1]вихідна!B28/1000</f>
        <v>47.61694</v>
      </c>
      <c r="I24" s="29"/>
    </row>
    <row r="25" spans="1:10" ht="16.5" customHeight="1" x14ac:dyDescent="0.25">
      <c r="A25" s="46" t="s">
        <v>115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1788.2932800000001</v>
      </c>
      <c r="F25" s="43">
        <f>E25/D25*100</f>
        <v>151.20430202079987</v>
      </c>
      <c r="G25" s="42">
        <f>E25/C25*100</f>
        <v>35.622662496763013</v>
      </c>
      <c r="H25" s="41">
        <f>[1]вихідна!B29/1000</f>
        <v>4.5191499999999998</v>
      </c>
      <c r="I25" s="29"/>
    </row>
    <row r="26" spans="1:10" ht="15" customHeight="1" x14ac:dyDescent="0.25">
      <c r="A26" s="46" t="s">
        <v>114</v>
      </c>
      <c r="B26" s="45">
        <v>18010900</v>
      </c>
      <c r="C26" s="73">
        <v>6520.6</v>
      </c>
      <c r="D26" s="73">
        <v>2401.64</v>
      </c>
      <c r="E26" s="73">
        <f>[1]вихідна!C30/1000</f>
        <v>1952.85989</v>
      </c>
      <c r="F26" s="43">
        <f>E26/D26*100</f>
        <v>81.313597791509139</v>
      </c>
      <c r="G26" s="42">
        <f>E26/C26*100</f>
        <v>29.949082753120877</v>
      </c>
      <c r="H26" s="41">
        <f>[1]вихідна!B30/1000</f>
        <v>11.02366</v>
      </c>
      <c r="I26" s="29"/>
    </row>
    <row r="27" spans="1:10" ht="16.5" customHeight="1" x14ac:dyDescent="0.25">
      <c r="A27" s="46" t="s">
        <v>113</v>
      </c>
      <c r="B27" s="45">
        <v>18011000</v>
      </c>
      <c r="C27" s="73">
        <v>75</v>
      </c>
      <c r="D27" s="73">
        <v>30</v>
      </c>
      <c r="E27" s="73">
        <f>[1]вихідна!C31/1000</f>
        <v>47.917989999999996</v>
      </c>
      <c r="F27" s="43">
        <f>E27/D27*100</f>
        <v>159.72663333333333</v>
      </c>
      <c r="G27" s="42">
        <f>E27/C27*100</f>
        <v>63.890653333333326</v>
      </c>
      <c r="H27" s="41">
        <f>[1]вихідна!B31/1000</f>
        <v>0</v>
      </c>
      <c r="I27" s="29"/>
    </row>
    <row r="28" spans="1:10" ht="16.5" customHeight="1" x14ac:dyDescent="0.25">
      <c r="A28" s="46" t="s">
        <v>112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111</v>
      </c>
      <c r="B29" s="45">
        <v>18020000</v>
      </c>
      <c r="C29" s="73">
        <v>355</v>
      </c>
      <c r="D29" s="73">
        <v>145</v>
      </c>
      <c r="E29" s="72">
        <f>[1]вихідна!C35/1000</f>
        <v>199.4</v>
      </c>
      <c r="F29" s="43">
        <f>E29/D29*100</f>
        <v>137.51724137931035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110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109</v>
      </c>
      <c r="B31" s="45">
        <v>18050000</v>
      </c>
      <c r="C31" s="73">
        <v>173249.52</v>
      </c>
      <c r="D31" s="73">
        <v>78219.47</v>
      </c>
      <c r="E31" s="72">
        <f>[1]вихідна!C42/1000</f>
        <v>79079.442549999992</v>
      </c>
      <c r="F31" s="43">
        <f>E31/D31*100</f>
        <v>101.09943540911233</v>
      </c>
      <c r="G31" s="42">
        <f>E31/C31*100</f>
        <v>45.64482634641643</v>
      </c>
      <c r="H31" s="41">
        <f>[1]вихідна!B42/1000</f>
        <v>98.374009999999998</v>
      </c>
      <c r="I31" s="29"/>
    </row>
    <row r="32" spans="1:10" ht="21" customHeight="1" x14ac:dyDescent="0.25">
      <c r="A32" s="52" t="s">
        <v>108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7468.1927300000007</v>
      </c>
      <c r="F32" s="43">
        <f>E32/D32*100</f>
        <v>87.604769691502653</v>
      </c>
      <c r="G32" s="42">
        <f>E32/C32*100</f>
        <v>35.510804268528169</v>
      </c>
      <c r="H32" s="41">
        <f>SUM(H33,H40,H47)</f>
        <v>77.014320000000012</v>
      </c>
      <c r="I32" s="29"/>
    </row>
    <row r="33" spans="1:9" ht="23.45" customHeight="1" x14ac:dyDescent="0.25">
      <c r="A33" s="52" t="s">
        <v>107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1132.8430599999999</v>
      </c>
      <c r="F33" s="43">
        <f>E33/D33*100</f>
        <v>148.36430381570415</v>
      </c>
      <c r="G33" s="42">
        <f>E33/C33*100</f>
        <v>61.193016439596327</v>
      </c>
      <c r="H33" s="41">
        <f>H34+H36+H37+H38+H39</f>
        <v>2.3688800000000003</v>
      </c>
      <c r="I33" s="29"/>
    </row>
    <row r="34" spans="1:9" ht="52.9" customHeight="1" x14ac:dyDescent="0.25">
      <c r="A34" s="46" t="s">
        <v>106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105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104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166.11078000000001</v>
      </c>
      <c r="F36" s="43">
        <f>E36/D36*100</f>
        <v>154.48572890025576</v>
      </c>
      <c r="G36" s="42">
        <f>E36/C36*100</f>
        <v>53.582048436834704</v>
      </c>
      <c r="H36" s="41">
        <f>[1]вихідна!B45/1000</f>
        <v>1.7</v>
      </c>
      <c r="I36" s="29"/>
    </row>
    <row r="37" spans="1:9" ht="54.6" customHeight="1" x14ac:dyDescent="0.25">
      <c r="A37" s="46" t="s">
        <v>103</v>
      </c>
      <c r="B37" s="45">
        <v>21081500</v>
      </c>
      <c r="C37" s="73">
        <v>1010.1</v>
      </c>
      <c r="D37" s="73">
        <v>326.2</v>
      </c>
      <c r="E37" s="72">
        <f>[1]вихідна!C46/1000</f>
        <v>625.48292000000004</v>
      </c>
      <c r="F37" s="43">
        <f>E37/D37*100</f>
        <v>191.74828939301045</v>
      </c>
      <c r="G37" s="42">
        <f>E37/C37*100</f>
        <v>61.922871002871005</v>
      </c>
      <c r="H37" s="41">
        <f>[1]вихідна!B46/1000</f>
        <v>0</v>
      </c>
      <c r="I37" s="29"/>
    </row>
    <row r="38" spans="1:9" ht="18.75" customHeight="1" x14ac:dyDescent="0.25">
      <c r="A38" s="46" t="s">
        <v>102</v>
      </c>
      <c r="B38" s="45">
        <v>21081700</v>
      </c>
      <c r="C38" s="73">
        <v>395</v>
      </c>
      <c r="D38" s="78">
        <v>281.25</v>
      </c>
      <c r="E38" s="72">
        <f>[1]вихідна!C47/1000</f>
        <v>319.71030999999999</v>
      </c>
      <c r="F38" s="43">
        <f>E38/D38*100</f>
        <v>113.6747768888889</v>
      </c>
      <c r="G38" s="42">
        <f>E38/C38*100</f>
        <v>80.939318987341764</v>
      </c>
      <c r="H38" s="41">
        <f>[1]вихідна!B47/1000</f>
        <v>0.46488000000000002</v>
      </c>
      <c r="I38" s="29"/>
    </row>
    <row r="39" spans="1:9" ht="28.15" customHeight="1" x14ac:dyDescent="0.25">
      <c r="A39" s="79" t="s">
        <v>101</v>
      </c>
      <c r="B39" s="45">
        <v>21081800</v>
      </c>
      <c r="C39" s="73">
        <v>85.15</v>
      </c>
      <c r="D39" s="78">
        <v>27.95</v>
      </c>
      <c r="E39" s="72">
        <f>[1]вихідна!C48/1000</f>
        <v>14.355049999999999</v>
      </c>
      <c r="F39" s="43">
        <f>E39/D39*100</f>
        <v>51.359749552772804</v>
      </c>
      <c r="G39" s="42">
        <f>E39/C39*100</f>
        <v>16.858543746330003</v>
      </c>
      <c r="H39" s="41">
        <f>[1]вихідна!B48/1000</f>
        <v>0.20399999999999999</v>
      </c>
      <c r="I39" s="29"/>
    </row>
    <row r="40" spans="1:9" ht="15" customHeight="1" x14ac:dyDescent="0.25">
      <c r="A40" s="51" t="s">
        <v>100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5064.3724700000002</v>
      </c>
      <c r="F40" s="43">
        <f>E40/D40*100</f>
        <v>77.689140044164816</v>
      </c>
      <c r="G40" s="42">
        <f>E40/C40*100</f>
        <v>31.794209597830321</v>
      </c>
      <c r="H40" s="41">
        <f>H41+H42+H43+H44+H45+H46</f>
        <v>74.645440000000008</v>
      </c>
      <c r="I40" s="29"/>
    </row>
    <row r="41" spans="1:9" ht="37.9" customHeight="1" x14ac:dyDescent="0.25">
      <c r="A41" s="77" t="s">
        <v>99</v>
      </c>
      <c r="B41" s="45">
        <v>22010300</v>
      </c>
      <c r="C41" s="71">
        <v>415.7</v>
      </c>
      <c r="D41" s="71">
        <v>168.92</v>
      </c>
      <c r="E41" s="71">
        <f>[1]вихідна!C49/1000</f>
        <v>141.53</v>
      </c>
      <c r="F41" s="43">
        <f>E41/D41*100</f>
        <v>83.785223774567854</v>
      </c>
      <c r="G41" s="42">
        <f>E41/C41*100</f>
        <v>34.046187154197739</v>
      </c>
      <c r="H41" s="41">
        <f>[1]вихідна!B49/1000</f>
        <v>4</v>
      </c>
      <c r="I41" s="29"/>
    </row>
    <row r="42" spans="1:9" ht="23.25" customHeight="1" x14ac:dyDescent="0.25">
      <c r="A42" s="46" t="s">
        <v>98</v>
      </c>
      <c r="B42" s="45">
        <v>22012500</v>
      </c>
      <c r="C42" s="73">
        <v>11970.3</v>
      </c>
      <c r="D42" s="73">
        <v>4916.91</v>
      </c>
      <c r="E42" s="71">
        <f>[1]вихідна!C50/1000</f>
        <v>3553.0667200000003</v>
      </c>
      <c r="F42" s="43">
        <f>E42/D42*100</f>
        <v>72.262187430723785</v>
      </c>
      <c r="G42" s="42">
        <f>E42/C42*100</f>
        <v>29.682353157397895</v>
      </c>
      <c r="H42" s="41">
        <f>[1]вихідна!B50/1000</f>
        <v>56.83672</v>
      </c>
      <c r="I42" s="29"/>
    </row>
    <row r="43" spans="1:9" ht="41.25" customHeight="1" x14ac:dyDescent="0.25">
      <c r="A43" s="77" t="s">
        <v>97</v>
      </c>
      <c r="B43" s="45">
        <v>22012600</v>
      </c>
      <c r="C43" s="73">
        <v>1710.8</v>
      </c>
      <c r="D43" s="73">
        <v>682.39</v>
      </c>
      <c r="E43" s="71">
        <f>[1]вихідна!C51/1000</f>
        <v>538.11099999999999</v>
      </c>
      <c r="F43" s="43">
        <f>E43/D43*100</f>
        <v>78.856812086929764</v>
      </c>
      <c r="G43" s="42">
        <f>E43/C43*100</f>
        <v>31.453764320785599</v>
      </c>
      <c r="H43" s="41">
        <f>[1]вихідна!B51/1000</f>
        <v>13.432</v>
      </c>
      <c r="I43" s="29"/>
    </row>
    <row r="44" spans="1:9" ht="49.15" customHeight="1" x14ac:dyDescent="0.25">
      <c r="A44" s="77" t="s">
        <v>96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95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94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25.171749999999999</v>
      </c>
      <c r="F46" s="43">
        <f>E46/D46*100</f>
        <v>67.385222861732032</v>
      </c>
      <c r="G46" s="42">
        <f>E46/C46*100</f>
        <v>26.892895299145298</v>
      </c>
      <c r="H46" s="41">
        <f>[1]вихідна!B57/1000</f>
        <v>0.37672000000000005</v>
      </c>
      <c r="I46" s="29"/>
    </row>
    <row r="47" spans="1:9" ht="26.45" customHeight="1" x14ac:dyDescent="0.25">
      <c r="A47" s="52" t="s">
        <v>93</v>
      </c>
      <c r="B47" s="45">
        <v>24000000</v>
      </c>
      <c r="C47" s="73">
        <v>3250.9</v>
      </c>
      <c r="D47" s="73">
        <v>1242.55</v>
      </c>
      <c r="E47" s="72">
        <f>([1]вихідна!C58)/1000</f>
        <v>1270.9772</v>
      </c>
      <c r="F47" s="43">
        <f>E47/D47*100</f>
        <v>102.28781135567986</v>
      </c>
      <c r="G47" s="42">
        <f>E47/C47*100</f>
        <v>39.096164139161466</v>
      </c>
      <c r="H47" s="41">
        <f>[1]вихідна!B58/1000</f>
        <v>0</v>
      </c>
      <c r="I47" s="29"/>
    </row>
    <row r="48" spans="1:9" ht="39.6" customHeight="1" x14ac:dyDescent="0.25">
      <c r="A48" s="52" t="s">
        <v>80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92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91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90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369468.28143000003</v>
      </c>
      <c r="F51" s="43">
        <f>E51/D51*100</f>
        <v>96.269898492616718</v>
      </c>
      <c r="G51" s="42">
        <f>E51/C51*100</f>
        <v>40.224197836822576</v>
      </c>
      <c r="H51" s="67">
        <f>SUM(H7,H32,H48)</f>
        <v>1466.1391500000002</v>
      </c>
      <c r="I51" s="29">
        <f>E51-D51</f>
        <v>-14315.52556999994</v>
      </c>
      <c r="J51" s="29"/>
    </row>
    <row r="52" spans="1:11" ht="28.9" customHeight="1" x14ac:dyDescent="0.2">
      <c r="A52" s="66" t="s">
        <v>89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88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212.21737999999999</v>
      </c>
      <c r="F53" s="43">
        <f>E53/D53*100</f>
        <v>127.53448317307692</v>
      </c>
      <c r="G53" s="42">
        <f>E53/C53*100</f>
        <v>59.695465541490854</v>
      </c>
      <c r="H53" s="58">
        <f>H54+H55</f>
        <v>0</v>
      </c>
      <c r="I53" s="29"/>
    </row>
    <row r="54" spans="1:11" ht="21" customHeight="1" x14ac:dyDescent="0.25">
      <c r="A54" s="46" t="s">
        <v>87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212.21737999999999</v>
      </c>
      <c r="F54" s="43">
        <f>E54/D54*100</f>
        <v>127.53448317307692</v>
      </c>
      <c r="G54" s="42">
        <f>E54/C54*100</f>
        <v>59.695465541490854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86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25271.069519999997</v>
      </c>
      <c r="F56" s="43">
        <f>E56/D56*100</f>
        <v>82.654689050719128</v>
      </c>
      <c r="G56" s="42">
        <f>E56/C56*100</f>
        <v>34.43651031331197</v>
      </c>
      <c r="H56" s="42">
        <f>H57+H60+H61</f>
        <v>46.371510000000001</v>
      </c>
      <c r="I56" s="29"/>
    </row>
    <row r="57" spans="1:11" ht="29.45" customHeight="1" x14ac:dyDescent="0.25">
      <c r="A57" s="46" t="s">
        <v>85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84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83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82</v>
      </c>
      <c r="B60" s="45">
        <v>24062100</v>
      </c>
      <c r="C60" s="41">
        <v>100.4</v>
      </c>
      <c r="D60" s="41">
        <v>39.22</v>
      </c>
      <c r="E60" s="41">
        <f>[1]вихідна!C81/1000</f>
        <v>95.221469999999997</v>
      </c>
      <c r="F60" s="43">
        <f>E60/D60*100</f>
        <v>242.78804181540031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81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25174.445829999997</v>
      </c>
      <c r="F61" s="43">
        <f>E61/D61*100</f>
        <v>82.444417521530056</v>
      </c>
      <c r="G61" s="42">
        <f>E61/C61*100</f>
        <v>34.351840633970859</v>
      </c>
      <c r="H61" s="44">
        <f>SUM([1]вихідна!B84:B89)/1000</f>
        <v>46.371510000000001</v>
      </c>
      <c r="I61" s="29"/>
    </row>
    <row r="62" spans="1:11" ht="16.5" customHeight="1" x14ac:dyDescent="0.25">
      <c r="A62" s="52" t="s">
        <v>80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79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78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77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76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70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75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67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74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73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72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25593.452799999995</v>
      </c>
      <c r="F72" s="43">
        <f>E72/D72*100</f>
        <v>80.632989537227928</v>
      </c>
      <c r="G72" s="42">
        <f>E72/C72*100</f>
        <v>23.85466592431094</v>
      </c>
      <c r="H72" s="53">
        <f>H53+H56+H62+H67+H65+H69</f>
        <v>46.371510000000001</v>
      </c>
      <c r="I72" s="29"/>
      <c r="J72" s="29"/>
      <c r="K72" s="29"/>
    </row>
    <row r="73" spans="1:11" ht="18.600000000000001" customHeight="1" x14ac:dyDescent="0.25">
      <c r="A73" s="40" t="s">
        <v>71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395061.73423</v>
      </c>
      <c r="F73" s="43">
        <f>E73/D73*100</f>
        <v>95.075441789019251</v>
      </c>
      <c r="G73" s="42">
        <f>E73/C73*100</f>
        <v>38.512117141168396</v>
      </c>
      <c r="H73" s="53">
        <f>H53+H56+H62+H65+H67</f>
        <v>46.371510000000001</v>
      </c>
      <c r="I73" s="29"/>
    </row>
    <row r="74" spans="1:11" ht="18" customHeight="1" x14ac:dyDescent="0.25">
      <c r="A74" s="52" t="s">
        <v>70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161269.42324</v>
      </c>
      <c r="F74" s="43">
        <f>E74/D74*100</f>
        <v>97.017128177458432</v>
      </c>
      <c r="G74" s="42">
        <f>E74/C74*100</f>
        <v>65.854035191138792</v>
      </c>
      <c r="H74" s="41">
        <f>H75+H81</f>
        <v>0</v>
      </c>
      <c r="I74" s="29"/>
    </row>
    <row r="75" spans="1:11" ht="18" customHeight="1" x14ac:dyDescent="0.25">
      <c r="A75" s="51" t="s">
        <v>69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159388.6</v>
      </c>
      <c r="F75" s="43">
        <f>E75/D75*100</f>
        <v>100.13343703392846</v>
      </c>
      <c r="G75" s="42">
        <f>E75/C75*100</f>
        <v>67.462533183443497</v>
      </c>
      <c r="H75" s="44">
        <f>H78+H77+H80+H76</f>
        <v>0</v>
      </c>
      <c r="I75" s="29"/>
    </row>
    <row r="76" spans="1:11" ht="24" customHeight="1" x14ac:dyDescent="0.25">
      <c r="A76" s="46" t="s">
        <v>68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67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66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65</v>
      </c>
      <c r="B79" s="45">
        <v>41036000</v>
      </c>
      <c r="C79" s="41">
        <v>1729.6</v>
      </c>
      <c r="D79" s="41">
        <v>691.8</v>
      </c>
      <c r="E79" s="44">
        <f>[1]вихідна!C64/1000</f>
        <v>904.2</v>
      </c>
      <c r="F79" s="47">
        <f>E79/D79*100</f>
        <v>130.70251517779707</v>
      </c>
      <c r="G79" s="42">
        <f>E79/C79*100</f>
        <v>52.277983348751164</v>
      </c>
      <c r="H79" s="41">
        <f>[1]вихідна!B64/1000</f>
        <v>212.4</v>
      </c>
      <c r="I79" s="29"/>
    </row>
    <row r="80" spans="1:11" ht="28.5" customHeight="1" x14ac:dyDescent="0.25">
      <c r="A80" s="46" t="s">
        <v>64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63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1880.8232399999999</v>
      </c>
      <c r="F81" s="43">
        <f>E81/D81*100</f>
        <v>26.672347280788642</v>
      </c>
      <c r="G81" s="42">
        <f>E81/C81*100</f>
        <v>21.802083621920282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62</v>
      </c>
      <c r="B82" s="39">
        <v>900101</v>
      </c>
      <c r="C82" s="38">
        <f>SUM(C51,C72,C74)</f>
        <v>1270700.7249999999</v>
      </c>
      <c r="D82" s="38">
        <f>SUM(D51,D72,D74)</f>
        <v>581752.26408333331</v>
      </c>
      <c r="E82" s="37">
        <f>SUM(E51,E72,E74)</f>
        <v>556331.15746999998</v>
      </c>
      <c r="F82" s="36">
        <f>E82/D82*100</f>
        <v>95.630252225422907</v>
      </c>
      <c r="G82" s="35">
        <f>E82/C82*100</f>
        <v>43.781446451130343</v>
      </c>
      <c r="H82" s="34">
        <f>SUM(H51,H72,H74)</f>
        <v>1512.5106600000001</v>
      </c>
      <c r="I82" s="29"/>
      <c r="K82" s="27" t="s">
        <v>57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61</v>
      </c>
      <c r="I84" s="27" t="s">
        <v>60</v>
      </c>
    </row>
    <row r="85" spans="1:11" ht="13.5" customHeight="1" x14ac:dyDescent="0.2">
      <c r="C85" s="29"/>
      <c r="D85" s="29"/>
      <c r="E85" s="27" t="s">
        <v>59</v>
      </c>
    </row>
    <row r="86" spans="1:11" ht="16.5" customHeight="1" x14ac:dyDescent="0.2">
      <c r="I86" s="27" t="s">
        <v>58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2026-06-09T06:05:28Z</dcterms:modified>
</cp:coreProperties>
</file>