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5\"/>
    </mc:Choice>
  </mc:AlternateContent>
  <xr:revisionPtr revIDLastSave="0" documentId="13_ncr:1_{468FC7F1-F4FA-45A3-96DD-3F581F6F4E92}" xr6:coauthVersionLast="45" xr6:coauthVersionMax="45" xr10:uidLastSave="{00000000-0000-0000-0000-000000000000}"/>
  <bookViews>
    <workbookView xWindow="1305" yWindow="168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D72" i="2" s="1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/>
  <c r="G64" i="2"/>
  <c r="H64" i="2"/>
  <c r="C65" i="2"/>
  <c r="E65" i="2"/>
  <c r="G65" i="2"/>
  <c r="E66" i="2"/>
  <c r="F66" i="2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62" i="2" l="1"/>
  <c r="G62" i="2"/>
  <c r="H72" i="2"/>
  <c r="H73" i="2"/>
  <c r="F48" i="2"/>
  <c r="G48" i="2"/>
  <c r="D82" i="2"/>
  <c r="D73" i="2"/>
  <c r="F56" i="2"/>
  <c r="G56" i="2"/>
  <c r="C73" i="2"/>
  <c r="C82" i="2"/>
  <c r="F53" i="2"/>
  <c r="E72" i="2"/>
  <c r="G53" i="2"/>
  <c r="H7" i="2"/>
  <c r="H51" i="2" s="1"/>
  <c r="H82" i="2" s="1"/>
  <c r="E75" i="2"/>
  <c r="E40" i="2"/>
  <c r="E33" i="2"/>
  <c r="E18" i="2"/>
  <c r="G81" i="2"/>
  <c r="G80" i="2"/>
  <c r="G78" i="2"/>
  <c r="G77" i="2"/>
  <c r="G76" i="2"/>
  <c r="G61" i="2"/>
  <c r="G79" i="2"/>
  <c r="G40" i="2" l="1"/>
  <c r="F40" i="2"/>
  <c r="F72" i="2"/>
  <c r="G72" i="2"/>
  <c r="F75" i="2"/>
  <c r="E74" i="2"/>
  <c r="G75" i="2"/>
  <c r="E17" i="2"/>
  <c r="G18" i="2"/>
  <c r="F18" i="2"/>
  <c r="E32" i="2"/>
  <c r="G33" i="2"/>
  <c r="F33" i="2"/>
  <c r="G74" i="2" l="1"/>
  <c r="F74" i="2"/>
  <c r="F17" i="2"/>
  <c r="G17" i="2"/>
  <c r="E7" i="2"/>
  <c r="F32" i="2"/>
  <c r="G32" i="2"/>
  <c r="G7" i="2" l="1"/>
  <c r="E51" i="2"/>
  <c r="F7" i="2"/>
  <c r="E82" i="2" l="1"/>
  <c r="I51" i="2"/>
  <c r="F51" i="2"/>
  <c r="G51" i="2"/>
  <c r="E73" i="2"/>
  <c r="F73" i="2" l="1"/>
  <c r="G73" i="2"/>
  <c r="F82" i="2"/>
  <c r="G82" i="2"/>
</calcChain>
</file>

<file path=xl/sharedStrings.xml><?xml version="1.0" encoding="utf-8"?>
<sst xmlns="http://schemas.openxmlformats.org/spreadsheetml/2006/main" count="200" uniqueCount="139">
  <si>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</si>
  <si>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</si>
  <si>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</si>
  <si>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</si>
  <si>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</si>
  <si>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</si>
  <si>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</si>
  <si>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</si>
  <si>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</si>
  <si>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</si>
  <si>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</si>
  <si>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</si>
  <si>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</si>
  <si>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</si>
  <si>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</si>
  <si>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</si>
  <si>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</si>
  <si>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</si>
  <si>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2275 Оплата інших енергоносіїв та інших комунальних послуг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</si>
  <si>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</si>
  <si>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</si>
  <si>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</si>
  <si>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2272 Оплата водопостачання та водовідведення</t>
  </si>
  <si>
    <t>2273 Оплата електроенергії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</si>
  <si>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</si>
  <si>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10       Управління культури, молоді, спорту та туризму виконавчого комітету Ковельської міської ради</t>
  </si>
  <si>
    <t>1014081   Забезпечення діяльності інших закладів в галузі культури і мистецтва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</si>
  <si>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</si>
  <si>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</si>
  <si>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2250 Видатки на відрядження</t>
  </si>
  <si>
    <t>3110 Придбання обладнання і предметів довгострокового користування</t>
  </si>
  <si>
    <t>2210 Предмети, матеріали, обладнання та інвентар</t>
  </si>
  <si>
    <t>07       Відділ охорони здоров’я виконавчого комітету Ковельської міської ради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</si>
  <si>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</si>
  <si>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0712010   Багатопрофільна стаціонарна медична допомога населенню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</si>
  <si>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</si>
  <si>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</si>
  <si>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</si>
  <si>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0813032   Надання пільг окремим категоріям громадян з оплати послуг зв'язку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</si>
  <si>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</si>
  <si>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</si>
  <si>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</si>
  <si>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</si>
  <si>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</si>
  <si>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</si>
  <si>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1014082   Інші заходи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</si>
  <si>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</si>
  <si>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</si>
  <si>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1217461   Утримання та розвиток автомобільних доріг та дорожньої інфраструктури за рахунок коштів місцевого бюджету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</si>
  <si>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</si>
  <si>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</si>
  <si>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5110160  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</si>
  <si>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25.06.26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</si>
  <si>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</si>
  <si>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</si>
  <si>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</si>
  <si>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</si>
  <si>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</si>
  <si>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</si>
  <si>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</si>
  <si>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</si>
  <si>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</si>
  <si>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</si>
  <si>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</si>
  <si>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</si>
  <si>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</si>
  <si>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</si>
  <si>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</si>
  <si>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</si>
  <si>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</si>
  <si>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</si>
  <si>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</si>
  <si>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</si>
  <si>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</si>
  <si>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</si>
  <si>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</si>
  <si>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</si>
  <si>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</si>
  <si>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</si>
  <si>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</si>
  <si>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</si>
  <si>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</si>
  <si>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</si>
  <si>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</si>
  <si>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</si>
  <si>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</si>
  <si>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</si>
  <si>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</si>
  <si>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</si>
  <si>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</si>
  <si>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</si>
  <si>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</si>
  <si>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</si>
  <si>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</si>
  <si>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</si>
  <si>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</si>
  <si>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</si>
  <si>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</si>
  <si>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</si>
  <si>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</si>
  <si>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</si>
  <si>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</si>
  <si>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</si>
  <si>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</si>
  <si>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</si>
  <si>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</si>
  <si>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</si>
  <si>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</si>
  <si>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</si>
  <si>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</si>
  <si>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</si>
  <si>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</si>
  <si>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</si>
  <si>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</si>
  <si>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</si>
  <si>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</si>
  <si>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</si>
  <si>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</si>
  <si>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</si>
  <si>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</si>
  <si>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</si>
  <si>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</si>
  <si>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</si>
  <si>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</si>
  <si>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</si>
  <si>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</si>
  <si>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</si>
  <si>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</si>
  <si>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</si>
  <si>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</si>
  <si>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</si>
  <si>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</si>
  <si>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</si>
  <si>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</si>
  <si>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</si>
  <si>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</si>
  <si>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26,06.2026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</si>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</sst>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26E54524-5D7D-45A6-9942-8FB665988A80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5880742.0000000009</v>
          </cell>
          <cell r="C10">
            <v>247938756.88999999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112.9</v>
          </cell>
          <cell r="C17">
            <v>3060350.47</v>
          </cell>
        </row>
        <row r="18">
          <cell r="B18">
            <v>170062.73</v>
          </cell>
          <cell r="C18">
            <v>30028870.579999998</v>
          </cell>
        </row>
        <row r="19">
          <cell r="B19">
            <v>333155.62</v>
          </cell>
          <cell r="C19">
            <v>21812909.719999999</v>
          </cell>
        </row>
        <row r="20">
          <cell r="B20">
            <v>3666</v>
          </cell>
          <cell r="C20">
            <v>7766104.2999999998</v>
          </cell>
        </row>
        <row r="22">
          <cell r="B22">
            <v>0</v>
          </cell>
          <cell r="C22">
            <v>29395.37</v>
          </cell>
        </row>
        <row r="23">
          <cell r="B23">
            <v>796.54</v>
          </cell>
          <cell r="C23">
            <v>1746224.55</v>
          </cell>
        </row>
        <row r="24">
          <cell r="B24">
            <v>592</v>
          </cell>
          <cell r="C24">
            <v>3050517.88</v>
          </cell>
        </row>
        <row r="25">
          <cell r="B25">
            <v>5825.35</v>
          </cell>
          <cell r="C25">
            <v>6640794.9299999997</v>
          </cell>
        </row>
        <row r="27">
          <cell r="B27">
            <v>53284.22</v>
          </cell>
          <cell r="C27">
            <v>16022706.1</v>
          </cell>
        </row>
        <row r="28">
          <cell r="B28">
            <v>21399.81</v>
          </cell>
          <cell r="C28">
            <v>11578732.970000001</v>
          </cell>
        </row>
        <row r="29">
          <cell r="B29">
            <v>24916.66</v>
          </cell>
          <cell r="C29">
            <v>3290480.47</v>
          </cell>
        </row>
        <row r="30">
          <cell r="B30">
            <v>29882.76</v>
          </cell>
          <cell r="C30">
            <v>3330337.08</v>
          </cell>
        </row>
        <row r="31">
          <cell r="B31">
            <v>25000</v>
          </cell>
          <cell r="C31">
            <v>100001.99</v>
          </cell>
        </row>
        <row r="32">
          <cell r="B32">
            <v>18750</v>
          </cell>
          <cell r="C32">
            <v>53790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101154.25</v>
          </cell>
          <cell r="C42">
            <v>86130486.679999992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7310</v>
          </cell>
          <cell r="C45">
            <v>275896.92</v>
          </cell>
        </row>
        <row r="46">
          <cell r="B46">
            <v>0</v>
          </cell>
          <cell r="C46">
            <v>746246.92</v>
          </cell>
        </row>
        <row r="47">
          <cell r="B47">
            <v>3271.71</v>
          </cell>
          <cell r="C47">
            <v>362667.19</v>
          </cell>
        </row>
        <row r="48">
          <cell r="B48">
            <v>68</v>
          </cell>
          <cell r="C48">
            <v>19948.05</v>
          </cell>
        </row>
        <row r="49">
          <cell r="B49">
            <v>2000</v>
          </cell>
          <cell r="C49">
            <v>170850</v>
          </cell>
        </row>
        <row r="50">
          <cell r="B50">
            <v>43878.02</v>
          </cell>
          <cell r="C50">
            <v>4451611.1399999997</v>
          </cell>
        </row>
        <row r="51">
          <cell r="B51">
            <v>3366</v>
          </cell>
          <cell r="C51">
            <v>639883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382.33</v>
          </cell>
          <cell r="C57">
            <v>32790.869999999995</v>
          </cell>
        </row>
        <row r="58">
          <cell r="B58">
            <v>7746.9</v>
          </cell>
          <cell r="C58">
            <v>1510574.38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731100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1150.75</v>
          </cell>
          <cell r="C81">
            <v>2552.9699999999998</v>
          </cell>
        </row>
        <row r="82">
          <cell r="C82">
            <v>0</v>
          </cell>
        </row>
        <row r="83">
          <cell r="B83">
            <v>15777.08</v>
          </cell>
          <cell r="C83">
            <v>9641752.1300000008</v>
          </cell>
        </row>
        <row r="84">
          <cell r="B84">
            <v>0</v>
          </cell>
          <cell r="C84">
            <v>0</v>
          </cell>
        </row>
        <row r="85">
          <cell r="B85">
            <v>-21758.28</v>
          </cell>
          <cell r="C85">
            <v>1300984.72</v>
          </cell>
        </row>
        <row r="86">
          <cell r="B86">
            <v>25600</v>
          </cell>
          <cell r="C86">
            <v>46391.3</v>
          </cell>
        </row>
        <row r="87">
          <cell r="B87">
            <v>360676</v>
          </cell>
          <cell r="C87">
            <v>18130252.449999999</v>
          </cell>
        </row>
        <row r="88">
          <cell r="B88">
            <v>0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workbookViewId="0">
      <selection activeCell="C105" sqref="C10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52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12559415.550000001</v>
      </c>
    </row>
    <row r="6" spans="1:12" x14ac:dyDescent="0.2">
      <c r="A6" s="15" t="s">
        <v>8</v>
      </c>
      <c r="B6" s="20">
        <v>3644819.36</v>
      </c>
    </row>
    <row r="7" spans="1:12" ht="33.75" x14ac:dyDescent="0.2">
      <c r="A7" s="16" t="s">
        <v>11</v>
      </c>
      <c r="B7" s="21">
        <v>3644819.36</v>
      </c>
    </row>
    <row r="8" spans="1:12" x14ac:dyDescent="0.2">
      <c r="A8" s="17" t="s">
        <v>12</v>
      </c>
      <c r="B8" s="21">
        <v>3056902.63</v>
      </c>
    </row>
    <row r="9" spans="1:12" x14ac:dyDescent="0.2">
      <c r="A9" s="17" t="s">
        <v>13</v>
      </c>
      <c r="B9" s="21">
        <v>587138.59</v>
      </c>
    </row>
    <row r="10" spans="1:12" x14ac:dyDescent="0.2">
      <c r="A10" s="17" t="s">
        <v>29</v>
      </c>
      <c r="B10" s="22">
        <v>778.14</v>
      </c>
    </row>
    <row r="11" spans="1:12" x14ac:dyDescent="0.2">
      <c r="A11" s="15" t="s">
        <v>14</v>
      </c>
      <c r="B11" s="20">
        <v>122516.13</v>
      </c>
    </row>
    <row r="12" spans="1:12" ht="22.5" x14ac:dyDescent="0.2">
      <c r="A12" s="16" t="s">
        <v>15</v>
      </c>
      <c r="B12" s="21">
        <v>100883.13</v>
      </c>
    </row>
    <row r="13" spans="1:12" x14ac:dyDescent="0.2">
      <c r="A13" s="17" t="s">
        <v>31</v>
      </c>
      <c r="B13" s="21">
        <v>80415.13</v>
      </c>
    </row>
    <row r="14" spans="1:12" x14ac:dyDescent="0.2">
      <c r="A14" s="17" t="s">
        <v>6</v>
      </c>
      <c r="B14" s="21">
        <v>5150</v>
      </c>
    </row>
    <row r="15" spans="1:12" x14ac:dyDescent="0.2">
      <c r="A15" s="17" t="s">
        <v>30</v>
      </c>
      <c r="B15" s="21">
        <v>15318</v>
      </c>
    </row>
    <row r="16" spans="1:12" ht="22.5" x14ac:dyDescent="0.2">
      <c r="A16" s="16" t="s">
        <v>16</v>
      </c>
      <c r="B16" s="21">
        <v>3186</v>
      </c>
    </row>
    <row r="17" spans="1:2" x14ac:dyDescent="0.2">
      <c r="A17" s="17" t="s">
        <v>29</v>
      </c>
      <c r="B17" s="21">
        <v>3186</v>
      </c>
    </row>
    <row r="18" spans="1:2" x14ac:dyDescent="0.2">
      <c r="A18" s="16" t="s">
        <v>17</v>
      </c>
      <c r="B18" s="21">
        <v>18447</v>
      </c>
    </row>
    <row r="19" spans="1:2" x14ac:dyDescent="0.2">
      <c r="A19" s="17" t="s">
        <v>31</v>
      </c>
      <c r="B19" s="21">
        <v>1140</v>
      </c>
    </row>
    <row r="20" spans="1:2" x14ac:dyDescent="0.2">
      <c r="A20" s="17" t="s">
        <v>6</v>
      </c>
      <c r="B20" s="21">
        <v>17307</v>
      </c>
    </row>
    <row r="21" spans="1:2" ht="24" x14ac:dyDescent="0.2">
      <c r="A21" s="15" t="s">
        <v>32</v>
      </c>
      <c r="B21" s="20">
        <v>1222145.8</v>
      </c>
    </row>
    <row r="22" spans="1:2" ht="22.5" x14ac:dyDescent="0.2">
      <c r="A22" s="16" t="s">
        <v>33</v>
      </c>
      <c r="B22" s="21">
        <v>68627.789999999994</v>
      </c>
    </row>
    <row r="23" spans="1:2" x14ac:dyDescent="0.2">
      <c r="A23" s="17" t="s">
        <v>12</v>
      </c>
      <c r="B23" s="21">
        <v>56334.25</v>
      </c>
    </row>
    <row r="24" spans="1:2" x14ac:dyDescent="0.2">
      <c r="A24" s="17" t="s">
        <v>13</v>
      </c>
      <c r="B24" s="21">
        <v>12293.54</v>
      </c>
    </row>
    <row r="25" spans="1:2" x14ac:dyDescent="0.2">
      <c r="A25" s="17" t="s">
        <v>31</v>
      </c>
      <c r="B25" s="23"/>
    </row>
    <row r="26" spans="1:2" x14ac:dyDescent="0.2">
      <c r="A26" s="17" t="s">
        <v>6</v>
      </c>
      <c r="B26" s="23"/>
    </row>
    <row r="27" spans="1:2" x14ac:dyDescent="0.2">
      <c r="A27" s="17" t="s">
        <v>29</v>
      </c>
      <c r="B27" s="23"/>
    </row>
    <row r="28" spans="1:2" x14ac:dyDescent="0.2">
      <c r="A28" s="16" t="s">
        <v>34</v>
      </c>
      <c r="B28" s="21">
        <v>989076.46</v>
      </c>
    </row>
    <row r="29" spans="1:2" ht="22.5" x14ac:dyDescent="0.2">
      <c r="A29" s="17" t="s">
        <v>9</v>
      </c>
      <c r="B29" s="21">
        <v>989076.46</v>
      </c>
    </row>
    <row r="30" spans="1:2" ht="22.5" x14ac:dyDescent="0.2">
      <c r="A30" s="16" t="s">
        <v>35</v>
      </c>
      <c r="B30" s="21">
        <v>143078.82</v>
      </c>
    </row>
    <row r="31" spans="1:2" ht="22.5" x14ac:dyDescent="0.2">
      <c r="A31" s="17" t="s">
        <v>9</v>
      </c>
      <c r="B31" s="21">
        <v>143078.82</v>
      </c>
    </row>
    <row r="32" spans="1:2" x14ac:dyDescent="0.2">
      <c r="A32" s="16" t="s">
        <v>36</v>
      </c>
      <c r="B32" s="22">
        <v>32.520000000000003</v>
      </c>
    </row>
    <row r="33" spans="1:2" ht="22.5" x14ac:dyDescent="0.2">
      <c r="A33" s="17" t="s">
        <v>9</v>
      </c>
      <c r="B33" s="22">
        <v>32.520000000000003</v>
      </c>
    </row>
    <row r="34" spans="1:2" ht="33.75" x14ac:dyDescent="0.2">
      <c r="A34" s="16" t="s">
        <v>37</v>
      </c>
      <c r="B34" s="21">
        <v>21330.21</v>
      </c>
    </row>
    <row r="35" spans="1:2" ht="22.5" x14ac:dyDescent="0.2">
      <c r="A35" s="17" t="s">
        <v>9</v>
      </c>
      <c r="B35" s="21">
        <v>21330.21</v>
      </c>
    </row>
    <row r="36" spans="1:2" ht="24" x14ac:dyDescent="0.2">
      <c r="A36" s="15" t="s">
        <v>20</v>
      </c>
      <c r="B36" s="20">
        <v>559567.9</v>
      </c>
    </row>
    <row r="37" spans="1:2" ht="22.5" x14ac:dyDescent="0.2">
      <c r="A37" s="16" t="s">
        <v>24</v>
      </c>
      <c r="B37" s="21">
        <v>553745.69999999995</v>
      </c>
    </row>
    <row r="38" spans="1:2" x14ac:dyDescent="0.2">
      <c r="A38" s="17" t="s">
        <v>12</v>
      </c>
      <c r="B38" s="21">
        <v>474602.84</v>
      </c>
    </row>
    <row r="39" spans="1:2" x14ac:dyDescent="0.2">
      <c r="A39" s="17" t="s">
        <v>13</v>
      </c>
      <c r="B39" s="21">
        <v>81401.539999999994</v>
      </c>
    </row>
    <row r="40" spans="1:2" x14ac:dyDescent="0.2">
      <c r="A40" s="17" t="s">
        <v>31</v>
      </c>
      <c r="B40" s="23"/>
    </row>
    <row r="41" spans="1:2" x14ac:dyDescent="0.2">
      <c r="A41" s="17" t="s">
        <v>6</v>
      </c>
      <c r="B41" s="22">
        <v>280</v>
      </c>
    </row>
    <row r="42" spans="1:2" x14ac:dyDescent="0.2">
      <c r="A42" s="17" t="s">
        <v>29</v>
      </c>
      <c r="B42" s="21">
        <v>2260.5</v>
      </c>
    </row>
    <row r="43" spans="1:2" x14ac:dyDescent="0.2">
      <c r="A43" s="17" t="s">
        <v>23</v>
      </c>
      <c r="B43" s="21">
        <v>-4799.18</v>
      </c>
    </row>
    <row r="44" spans="1:2" ht="22.5" x14ac:dyDescent="0.2">
      <c r="A44" s="16" t="s">
        <v>38</v>
      </c>
      <c r="B44" s="21">
        <v>1774.9</v>
      </c>
    </row>
    <row r="45" spans="1:2" x14ac:dyDescent="0.2">
      <c r="A45" s="17" t="s">
        <v>19</v>
      </c>
      <c r="B45" s="21">
        <v>1774.9</v>
      </c>
    </row>
    <row r="46" spans="1:2" ht="33.75" x14ac:dyDescent="0.2">
      <c r="A46" s="16" t="s">
        <v>21</v>
      </c>
      <c r="B46" s="21">
        <v>4047.3</v>
      </c>
    </row>
    <row r="47" spans="1:2" x14ac:dyDescent="0.2">
      <c r="A47" s="17" t="s">
        <v>22</v>
      </c>
      <c r="B47" s="21">
        <v>3993.3</v>
      </c>
    </row>
    <row r="48" spans="1:2" x14ac:dyDescent="0.2">
      <c r="A48" s="17" t="s">
        <v>23</v>
      </c>
      <c r="B48" s="23"/>
    </row>
    <row r="49" spans="1:2" x14ac:dyDescent="0.2">
      <c r="A49" s="17" t="s">
        <v>18</v>
      </c>
      <c r="B49" s="22">
        <v>54</v>
      </c>
    </row>
    <row r="50" spans="1:2" ht="24" x14ac:dyDescent="0.2">
      <c r="A50" s="15" t="s">
        <v>25</v>
      </c>
      <c r="B50" s="20">
        <v>5992063.3499999996</v>
      </c>
    </row>
    <row r="51" spans="1:2" ht="22.5" x14ac:dyDescent="0.2">
      <c r="A51" s="16" t="s">
        <v>39</v>
      </c>
      <c r="B51" s="21">
        <v>158402.46</v>
      </c>
    </row>
    <row r="52" spans="1:2" x14ac:dyDescent="0.2">
      <c r="A52" s="17" t="s">
        <v>12</v>
      </c>
      <c r="B52" s="21">
        <v>128694.13</v>
      </c>
    </row>
    <row r="53" spans="1:2" x14ac:dyDescent="0.2">
      <c r="A53" s="17" t="s">
        <v>13</v>
      </c>
      <c r="B53" s="21">
        <v>28925.33</v>
      </c>
    </row>
    <row r="54" spans="1:2" x14ac:dyDescent="0.2">
      <c r="A54" s="17" t="s">
        <v>22</v>
      </c>
      <c r="B54" s="22">
        <v>783</v>
      </c>
    </row>
    <row r="55" spans="1:2" x14ac:dyDescent="0.2">
      <c r="A55" s="16" t="s">
        <v>40</v>
      </c>
      <c r="B55" s="21">
        <v>3366627.36</v>
      </c>
    </row>
    <row r="56" spans="1:2" x14ac:dyDescent="0.2">
      <c r="A56" s="17" t="s">
        <v>12</v>
      </c>
      <c r="B56" s="21">
        <v>2803051.84</v>
      </c>
    </row>
    <row r="57" spans="1:2" x14ac:dyDescent="0.2">
      <c r="A57" s="17" t="s">
        <v>13</v>
      </c>
      <c r="B57" s="21">
        <v>562093.34</v>
      </c>
    </row>
    <row r="58" spans="1:2" x14ac:dyDescent="0.2">
      <c r="A58" s="17" t="s">
        <v>31</v>
      </c>
      <c r="B58" s="22">
        <v>855.78</v>
      </c>
    </row>
    <row r="59" spans="1:2" x14ac:dyDescent="0.2">
      <c r="A59" s="17" t="s">
        <v>22</v>
      </c>
      <c r="B59" s="22">
        <v>626.4</v>
      </c>
    </row>
    <row r="60" spans="1:2" ht="33.75" x14ac:dyDescent="0.2">
      <c r="A60" s="16" t="s">
        <v>41</v>
      </c>
      <c r="B60" s="21">
        <v>10938.68</v>
      </c>
    </row>
    <row r="61" spans="1:2" x14ac:dyDescent="0.2">
      <c r="A61" s="17" t="s">
        <v>12</v>
      </c>
      <c r="B61" s="21">
        <v>8889.08</v>
      </c>
    </row>
    <row r="62" spans="1:2" x14ac:dyDescent="0.2">
      <c r="A62" s="17" t="s">
        <v>13</v>
      </c>
      <c r="B62" s="21">
        <v>2049.6</v>
      </c>
    </row>
    <row r="63" spans="1:2" x14ac:dyDescent="0.2">
      <c r="A63" s="16" t="s">
        <v>42</v>
      </c>
      <c r="B63" s="21">
        <v>282296.93</v>
      </c>
    </row>
    <row r="64" spans="1:2" x14ac:dyDescent="0.2">
      <c r="A64" s="17" t="s">
        <v>12</v>
      </c>
      <c r="B64" s="21">
        <v>234853.22</v>
      </c>
    </row>
    <row r="65" spans="1:2" x14ac:dyDescent="0.2">
      <c r="A65" s="17" t="s">
        <v>13</v>
      </c>
      <c r="B65" s="21">
        <v>45832.61</v>
      </c>
    </row>
    <row r="66" spans="1:2" x14ac:dyDescent="0.2">
      <c r="A66" s="17" t="s">
        <v>31</v>
      </c>
      <c r="B66" s="22">
        <v>280</v>
      </c>
    </row>
    <row r="67" spans="1:2" x14ac:dyDescent="0.2">
      <c r="A67" s="17" t="s">
        <v>22</v>
      </c>
      <c r="B67" s="21">
        <v>1331.1</v>
      </c>
    </row>
    <row r="68" spans="1:2" x14ac:dyDescent="0.2">
      <c r="A68" s="16" t="s">
        <v>43</v>
      </c>
      <c r="B68" s="21">
        <v>30284.97</v>
      </c>
    </row>
    <row r="69" spans="1:2" x14ac:dyDescent="0.2">
      <c r="A69" s="17" t="s">
        <v>12</v>
      </c>
      <c r="B69" s="21">
        <v>24758.18</v>
      </c>
    </row>
    <row r="70" spans="1:2" x14ac:dyDescent="0.2">
      <c r="A70" s="17" t="s">
        <v>13</v>
      </c>
      <c r="B70" s="21">
        <v>5526.79</v>
      </c>
    </row>
    <row r="71" spans="1:2" ht="22.5" x14ac:dyDescent="0.2">
      <c r="A71" s="16" t="s">
        <v>44</v>
      </c>
      <c r="B71" s="21">
        <v>702385.13</v>
      </c>
    </row>
    <row r="72" spans="1:2" x14ac:dyDescent="0.2">
      <c r="A72" s="17" t="s">
        <v>12</v>
      </c>
      <c r="B72" s="21">
        <v>579038.67000000004</v>
      </c>
    </row>
    <row r="73" spans="1:2" x14ac:dyDescent="0.2">
      <c r="A73" s="17" t="s">
        <v>13</v>
      </c>
      <c r="B73" s="21">
        <v>121246.46</v>
      </c>
    </row>
    <row r="74" spans="1:2" x14ac:dyDescent="0.2">
      <c r="A74" s="17" t="s">
        <v>29</v>
      </c>
      <c r="B74" s="21">
        <v>2100</v>
      </c>
    </row>
    <row r="75" spans="1:2" ht="22.5" x14ac:dyDescent="0.2">
      <c r="A75" s="16" t="s">
        <v>26</v>
      </c>
      <c r="B75" s="21">
        <v>161782.73000000001</v>
      </c>
    </row>
    <row r="76" spans="1:2" x14ac:dyDescent="0.2">
      <c r="A76" s="17" t="s">
        <v>12</v>
      </c>
      <c r="B76" s="21">
        <v>132569.44</v>
      </c>
    </row>
    <row r="77" spans="1:2" x14ac:dyDescent="0.2">
      <c r="A77" s="17" t="s">
        <v>13</v>
      </c>
      <c r="B77" s="21">
        <v>29213.29</v>
      </c>
    </row>
    <row r="78" spans="1:2" x14ac:dyDescent="0.2">
      <c r="A78" s="16" t="s">
        <v>45</v>
      </c>
      <c r="B78" s="21">
        <v>1300</v>
      </c>
    </row>
    <row r="79" spans="1:2" ht="22.5" x14ac:dyDescent="0.2">
      <c r="A79" s="17" t="s">
        <v>7</v>
      </c>
      <c r="B79" s="21">
        <v>1300</v>
      </c>
    </row>
    <row r="80" spans="1:2" ht="22.5" x14ac:dyDescent="0.2">
      <c r="A80" s="16" t="s">
        <v>46</v>
      </c>
      <c r="B80" s="21">
        <v>1135753.04</v>
      </c>
    </row>
    <row r="81" spans="1:2" x14ac:dyDescent="0.2">
      <c r="A81" s="17" t="s">
        <v>12</v>
      </c>
      <c r="B81" s="21">
        <v>867442.85</v>
      </c>
    </row>
    <row r="82" spans="1:2" x14ac:dyDescent="0.2">
      <c r="A82" s="17" t="s">
        <v>13</v>
      </c>
      <c r="B82" s="21">
        <v>212853.79</v>
      </c>
    </row>
    <row r="83" spans="1:2" x14ac:dyDescent="0.2">
      <c r="A83" s="17" t="s">
        <v>31</v>
      </c>
      <c r="B83" s="21">
        <v>22080</v>
      </c>
    </row>
    <row r="84" spans="1:2" x14ac:dyDescent="0.2">
      <c r="A84" s="17" t="s">
        <v>22</v>
      </c>
      <c r="B84" s="21">
        <v>30390.880000000001</v>
      </c>
    </row>
    <row r="85" spans="1:2" x14ac:dyDescent="0.2">
      <c r="A85" s="17" t="s">
        <v>23</v>
      </c>
      <c r="B85" s="22">
        <v>605.52</v>
      </c>
    </row>
    <row r="86" spans="1:2" ht="22.5" x14ac:dyDescent="0.2">
      <c r="A86" s="17" t="s">
        <v>7</v>
      </c>
      <c r="B86" s="21">
        <v>2380</v>
      </c>
    </row>
    <row r="87" spans="1:2" ht="33.75" x14ac:dyDescent="0.2">
      <c r="A87" s="16" t="s">
        <v>47</v>
      </c>
      <c r="B87" s="21">
        <v>142292.04999999999</v>
      </c>
    </row>
    <row r="88" spans="1:2" x14ac:dyDescent="0.2">
      <c r="A88" s="17" t="s">
        <v>12</v>
      </c>
      <c r="B88" s="21">
        <v>84482.29</v>
      </c>
    </row>
    <row r="89" spans="1:2" x14ac:dyDescent="0.2">
      <c r="A89" s="17" t="s">
        <v>13</v>
      </c>
      <c r="B89" s="21">
        <v>18592.099999999999</v>
      </c>
    </row>
    <row r="90" spans="1:2" x14ac:dyDescent="0.2">
      <c r="A90" s="17" t="s">
        <v>22</v>
      </c>
      <c r="B90" s="21">
        <v>1417.66</v>
      </c>
    </row>
    <row r="91" spans="1:2" ht="22.5" x14ac:dyDescent="0.2">
      <c r="A91" s="17" t="s">
        <v>7</v>
      </c>
      <c r="B91" s="21">
        <v>37800</v>
      </c>
    </row>
    <row r="92" spans="1:2" ht="24" x14ac:dyDescent="0.2">
      <c r="A92" s="15" t="s">
        <v>10</v>
      </c>
      <c r="B92" s="20">
        <v>337060.11</v>
      </c>
    </row>
    <row r="93" spans="1:2" ht="22.5" x14ac:dyDescent="0.2">
      <c r="A93" s="16" t="s">
        <v>27</v>
      </c>
      <c r="B93" s="21">
        <v>297917.11</v>
      </c>
    </row>
    <row r="94" spans="1:2" x14ac:dyDescent="0.2">
      <c r="A94" s="17" t="s">
        <v>12</v>
      </c>
      <c r="B94" s="21">
        <v>249097.43</v>
      </c>
    </row>
    <row r="95" spans="1:2" x14ac:dyDescent="0.2">
      <c r="A95" s="17" t="s">
        <v>13</v>
      </c>
      <c r="B95" s="21">
        <v>48819.68</v>
      </c>
    </row>
    <row r="96" spans="1:2" ht="22.5" x14ac:dyDescent="0.2">
      <c r="A96" s="16" t="s">
        <v>48</v>
      </c>
      <c r="B96" s="21">
        <v>39143</v>
      </c>
    </row>
    <row r="97" spans="1:2" x14ac:dyDescent="0.2">
      <c r="A97" s="17" t="s">
        <v>6</v>
      </c>
      <c r="B97" s="21">
        <v>39143</v>
      </c>
    </row>
    <row r="98" spans="1:2" ht="24" x14ac:dyDescent="0.2">
      <c r="A98" s="15" t="s">
        <v>49</v>
      </c>
      <c r="B98" s="20">
        <v>395606.95</v>
      </c>
    </row>
    <row r="99" spans="1:2" ht="22.5" x14ac:dyDescent="0.2">
      <c r="A99" s="16" t="s">
        <v>50</v>
      </c>
      <c r="B99" s="21">
        <v>395606.95</v>
      </c>
    </row>
    <row r="100" spans="1:2" x14ac:dyDescent="0.2">
      <c r="A100" s="17" t="s">
        <v>12</v>
      </c>
      <c r="B100" s="21">
        <v>316510.2</v>
      </c>
    </row>
    <row r="101" spans="1:2" x14ac:dyDescent="0.2">
      <c r="A101" s="17" t="s">
        <v>13</v>
      </c>
      <c r="B101" s="21">
        <v>79096.75</v>
      </c>
    </row>
    <row r="102" spans="1:2" ht="24" x14ac:dyDescent="0.2">
      <c r="A102" s="15" t="s">
        <v>28</v>
      </c>
      <c r="B102" s="20">
        <v>285635.95</v>
      </c>
    </row>
    <row r="103" spans="1:2" ht="22.5" x14ac:dyDescent="0.2">
      <c r="A103" s="16" t="s">
        <v>51</v>
      </c>
      <c r="B103" s="21">
        <v>285635.95</v>
      </c>
    </row>
    <row r="104" spans="1:2" x14ac:dyDescent="0.2">
      <c r="A104" s="17" t="s">
        <v>12</v>
      </c>
      <c r="B104" s="21">
        <v>234088.97</v>
      </c>
    </row>
    <row r="105" spans="1:2" x14ac:dyDescent="0.2">
      <c r="A105" s="17" t="s">
        <v>13</v>
      </c>
      <c r="B105" s="21">
        <v>51386.98</v>
      </c>
    </row>
    <row r="106" spans="1:2" x14ac:dyDescent="0.2">
      <c r="A106" s="17" t="s">
        <v>31</v>
      </c>
      <c r="B106" s="23"/>
    </row>
    <row r="107" spans="1:2" x14ac:dyDescent="0.2">
      <c r="A107" s="17" t="s">
        <v>6</v>
      </c>
      <c r="B107" s="22">
        <v>160</v>
      </c>
    </row>
    <row r="108" spans="1:2" ht="15" x14ac:dyDescent="0.2">
      <c r="A108" s="18" t="s">
        <v>3</v>
      </c>
      <c r="B108" s="24">
        <v>12559415.550000001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0460-9F35-4E63-A93B-AF0154709530}">
  <dimension ref="A1:K655"/>
  <sheetViews>
    <sheetView tabSelected="1" view="pageBreakPreview" topLeftCell="A58" zoomScale="72" zoomScaleNormal="63" zoomScaleSheetLayoutView="72" workbookViewId="0">
      <selection activeCell="F51" sqref="F51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138</v>
      </c>
      <c r="B1" s="96"/>
      <c r="C1" s="96"/>
      <c r="D1" s="96"/>
      <c r="E1" s="96"/>
      <c r="F1" s="95"/>
    </row>
    <row r="2" spans="1:11" ht="18" customHeight="1" x14ac:dyDescent="0.25">
      <c r="A2" s="94" t="s">
        <v>137</v>
      </c>
      <c r="B2" s="94"/>
      <c r="C2" s="94"/>
      <c r="D2" s="94"/>
      <c r="E2" s="94"/>
      <c r="F2" s="93"/>
    </row>
    <row r="3" spans="1:11" ht="15.75" customHeight="1" x14ac:dyDescent="0.25">
      <c r="A3" s="92" t="s">
        <v>136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135</v>
      </c>
      <c r="D4" s="88" t="s">
        <v>134</v>
      </c>
      <c r="E4" s="87" t="s">
        <v>133</v>
      </c>
      <c r="F4" s="87" t="s">
        <v>132</v>
      </c>
      <c r="G4" s="87" t="s">
        <v>131</v>
      </c>
      <c r="H4" s="87" t="s">
        <v>130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129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84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443763.32413999998</v>
      </c>
      <c r="F7" s="43">
        <f>E7/D7*100</f>
        <v>98.578739877292023</v>
      </c>
      <c r="G7" s="42">
        <f>E7/C7*100</f>
        <v>49.149275905210715</v>
      </c>
      <c r="H7" s="41">
        <f>H8+H9+H10+H11+H13+H14+H15+H16+H17+H12</f>
        <v>6669.3408400000017</v>
      </c>
      <c r="I7" s="83"/>
      <c r="J7" s="29"/>
    </row>
    <row r="8" spans="1:11" ht="15.6" customHeight="1" x14ac:dyDescent="0.25">
      <c r="A8" s="51" t="s">
        <v>128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247938.75688999999</v>
      </c>
      <c r="F8" s="43">
        <f>E8/D8*100</f>
        <v>101.39549340779377</v>
      </c>
      <c r="G8" s="42">
        <f>E8/C8*100</f>
        <v>51.638605015142133</v>
      </c>
      <c r="H8" s="41">
        <f>[1]вихідна!B10/1000</f>
        <v>5880.7420000000011</v>
      </c>
      <c r="I8" s="29"/>
      <c r="J8" s="29"/>
      <c r="K8" s="83"/>
    </row>
    <row r="9" spans="1:11" ht="16.5" customHeight="1" x14ac:dyDescent="0.25">
      <c r="A9" s="51" t="s">
        <v>127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126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125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124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123</v>
      </c>
      <c r="B13" s="45">
        <v>14021900</v>
      </c>
      <c r="C13" s="73">
        <v>7200.1</v>
      </c>
      <c r="D13" s="73">
        <v>3177.79</v>
      </c>
      <c r="E13" s="72">
        <f>[1]вихідна!C17/1000</f>
        <v>3060.3504700000003</v>
      </c>
      <c r="F13" s="43">
        <f>E13/D13*100</f>
        <v>96.304364668527512</v>
      </c>
      <c r="G13" s="42">
        <f>E13/C13*100</f>
        <v>42.50427730170415</v>
      </c>
      <c r="H13" s="41">
        <f>[1]вихідна!B17/1000</f>
        <v>0.1129</v>
      </c>
      <c r="I13" s="29"/>
      <c r="J13" s="29"/>
    </row>
    <row r="14" spans="1:11" ht="39.75" customHeight="1" x14ac:dyDescent="0.25">
      <c r="A14" s="51" t="s">
        <v>122</v>
      </c>
      <c r="B14" s="45">
        <v>14031900</v>
      </c>
      <c r="C14" s="73">
        <v>58830.62</v>
      </c>
      <c r="D14" s="73">
        <v>30155.08</v>
      </c>
      <c r="E14" s="72">
        <f>[1]вихідна!C18/1000</f>
        <v>30028.870579999999</v>
      </c>
      <c r="F14" s="43">
        <f>E14/D14*100</f>
        <v>99.581465477790132</v>
      </c>
      <c r="G14" s="42">
        <f>E14/C14*100</f>
        <v>51.042927271546681</v>
      </c>
      <c r="H14" s="41">
        <f>[1]вихідна!B18/1000</f>
        <v>170.06273000000002</v>
      </c>
      <c r="I14" s="29"/>
      <c r="J14" s="29"/>
    </row>
    <row r="15" spans="1:11" ht="66" customHeight="1" x14ac:dyDescent="0.25">
      <c r="A15" s="51" t="s">
        <v>121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21812.90972</v>
      </c>
      <c r="F15" s="43">
        <f>E15/D15*100</f>
        <v>74.611547410151431</v>
      </c>
      <c r="G15" s="42">
        <f>E15/C15*100</f>
        <v>35.068896478722884</v>
      </c>
      <c r="H15" s="41">
        <f>[1]вихідна!B19/1000</f>
        <v>333.15562</v>
      </c>
      <c r="I15" s="29"/>
    </row>
    <row r="16" spans="1:11" ht="46.9" customHeight="1" x14ac:dyDescent="0.25">
      <c r="A16" s="51" t="s">
        <v>120</v>
      </c>
      <c r="B16" s="45">
        <v>14040200</v>
      </c>
      <c r="C16" s="73">
        <v>18400.16</v>
      </c>
      <c r="D16" s="73">
        <v>8152.21</v>
      </c>
      <c r="E16" s="72">
        <f>[1]вихідна!C20/1000</f>
        <v>7766.1043</v>
      </c>
      <c r="F16" s="43">
        <f>E16/D16*100</f>
        <v>95.263791045618305</v>
      </c>
      <c r="G16" s="42">
        <f>E16/C16*100</f>
        <v>42.206721571986336</v>
      </c>
      <c r="H16" s="41">
        <f>[1]вихідна!B20/1000</f>
        <v>3.6659999999999999</v>
      </c>
      <c r="I16" s="29"/>
    </row>
    <row r="17" spans="1:10" ht="15" x14ac:dyDescent="0.2">
      <c r="A17" s="51" t="s">
        <v>119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132319.71115999998</v>
      </c>
      <c r="F17" s="43">
        <f>E17/D17*100</f>
        <v>98.692655958529883</v>
      </c>
      <c r="G17" s="42">
        <f>E17/C17*100</f>
        <v>48.205268316894369</v>
      </c>
      <c r="H17" s="82">
        <f>SUM(H18,H29:H31)</f>
        <v>281.60158999999999</v>
      </c>
      <c r="I17" s="29"/>
    </row>
    <row r="18" spans="1:10" ht="15" customHeight="1" x14ac:dyDescent="0.25">
      <c r="A18" s="81" t="s">
        <v>118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45842.981339999998</v>
      </c>
      <c r="F18" s="43">
        <f>E18/D18*100</f>
        <v>94.668669516729693</v>
      </c>
      <c r="G18" s="42">
        <f>E18/C18*100</f>
        <v>45.559238403224704</v>
      </c>
      <c r="H18" s="41">
        <f>SUM(H19:H28)</f>
        <v>180.44734</v>
      </c>
      <c r="I18" s="29"/>
    </row>
    <row r="19" spans="1:10" ht="25.9" customHeight="1" x14ac:dyDescent="0.25">
      <c r="A19" s="46" t="s">
        <v>117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116</v>
      </c>
      <c r="B20" s="45">
        <v>18010200</v>
      </c>
      <c r="C20" s="73">
        <v>6500.3</v>
      </c>
      <c r="D20" s="73">
        <v>2822.48</v>
      </c>
      <c r="E20" s="73">
        <f>[1]вихідна!C23/1000</f>
        <v>1746.2245500000001</v>
      </c>
      <c r="F20" s="43">
        <f>E20/D20*100</f>
        <v>61.868447252062019</v>
      </c>
      <c r="G20" s="42">
        <f>E20/C20*100</f>
        <v>26.863753211390247</v>
      </c>
      <c r="H20" s="41">
        <f>[1]вихідна!B23/1000</f>
        <v>0.79653999999999991</v>
      </c>
      <c r="I20" s="29"/>
    </row>
    <row r="21" spans="1:10" ht="28.5" customHeight="1" x14ac:dyDescent="0.25">
      <c r="A21" s="46" t="s">
        <v>115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3050.5178799999999</v>
      </c>
      <c r="F21" s="43">
        <f>E21/D21*100</f>
        <v>88.815457671333775</v>
      </c>
      <c r="G21" s="42">
        <f>E21/C21*100</f>
        <v>29.591683529446001</v>
      </c>
      <c r="H21" s="41">
        <f>[1]вихідна!B24/1000</f>
        <v>0.59199999999999997</v>
      </c>
      <c r="I21" s="29"/>
    </row>
    <row r="22" spans="1:10" ht="28.15" customHeight="1" x14ac:dyDescent="0.25">
      <c r="A22" s="46" t="s">
        <v>114</v>
      </c>
      <c r="B22" s="45">
        <v>18010400</v>
      </c>
      <c r="C22" s="73">
        <v>13500</v>
      </c>
      <c r="D22" s="73">
        <v>6635.06</v>
      </c>
      <c r="E22" s="73">
        <f>[1]вихідна!C25/1000</f>
        <v>6640.79493</v>
      </c>
      <c r="F22" s="43">
        <f>E22/D22*100</f>
        <v>100.08643373232495</v>
      </c>
      <c r="G22" s="42">
        <f>E22/C22*100</f>
        <v>49.191073555555555</v>
      </c>
      <c r="H22" s="41">
        <f>[1]вихідна!B25/1000</f>
        <v>5.8253500000000003</v>
      </c>
      <c r="I22" s="29"/>
    </row>
    <row r="23" spans="1:10" ht="15.75" customHeight="1" x14ac:dyDescent="0.25">
      <c r="A23" s="46" t="s">
        <v>113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16022.706099999999</v>
      </c>
      <c r="F23" s="43">
        <f>E23/D23*100</f>
        <v>88.546035056539424</v>
      </c>
      <c r="G23" s="42">
        <f>E23/C23*100</f>
        <v>46.09431369333759</v>
      </c>
      <c r="H23" s="41">
        <f>[1]вихідна!B27/1000</f>
        <v>53.284219999999998</v>
      </c>
      <c r="I23" s="29"/>
    </row>
    <row r="24" spans="1:10" ht="15.75" customHeight="1" x14ac:dyDescent="0.25">
      <c r="A24" s="46" t="s">
        <v>112</v>
      </c>
      <c r="B24" s="45">
        <v>18010600</v>
      </c>
      <c r="C24" s="73">
        <v>23800.3</v>
      </c>
      <c r="D24" s="73">
        <v>12822.62</v>
      </c>
      <c r="E24" s="73">
        <f>[1]вихідна!C28/1000</f>
        <v>11578.732970000001</v>
      </c>
      <c r="F24" s="43">
        <f>E24/D24*100</f>
        <v>90.299275577066155</v>
      </c>
      <c r="G24" s="42">
        <f>E24/C24*100</f>
        <v>48.649525300101267</v>
      </c>
      <c r="H24" s="41">
        <f>[1]вихідна!B28/1000</f>
        <v>21.399810000000002</v>
      </c>
      <c r="I24" s="29"/>
    </row>
    <row r="25" spans="1:10" ht="16.5" customHeight="1" x14ac:dyDescent="0.25">
      <c r="A25" s="46" t="s">
        <v>111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3290.4804700000004</v>
      </c>
      <c r="F25" s="43">
        <f>E25/D25*100</f>
        <v>210.52203568755158</v>
      </c>
      <c r="G25" s="42">
        <f>E25/C25*100</f>
        <v>65.546114021633045</v>
      </c>
      <c r="H25" s="41">
        <f>[1]вихідна!B29/1000</f>
        <v>24.91666</v>
      </c>
      <c r="I25" s="29"/>
    </row>
    <row r="26" spans="1:10" ht="15" customHeight="1" x14ac:dyDescent="0.25">
      <c r="A26" s="46" t="s">
        <v>110</v>
      </c>
      <c r="B26" s="45">
        <v>18010900</v>
      </c>
      <c r="C26" s="73">
        <v>6520.6</v>
      </c>
      <c r="D26" s="73">
        <v>2962.11</v>
      </c>
      <c r="E26" s="73">
        <f>[1]вихідна!C30/1000</f>
        <v>3330.3370800000002</v>
      </c>
      <c r="F26" s="43">
        <f>E26/D26*100</f>
        <v>112.43124259396173</v>
      </c>
      <c r="G26" s="42">
        <f>E26/C26*100</f>
        <v>51.074089500966167</v>
      </c>
      <c r="H26" s="41">
        <f>[1]вихідна!B30/1000</f>
        <v>29.882759999999998</v>
      </c>
      <c r="I26" s="29"/>
    </row>
    <row r="27" spans="1:10" ht="16.5" customHeight="1" x14ac:dyDescent="0.25">
      <c r="A27" s="46" t="s">
        <v>109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25</v>
      </c>
      <c r="I27" s="29"/>
    </row>
    <row r="28" spans="1:10" ht="16.5" customHeight="1" x14ac:dyDescent="0.25">
      <c r="A28" s="46" t="s">
        <v>108</v>
      </c>
      <c r="B28" s="45">
        <v>18011100</v>
      </c>
      <c r="C28" s="73">
        <v>50</v>
      </c>
      <c r="D28" s="73">
        <v>25</v>
      </c>
      <c r="E28" s="71">
        <f>[1]вихідна!C32/1000</f>
        <v>53.79</v>
      </c>
      <c r="F28" s="43">
        <f>E28/D28*100</f>
        <v>215.16000000000003</v>
      </c>
      <c r="G28" s="42">
        <f>E28/C28*100</f>
        <v>107.58000000000001</v>
      </c>
      <c r="H28" s="41">
        <f>[1]вихідна!B32/1000</f>
        <v>18.75</v>
      </c>
      <c r="I28" s="29"/>
    </row>
    <row r="29" spans="1:10" ht="16.5" customHeight="1" x14ac:dyDescent="0.25">
      <c r="A29" s="46" t="s">
        <v>107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106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105</v>
      </c>
      <c r="B31" s="45">
        <v>18050000</v>
      </c>
      <c r="C31" s="73">
        <v>173249.52</v>
      </c>
      <c r="D31" s="73">
        <v>85353.61</v>
      </c>
      <c r="E31" s="72">
        <f>[1]вихідна!C42/1000</f>
        <v>86130.486679999987</v>
      </c>
      <c r="F31" s="43">
        <f>E31/D31*100</f>
        <v>100.91018608351771</v>
      </c>
      <c r="G31" s="42">
        <f>E31/C31*100</f>
        <v>49.714704363971684</v>
      </c>
      <c r="H31" s="41">
        <f>[1]вихідна!B42/1000</f>
        <v>101.15425</v>
      </c>
      <c r="I31" s="29"/>
    </row>
    <row r="32" spans="1:10" ht="21" customHeight="1" x14ac:dyDescent="0.25">
      <c r="A32" s="52" t="s">
        <v>104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9219.22415</v>
      </c>
      <c r="F32" s="43">
        <f>E32/D32*100</f>
        <v>87.521482541222568</v>
      </c>
      <c r="G32" s="42">
        <f>E32/C32*100</f>
        <v>43.836852654221467</v>
      </c>
      <c r="H32" s="41">
        <f>SUM(H33,H40,H47)</f>
        <v>68.022959999999998</v>
      </c>
      <c r="I32" s="29"/>
    </row>
    <row r="33" spans="1:9" ht="23.45" customHeight="1" x14ac:dyDescent="0.25">
      <c r="A33" s="52" t="s">
        <v>103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1411.94308</v>
      </c>
      <c r="F33" s="43">
        <f>E33/D33*100</f>
        <v>128.72239513533719</v>
      </c>
      <c r="G33" s="42">
        <f>E33/C33*100</f>
        <v>76.269219591824381</v>
      </c>
      <c r="H33" s="41">
        <f>H34+H36+H37+H38+H39</f>
        <v>10.649709999999999</v>
      </c>
      <c r="I33" s="29"/>
    </row>
    <row r="34" spans="1:9" ht="52.9" customHeight="1" x14ac:dyDescent="0.25">
      <c r="A34" s="46" t="s">
        <v>102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101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100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275.89691999999997</v>
      </c>
      <c r="F36" s="43">
        <f>E36/D36*100</f>
        <v>189.59381528312255</v>
      </c>
      <c r="G36" s="42">
        <f>E36/C36*100</f>
        <v>88.995561462136948</v>
      </c>
      <c r="H36" s="41">
        <f>[1]вихідна!B45/1000</f>
        <v>7.31</v>
      </c>
      <c r="I36" s="29"/>
    </row>
    <row r="37" spans="1:9" ht="54.6" customHeight="1" x14ac:dyDescent="0.25">
      <c r="A37" s="46" t="s">
        <v>99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746.24692000000005</v>
      </c>
      <c r="F37" s="43">
        <f>E37/D37*100</f>
        <v>124.74873286526244</v>
      </c>
      <c r="G37" s="42">
        <f>E37/C37*100</f>
        <v>73.878518958518953</v>
      </c>
      <c r="H37" s="41">
        <f>[1]вихідна!B46/1000</f>
        <v>0</v>
      </c>
      <c r="I37" s="29"/>
    </row>
    <row r="38" spans="1:9" ht="18.75" customHeight="1" x14ac:dyDescent="0.25">
      <c r="A38" s="46" t="s">
        <v>98</v>
      </c>
      <c r="B38" s="45">
        <v>21081700</v>
      </c>
      <c r="C38" s="73">
        <v>395</v>
      </c>
      <c r="D38" s="78">
        <v>297.5</v>
      </c>
      <c r="E38" s="72">
        <f>[1]вихідна!C47/1000</f>
        <v>362.66719000000001</v>
      </c>
      <c r="F38" s="43">
        <f>E38/D38*100</f>
        <v>121.90493781512606</v>
      </c>
      <c r="G38" s="42">
        <f>E38/C38*100</f>
        <v>91.814478481012657</v>
      </c>
      <c r="H38" s="41">
        <f>[1]вихідна!B47/1000</f>
        <v>3.2717100000000001</v>
      </c>
      <c r="I38" s="29"/>
    </row>
    <row r="39" spans="1:9" ht="28.15" customHeight="1" x14ac:dyDescent="0.25">
      <c r="A39" s="79" t="s">
        <v>97</v>
      </c>
      <c r="B39" s="45">
        <v>21081800</v>
      </c>
      <c r="C39" s="73">
        <v>85.15</v>
      </c>
      <c r="D39" s="78">
        <v>35.04</v>
      </c>
      <c r="E39" s="72">
        <f>[1]вихідна!C48/1000</f>
        <v>19.948049999999999</v>
      </c>
      <c r="F39" s="43">
        <f>E39/D39*100</f>
        <v>56.929366438356169</v>
      </c>
      <c r="G39" s="42">
        <f>E39/C39*100</f>
        <v>23.426952436876096</v>
      </c>
      <c r="H39" s="41">
        <f>[1]вихідна!B48/1000</f>
        <v>6.8000000000000005E-2</v>
      </c>
      <c r="I39" s="29"/>
    </row>
    <row r="40" spans="1:9" ht="15" customHeight="1" x14ac:dyDescent="0.25">
      <c r="A40" s="51" t="s">
        <v>96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6296.70669</v>
      </c>
      <c r="F40" s="43">
        <f>E40/D40*100</f>
        <v>79.568069313499151</v>
      </c>
      <c r="G40" s="42">
        <f>E40/C40*100</f>
        <v>39.530823110631189</v>
      </c>
      <c r="H40" s="41">
        <f>H41+H42+H43+H44+H45+H46</f>
        <v>49.626350000000002</v>
      </c>
      <c r="I40" s="29"/>
    </row>
    <row r="41" spans="1:9" ht="37.9" customHeight="1" x14ac:dyDescent="0.25">
      <c r="A41" s="77" t="s">
        <v>95</v>
      </c>
      <c r="B41" s="45">
        <v>22010300</v>
      </c>
      <c r="C41" s="71">
        <v>415.7</v>
      </c>
      <c r="D41" s="71">
        <v>203.57</v>
      </c>
      <c r="E41" s="71">
        <f>[1]вихідна!C49/1000</f>
        <v>170.85</v>
      </c>
      <c r="F41" s="43">
        <f>E41/D41*100</f>
        <v>83.926904750208777</v>
      </c>
      <c r="G41" s="42">
        <f>E41/C41*100</f>
        <v>41.099350493144094</v>
      </c>
      <c r="H41" s="41">
        <f>[1]вихідна!B49/1000</f>
        <v>2</v>
      </c>
      <c r="I41" s="29"/>
    </row>
    <row r="42" spans="1:9" ht="23.25" customHeight="1" x14ac:dyDescent="0.25">
      <c r="A42" s="46" t="s">
        <v>94</v>
      </c>
      <c r="B42" s="45">
        <v>22012500</v>
      </c>
      <c r="C42" s="73">
        <v>11970.3</v>
      </c>
      <c r="D42" s="73">
        <v>5977.36</v>
      </c>
      <c r="E42" s="71">
        <f>[1]вихідна!C50/1000</f>
        <v>4451.61114</v>
      </c>
      <c r="F42" s="43">
        <f>E42/D42*100</f>
        <v>74.474536250117112</v>
      </c>
      <c r="G42" s="42">
        <f>E42/C42*100</f>
        <v>37.188801784416434</v>
      </c>
      <c r="H42" s="41">
        <f>[1]вихідна!B50/1000</f>
        <v>43.878019999999999</v>
      </c>
      <c r="I42" s="29"/>
    </row>
    <row r="43" spans="1:9" ht="41.25" customHeight="1" x14ac:dyDescent="0.25">
      <c r="A43" s="77" t="s">
        <v>93</v>
      </c>
      <c r="B43" s="45">
        <v>22012600</v>
      </c>
      <c r="C43" s="73">
        <v>1710.8</v>
      </c>
      <c r="D43" s="73">
        <v>829.3</v>
      </c>
      <c r="E43" s="71">
        <f>[1]вихідна!C51/1000</f>
        <v>639.88300000000004</v>
      </c>
      <c r="F43" s="43">
        <f>E43/D43*100</f>
        <v>77.159411551911262</v>
      </c>
      <c r="G43" s="42">
        <f>E43/C43*100</f>
        <v>37.402560205751698</v>
      </c>
      <c r="H43" s="41">
        <f>[1]вихідна!B51/1000</f>
        <v>3.3660000000000001</v>
      </c>
      <c r="I43" s="29"/>
    </row>
    <row r="44" spans="1:9" ht="49.15" customHeight="1" x14ac:dyDescent="0.25">
      <c r="A44" s="77" t="s">
        <v>92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91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90</v>
      </c>
      <c r="B46" s="45">
        <v>22090000</v>
      </c>
      <c r="C46" s="73">
        <v>93.6</v>
      </c>
      <c r="D46" s="73">
        <v>45.39</v>
      </c>
      <c r="E46" s="72">
        <f>[1]вихідна!C57/1000</f>
        <v>32.790869999999998</v>
      </c>
      <c r="F46" s="43">
        <f>E46/D46*100</f>
        <v>72.242498347653665</v>
      </c>
      <c r="G46" s="42">
        <f>E46/C46*100</f>
        <v>35.032980769230768</v>
      </c>
      <c r="H46" s="41">
        <f>[1]вихідна!B57/1000</f>
        <v>0.38233</v>
      </c>
      <c r="I46" s="29"/>
    </row>
    <row r="47" spans="1:9" ht="26.45" customHeight="1" x14ac:dyDescent="0.25">
      <c r="A47" s="52" t="s">
        <v>89</v>
      </c>
      <c r="B47" s="45">
        <v>24000000</v>
      </c>
      <c r="C47" s="73">
        <v>3250.9</v>
      </c>
      <c r="D47" s="73">
        <v>1523.17</v>
      </c>
      <c r="E47" s="72">
        <f>([1]вихідна!C58)/1000</f>
        <v>1510.5743799999998</v>
      </c>
      <c r="F47" s="43">
        <f>E47/D47*100</f>
        <v>99.173065383378074</v>
      </c>
      <c r="G47" s="42">
        <f>E47/C47*100</f>
        <v>46.466344089329105</v>
      </c>
      <c r="H47" s="41">
        <f>[1]вихідна!B58/1000</f>
        <v>7.7468999999999992</v>
      </c>
      <c r="I47" s="29"/>
    </row>
    <row r="48" spans="1:9" ht="39.6" customHeight="1" x14ac:dyDescent="0.25">
      <c r="A48" s="52" t="s">
        <v>76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88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87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86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452984.24829000002</v>
      </c>
      <c r="F51" s="43">
        <f>E51/D51*100</f>
        <v>98.32586072193223</v>
      </c>
      <c r="G51" s="42">
        <f>E51/C51*100</f>
        <v>49.028164169223679</v>
      </c>
      <c r="H51" s="67">
        <f>SUM(H7,H32,H48)</f>
        <v>6737.3638000000019</v>
      </c>
      <c r="I51" s="29">
        <f>E51-D51</f>
        <v>-7712.7087099999771</v>
      </c>
      <c r="J51" s="29"/>
    </row>
    <row r="52" spans="1:11" ht="28.9" customHeight="1" x14ac:dyDescent="0.2">
      <c r="A52" s="66" t="s">
        <v>85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84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83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82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30060.337780000002</v>
      </c>
      <c r="F56" s="43">
        <f>E56/D56*100</f>
        <v>81.872934769234845</v>
      </c>
      <c r="G56" s="42">
        <f>E56/C56*100</f>
        <v>40.96277489021017</v>
      </c>
      <c r="H56" s="42">
        <f>H57+H60+H61</f>
        <v>380.29480000000001</v>
      </c>
      <c r="I56" s="29"/>
    </row>
    <row r="57" spans="1:11" ht="29.45" customHeight="1" x14ac:dyDescent="0.25">
      <c r="A57" s="46" t="s">
        <v>81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80</v>
      </c>
      <c r="B58" s="45">
        <v>24110900</v>
      </c>
      <c r="C58" s="41"/>
      <c r="D58" s="41"/>
      <c r="E58" s="41">
        <f>[1]вихідна!C81/1000</f>
        <v>2.5529699999999997</v>
      </c>
      <c r="F58" s="41"/>
      <c r="G58" s="42"/>
      <c r="H58" s="41">
        <f>[1]вихідна!B81/1000</f>
        <v>1.1507499999999999</v>
      </c>
      <c r="I58" s="29"/>
    </row>
    <row r="59" spans="1:11" ht="22.9" customHeight="1" x14ac:dyDescent="0.25">
      <c r="A59" s="46" t="s">
        <v>79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78</v>
      </c>
      <c r="B60" s="45">
        <v>24062100</v>
      </c>
      <c r="C60" s="41">
        <v>100.4</v>
      </c>
      <c r="D60" s="41">
        <v>73.78</v>
      </c>
      <c r="E60" s="41">
        <f>[1]вихідна!C80/1000</f>
        <v>194.40054000000001</v>
      </c>
      <c r="F60" s="43">
        <f>E60/D60*100</f>
        <v>263.48677148278665</v>
      </c>
      <c r="G60" s="42">
        <f>E60/C60*100</f>
        <v>193.62603585657371</v>
      </c>
      <c r="H60" s="41">
        <f>[1]вихідна!B80/1000</f>
        <v>0</v>
      </c>
      <c r="I60" s="29"/>
    </row>
    <row r="61" spans="1:11" ht="15" customHeight="1" x14ac:dyDescent="0.25">
      <c r="A61" s="46" t="s">
        <v>77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29863.384270000002</v>
      </c>
      <c r="F61" s="43">
        <f>E61/D61*100</f>
        <v>81.50028200514096</v>
      </c>
      <c r="G61" s="42">
        <f>E61/C61*100</f>
        <v>40.75014100257048</v>
      </c>
      <c r="H61" s="44">
        <f>SUM([1]вихідна!B83:B88)/1000</f>
        <v>380.29480000000001</v>
      </c>
      <c r="I61" s="29"/>
    </row>
    <row r="62" spans="1:11" ht="21" customHeight="1" x14ac:dyDescent="0.25">
      <c r="A62" s="52" t="s">
        <v>76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75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74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73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72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66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71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63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70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69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68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30976.135110000003</v>
      </c>
      <c r="F72" s="43">
        <f>E72/D72*100</f>
        <v>81.678335631866901</v>
      </c>
      <c r="G72" s="42">
        <f>E72/C72*100</f>
        <v>28.871655592924483</v>
      </c>
      <c r="H72" s="53">
        <f>H53+H56+H62+H67+H65+H69</f>
        <v>380.29480000000001</v>
      </c>
      <c r="I72" s="29"/>
      <c r="J72" s="29"/>
      <c r="K72" s="29"/>
    </row>
    <row r="73" spans="1:11" ht="18.600000000000001" customHeight="1" x14ac:dyDescent="0.25">
      <c r="A73" s="40" t="s">
        <v>67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483960.38340000005</v>
      </c>
      <c r="F73" s="43">
        <f>E73/D73*100</f>
        <v>97.059670288043819</v>
      </c>
      <c r="G73" s="42">
        <f>E73/C73*100</f>
        <v>46.9310535435894</v>
      </c>
      <c r="H73" s="53">
        <f>H53+H56+H62+H65+H67</f>
        <v>380.29480000000001</v>
      </c>
      <c r="I73" s="29"/>
    </row>
    <row r="74" spans="1:11" ht="18" customHeight="1" x14ac:dyDescent="0.25">
      <c r="A74" s="52" t="s">
        <v>66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225386.69326</v>
      </c>
      <c r="F74" s="43">
        <f>E74/D74*100</f>
        <v>97.884332063199736</v>
      </c>
      <c r="G74" s="42">
        <f>E74/C74*100</f>
        <v>89.081959474564059</v>
      </c>
      <c r="H74" s="41">
        <f>H75+H81</f>
        <v>0</v>
      </c>
      <c r="I74" s="29"/>
    </row>
    <row r="75" spans="1:11" ht="18" customHeight="1" x14ac:dyDescent="0.25">
      <c r="A75" s="51" t="s">
        <v>65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64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63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62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0</v>
      </c>
      <c r="I78" s="29"/>
    </row>
    <row r="79" spans="1:11" ht="47.45" customHeight="1" x14ac:dyDescent="0.25">
      <c r="A79" s="48" t="s">
        <v>61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60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59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10148.79326</v>
      </c>
      <c r="F81" s="43">
        <f>E81/D81*100</f>
        <v>67.567216802442999</v>
      </c>
      <c r="G81" s="42">
        <f>E81/C81*100</f>
        <v>62.77715394541017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58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709347.07666000002</v>
      </c>
      <c r="F82" s="36">
        <f>E82/D82*100</f>
        <v>97.320186710127331</v>
      </c>
      <c r="G82" s="35">
        <f>E82/C82*100</f>
        <v>55.23537038893884</v>
      </c>
      <c r="H82" s="34">
        <f>SUM(H51,H72,H74)</f>
        <v>7117.6586000000016</v>
      </c>
      <c r="I82" s="29"/>
      <c r="K82" s="27" t="s">
        <v>53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57</v>
      </c>
      <c r="I84" s="27" t="s">
        <v>56</v>
      </c>
    </row>
    <row r="85" spans="1:11" ht="13.5" customHeight="1" x14ac:dyDescent="0.2">
      <c r="C85" s="29"/>
      <c r="D85" s="29"/>
      <c r="E85" s="27" t="s">
        <v>55</v>
      </c>
    </row>
    <row r="86" spans="1:11" ht="16.5" customHeight="1" x14ac:dyDescent="0.2">
      <c r="I86" s="27" t="s">
        <v>54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53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2026-07-15T07:02:22Z</dcterms:modified>
</cp:coreProperties>
</file>