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Щоденний моніторинг Липень\"/>
    </mc:Choice>
  </mc:AlternateContent>
  <xr:revisionPtr revIDLastSave="0" documentId="13_ncr:1_{A72531EA-32B7-47B6-875B-A58D0F288D1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4" l="1"/>
  <c r="B44" i="2" l="1"/>
  <c r="C44" i="2"/>
  <c r="C33" i="4" l="1"/>
  <c r="D48" i="4" l="1"/>
  <c r="C45" i="2" l="1"/>
  <c r="E35" i="4" s="1"/>
  <c r="B45" i="2"/>
  <c r="H35" i="4" s="1"/>
  <c r="B86" i="2" l="1"/>
  <c r="B68" i="2" l="1"/>
  <c r="C68" i="2" l="1"/>
  <c r="C67" i="2"/>
  <c r="B67" i="2"/>
  <c r="B69" i="2" l="1"/>
  <c r="B73" i="2" l="1"/>
  <c r="B70" i="2" l="1"/>
  <c r="C83" i="1" l="1"/>
  <c r="D18" i="4" l="1"/>
  <c r="B61" i="1" l="1"/>
  <c r="D75" i="4" l="1"/>
  <c r="B83" i="1" l="1"/>
  <c r="C77" i="2" l="1"/>
  <c r="B77" i="2"/>
  <c r="C78" i="2"/>
  <c r="B78" i="2"/>
  <c r="B59" i="2" l="1"/>
  <c r="C59" i="2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1" i="2" l="1"/>
  <c r="B61" i="2"/>
  <c r="C70" i="2" l="1"/>
  <c r="B84" i="2" l="1"/>
  <c r="C76" i="2" l="1"/>
  <c r="B76" i="2"/>
  <c r="C57" i="2" l="1"/>
  <c r="B20" i="2" l="1"/>
  <c r="C75" i="4" l="1"/>
  <c r="C74" i="4" s="1"/>
  <c r="C62" i="2"/>
  <c r="B62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5" i="2" l="1"/>
  <c r="B65" i="2"/>
  <c r="H79" i="4" l="1"/>
  <c r="E79" i="4"/>
  <c r="B85" i="2"/>
  <c r="C90" i="2"/>
  <c r="C84" i="2"/>
  <c r="C91" i="2"/>
  <c r="B91" i="2"/>
  <c r="F79" i="4" l="1"/>
  <c r="G79" i="4"/>
  <c r="C71" i="2"/>
  <c r="B71" i="2"/>
  <c r="H81" i="4" s="1"/>
  <c r="B81" i="2" l="1"/>
  <c r="C81" i="2"/>
  <c r="H67" i="4" l="1"/>
  <c r="C82" i="2" l="1"/>
  <c r="B82" i="2"/>
  <c r="H58" i="4" l="1"/>
  <c r="E58" i="4"/>
  <c r="C85" i="2"/>
  <c r="C89" i="2" l="1"/>
  <c r="B89" i="2"/>
  <c r="C86" i="2" l="1"/>
  <c r="C60" i="2"/>
  <c r="B60" i="2"/>
  <c r="E49" i="4" l="1"/>
  <c r="G49" i="4" s="1"/>
  <c r="C66" i="2"/>
  <c r="B66" i="2"/>
  <c r="F49" i="4" l="1"/>
  <c r="H80" i="4"/>
  <c r="E80" i="4"/>
  <c r="F80" i="4" s="1"/>
  <c r="C65" i="4"/>
  <c r="C48" i="4"/>
  <c r="G80" i="4" l="1"/>
  <c r="C92" i="2"/>
  <c r="E68" i="4" s="1"/>
  <c r="B92" i="2"/>
  <c r="C64" i="2" l="1"/>
  <c r="E77" i="4" l="1"/>
  <c r="F77" i="4" s="1"/>
  <c r="C16" i="2"/>
  <c r="B16" i="2"/>
  <c r="C61" i="1"/>
  <c r="G77" i="4" l="1"/>
  <c r="H12" i="4"/>
  <c r="E12" i="4"/>
  <c r="G12" i="4" l="1"/>
  <c r="F12" i="4"/>
  <c r="C69" i="2"/>
  <c r="C18" i="4" l="1"/>
  <c r="C17" i="4" s="1"/>
  <c r="C7" i="4" s="1"/>
  <c r="C40" i="4"/>
  <c r="C53" i="4"/>
  <c r="C62" i="4"/>
  <c r="C72" i="4" l="1"/>
  <c r="C32" i="4"/>
  <c r="C51" i="4" s="1"/>
  <c r="C82" i="4" l="1"/>
  <c r="C73" i="4"/>
  <c r="H54" i="4" l="1"/>
  <c r="B64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H45" i="4" l="1"/>
  <c r="H44" i="4"/>
  <c r="H43" i="4"/>
  <c r="H42" i="4"/>
  <c r="H41" i="4"/>
  <c r="H39" i="4"/>
  <c r="H38" i="4"/>
  <c r="H37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B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83" i="2"/>
  <c r="C83" i="2"/>
  <c r="C87" i="2"/>
  <c r="C80" i="2"/>
  <c r="B90" i="2"/>
  <c r="H71" i="4"/>
  <c r="C94" i="2"/>
  <c r="C95" i="2"/>
  <c r="C55" i="2"/>
  <c r="C56" i="2"/>
  <c r="C63" i="2"/>
  <c r="C73" i="2"/>
  <c r="B56" i="2"/>
  <c r="B57" i="2"/>
  <c r="H47" i="4"/>
  <c r="B63" i="2"/>
  <c r="H48" i="4"/>
  <c r="E81" i="4" l="1"/>
  <c r="E59" i="4"/>
  <c r="F81" i="4"/>
  <c r="E71" i="4"/>
  <c r="E64" i="4"/>
  <c r="F64" i="4" s="1"/>
  <c r="E63" i="4"/>
  <c r="H57" i="4"/>
  <c r="E60" i="4"/>
  <c r="F60" i="4" s="1"/>
  <c r="E66" i="4"/>
  <c r="F66" i="4" s="1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5" i="2"/>
  <c r="C58" i="2"/>
  <c r="C74" i="2" s="1"/>
  <c r="C96" i="2"/>
  <c r="B96" i="2"/>
  <c r="B58" i="2"/>
  <c r="B74" i="2" l="1"/>
  <c r="B98" i="2" s="1"/>
  <c r="D65" i="2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E68" i="2" l="1"/>
  <c r="E70" i="2" s="1"/>
  <c r="D61" i="2"/>
  <c r="D63" i="2" s="1"/>
  <c r="G48" i="4"/>
  <c r="F48" i="4"/>
  <c r="E74" i="4"/>
  <c r="F74" i="4" s="1"/>
  <c r="F75" i="4"/>
  <c r="E40" i="4"/>
  <c r="E32" i="4" s="1"/>
  <c r="G46" i="4"/>
  <c r="F46" i="4"/>
  <c r="H72" i="4"/>
  <c r="H82" i="4" s="1"/>
  <c r="C98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<sst xmlns="http://schemas.openxmlformats.org/spreadsheetml/2006/main" count="114" uniqueCount="105">
  <si>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</si>
  <si>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</si>
  <si>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</si>
  <si>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</si>
  <si>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</si>
  <si>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</si>
  <si>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</si>
  <si>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</si>
  <si>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</si>
  <si>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</si>
  <si>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</si>
  <si>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</si>
  <si>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</si>
  <si>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</si>
  <si>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</si>
  <si>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</si>
  <si>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</si>
  <si>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</si>
  <si>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</si>
  <si>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</si>
  <si>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</si>
  <si>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</si>
  <si>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</si>
  <si>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</si>
  <si>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</si>
  <si>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</si>
  <si>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</si>
  <si>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</si>
  <si>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</si>
  <si>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</si>
  <si>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</si>
  <si>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</si>
  <si>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</si>
  <si>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</si>
  <si>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</si>
  <si>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</si>
  <si>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</si>
  <si>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</si>
  <si>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</si>
  <si>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</si>
  <si>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</si>
  <si>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</si>
  <si>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</si>
  <si>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</si>
  <si>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</si>
  <si>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</si>
  <si>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</si>
  <si>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</si>
  <si>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</si>
  <si>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</si>
  <si>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</si>
  <si>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</si>
  <si>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</si>
  <si>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</si>
  <si>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</si>
  <si>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</si>
  <si>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</si>
  <si>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</si>
  <si>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</si>
  <si>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</si>
  <si>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</si>
  <si>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</si>
  <si>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</si>
  <si>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</si>
  <si>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</si>
  <si>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</si>
  <si>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</si>
  <si>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</si>
  <si>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</si>
  <si>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</si>
  <si>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</si>
  <si>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</si>
  <si>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</si>
  <si>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</si>
  <si>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</si>
  <si>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</si>
  <si>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</si>
  <si>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</si>
  <si>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</si>
  <si>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</si>
  <si>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</si>
  <si>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</si>
  <si>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</si>
  <si>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</si>
  <si>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</si>
  <si>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</si>
  <si>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</si>
  <si>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</si>
  <si>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</si>
  <si>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</si>
  <si>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</si>
  <si>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</si>
  <si>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</si>
  <si>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</si>
  <si>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</si>
  <si>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</si>
  <si>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</si>
  <si>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</si>
  <si>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</si>
  <si>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</si>
  <si>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>Плата за розміщення тимчасово вільних коштів місцевих бюджетів</t>
  </si>
  <si>
    <t xml:space="preserve"> План надходжень  на січень-липень</t>
  </si>
  <si>
    <t>Рівень виконання до плану на січень-липень</t>
  </si>
  <si>
    <t>25.07.202</t>
  </si>
  <si>
    <t>26.07.2026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</si>
</sst>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7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topLeftCell="A46" zoomScale="72" zoomScaleNormal="63" zoomScaleSheetLayoutView="72" workbookViewId="0">
      <selection activeCell="E62" sqref="E62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3" t="s">
        <v>78</v>
      </c>
      <c r="B1" s="153"/>
      <c r="C1" s="153"/>
      <c r="D1" s="153"/>
      <c r="E1" s="153"/>
      <c r="F1" s="129"/>
    </row>
    <row r="2" spans="1:11" ht="18" customHeight="1" x14ac:dyDescent="0.25">
      <c r="A2" s="154" t="s">
        <v>98</v>
      </c>
      <c r="B2" s="154"/>
      <c r="C2" s="154"/>
      <c r="D2" s="154"/>
      <c r="E2" s="154"/>
      <c r="F2" s="130"/>
    </row>
    <row r="3" spans="1:11" ht="15.75" customHeight="1" x14ac:dyDescent="0.25">
      <c r="A3" s="155" t="s">
        <v>104</v>
      </c>
      <c r="B3" s="155"/>
      <c r="C3" s="155"/>
      <c r="D3" s="155"/>
      <c r="E3" s="155"/>
      <c r="F3" s="131"/>
    </row>
    <row r="4" spans="1:11" ht="52.9" customHeight="1" x14ac:dyDescent="0.2">
      <c r="A4" s="134">
        <v>7</v>
      </c>
      <c r="B4" s="135"/>
      <c r="C4" s="136" t="s">
        <v>95</v>
      </c>
      <c r="D4" s="136" t="s">
        <v>101</v>
      </c>
      <c r="E4" s="137" t="s">
        <v>96</v>
      </c>
      <c r="F4" s="137" t="s">
        <v>102</v>
      </c>
      <c r="G4" s="137" t="s">
        <v>97</v>
      </c>
      <c r="H4" s="137" t="s">
        <v>77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7" t="s">
        <v>76</v>
      </c>
      <c r="B6" s="148"/>
      <c r="C6" s="148"/>
      <c r="D6" s="148"/>
      <c r="E6" s="148"/>
      <c r="F6" s="148"/>
      <c r="G6" s="149"/>
      <c r="H6" s="150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906888.902</v>
      </c>
      <c r="D7" s="90">
        <f>D8+D9+D10+D11+D13+D14+D15+D16+D17+D12</f>
        <v>532908.28500000003</v>
      </c>
      <c r="E7" s="90">
        <f>E8+E9+E10+E11+E13+E14+E15+E16+E17+E12</f>
        <v>529506.96388000005</v>
      </c>
      <c r="F7" s="90">
        <f>E7/D7*100</f>
        <v>99.361743621606493</v>
      </c>
      <c r="G7" s="62">
        <f>E7/C7*100</f>
        <v>58.387191938533626</v>
      </c>
      <c r="H7" s="66">
        <f>H8+H9+H10+H11+H13+H14+H15+H16+H17+H12</f>
        <v>392.55169000000001</v>
      </c>
      <c r="I7" s="95"/>
      <c r="J7" s="59"/>
    </row>
    <row r="8" spans="1:11" ht="15.6" customHeight="1" x14ac:dyDescent="0.25">
      <c r="A8" s="72" t="s">
        <v>75</v>
      </c>
      <c r="B8" s="68">
        <v>11010000</v>
      </c>
      <c r="C8" s="85">
        <v>483842.31199999998</v>
      </c>
      <c r="D8" s="85">
        <v>286575.20500000002</v>
      </c>
      <c r="E8" s="84">
        <f>вихідна!C10/1000</f>
        <v>293938.60019000003</v>
      </c>
      <c r="F8" s="90">
        <f t="shared" ref="F8:F53" si="0">E8/D8*100</f>
        <v>102.56944601679689</v>
      </c>
      <c r="G8" s="62">
        <f t="shared" ref="G8:G51" si="1">E8/C8*100</f>
        <v>60.7509084881357</v>
      </c>
      <c r="H8" s="66">
        <f>вихідна!B10/1000</f>
        <v>15.42592</v>
      </c>
      <c r="I8" s="59"/>
      <c r="J8" s="59"/>
      <c r="K8" s="95"/>
    </row>
    <row r="9" spans="1:11" ht="16.5" customHeight="1" x14ac:dyDescent="0.25">
      <c r="A9" s="72" t="s">
        <v>74</v>
      </c>
      <c r="B9" s="68">
        <v>11020000</v>
      </c>
      <c r="C9" s="85">
        <v>828.1</v>
      </c>
      <c r="D9" s="85">
        <v>397.95</v>
      </c>
      <c r="E9" s="84">
        <f>(вихідна!C12)/1000</f>
        <v>288.82441</v>
      </c>
      <c r="F9" s="90">
        <f>E9/D9*100</f>
        <v>72.578065083553213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73</v>
      </c>
      <c r="B10" s="68">
        <v>13010000</v>
      </c>
      <c r="C10" s="85">
        <v>575.13</v>
      </c>
      <c r="D10" s="85">
        <v>289.42</v>
      </c>
      <c r="E10" s="84">
        <f>(вихідна!C14+вихідна!C13)/1000</f>
        <v>525.13784999999996</v>
      </c>
      <c r="F10" s="90">
        <f t="shared" si="0"/>
        <v>181.44490705549026</v>
      </c>
      <c r="G10" s="62">
        <f t="shared" si="1"/>
        <v>91.30767826404464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72</v>
      </c>
      <c r="B11" s="68">
        <v>13030100</v>
      </c>
      <c r="C11" s="85">
        <v>115</v>
      </c>
      <c r="D11" s="85">
        <v>54.63</v>
      </c>
      <c r="E11" s="84">
        <f>вихідна!C15/1000</f>
        <v>68.923779999999994</v>
      </c>
      <c r="F11" s="90">
        <f t="shared" si="0"/>
        <v>126.16470803587771</v>
      </c>
      <c r="G11" s="62">
        <f t="shared" si="1"/>
        <v>59.933721739130434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80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71</v>
      </c>
      <c r="B13" s="68">
        <v>14021900</v>
      </c>
      <c r="C13" s="85">
        <v>7200.1</v>
      </c>
      <c r="D13" s="85">
        <v>3783.53</v>
      </c>
      <c r="E13" s="84">
        <f>вихідна!C17/1000</f>
        <v>3619.0483300000001</v>
      </c>
      <c r="F13" s="90">
        <f t="shared" si="0"/>
        <v>95.65269285561368</v>
      </c>
      <c r="G13" s="62">
        <f t="shared" si="1"/>
        <v>50.263862029694032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70</v>
      </c>
      <c r="B14" s="68">
        <v>14031900</v>
      </c>
      <c r="C14" s="85">
        <v>58830.62</v>
      </c>
      <c r="D14" s="85">
        <v>34606.019999999997</v>
      </c>
      <c r="E14" s="84">
        <f>вихідна!C18/1000</f>
        <v>35436.965830000001</v>
      </c>
      <c r="F14" s="90">
        <f t="shared" si="0"/>
        <v>102.40115976931183</v>
      </c>
      <c r="G14" s="62">
        <f t="shared" si="1"/>
        <v>60.235581114052515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86</v>
      </c>
      <c r="B15" s="68">
        <v>14040100</v>
      </c>
      <c r="C15" s="85">
        <v>62200.160000000003</v>
      </c>
      <c r="D15" s="85">
        <v>34586.230000000003</v>
      </c>
      <c r="E15" s="84">
        <f>вихідна!C19/1000</f>
        <v>24892.784050000002</v>
      </c>
      <c r="F15" s="90">
        <f t="shared" si="0"/>
        <v>71.973106204405624</v>
      </c>
      <c r="G15" s="62">
        <f t="shared" si="1"/>
        <v>40.020450188552573</v>
      </c>
      <c r="H15" s="66">
        <f>вихідна!B19/1000</f>
        <v>0</v>
      </c>
      <c r="I15" s="59"/>
    </row>
    <row r="16" spans="1:11" ht="62.25" customHeight="1" x14ac:dyDescent="0.25">
      <c r="A16" s="72" t="s">
        <v>87</v>
      </c>
      <c r="B16" s="68">
        <v>14040200</v>
      </c>
      <c r="C16" s="85">
        <v>18400.16</v>
      </c>
      <c r="D16" s="85">
        <v>9855.68</v>
      </c>
      <c r="E16" s="84">
        <f>вихідна!C20/1000</f>
        <v>9604.7050299999992</v>
      </c>
      <c r="F16" s="90">
        <f t="shared" si="0"/>
        <v>97.453499200461053</v>
      </c>
      <c r="G16" s="62">
        <f t="shared" si="1"/>
        <v>52.199029954087351</v>
      </c>
      <c r="H16" s="66">
        <f>вихідна!B20/1000</f>
        <v>0</v>
      </c>
      <c r="I16" s="59"/>
    </row>
    <row r="17" spans="1:10" ht="15" x14ac:dyDescent="0.2">
      <c r="A17" s="72" t="s">
        <v>69</v>
      </c>
      <c r="B17" s="68">
        <v>18000000</v>
      </c>
      <c r="C17" s="92">
        <f>SUM(C18,C29:C31)</f>
        <v>274692.21999999997</v>
      </c>
      <c r="D17" s="92">
        <f>SUM(D18,D29:D31)</f>
        <v>162658.5</v>
      </c>
      <c r="E17" s="92">
        <f>SUM(E18,E29:E31)</f>
        <v>161064.77440999998</v>
      </c>
      <c r="F17" s="90">
        <f t="shared" si="0"/>
        <v>99.0202014711804</v>
      </c>
      <c r="G17" s="62">
        <f t="shared" si="1"/>
        <v>58.634632757345663</v>
      </c>
      <c r="H17" s="94">
        <f>SUM(H18,H29:H31)</f>
        <v>377.12576999999999</v>
      </c>
      <c r="I17" s="59"/>
    </row>
    <row r="18" spans="1:10" ht="15" customHeight="1" x14ac:dyDescent="0.25">
      <c r="A18" s="93" t="s">
        <v>68</v>
      </c>
      <c r="B18" s="68">
        <v>18010000</v>
      </c>
      <c r="C18" s="92">
        <f>SUM(C19:C28)</f>
        <v>100822.80000000002</v>
      </c>
      <c r="D18" s="92">
        <f>SUM(D19:D28)</f>
        <v>58862.82</v>
      </c>
      <c r="E18" s="92">
        <f>SUM(E19:E28)</f>
        <v>56207.276140000002</v>
      </c>
      <c r="F18" s="90">
        <f t="shared" si="0"/>
        <v>95.488588790003604</v>
      </c>
      <c r="G18" s="62">
        <f t="shared" si="1"/>
        <v>55.748576849680816</v>
      </c>
      <c r="H18" s="66">
        <f>SUM(H19:H28)</f>
        <v>246.44463000000002</v>
      </c>
      <c r="I18" s="59"/>
    </row>
    <row r="19" spans="1:10" ht="25.9" customHeight="1" x14ac:dyDescent="0.25">
      <c r="A19" s="69" t="s">
        <v>67</v>
      </c>
      <c r="B19" s="68">
        <v>18010100</v>
      </c>
      <c r="C19" s="85">
        <v>87.1</v>
      </c>
      <c r="D19" s="85">
        <v>54.82</v>
      </c>
      <c r="E19" s="85">
        <f>вихідна!C22/1000</f>
        <v>37.664929999999998</v>
      </c>
      <c r="F19" s="90">
        <f t="shared" si="0"/>
        <v>68.706548704852239</v>
      </c>
      <c r="G19" s="62">
        <f t="shared" si="1"/>
        <v>43.243318025258326</v>
      </c>
      <c r="H19" s="66">
        <f>вихідна!B22/1000</f>
        <v>0</v>
      </c>
      <c r="I19" s="59"/>
    </row>
    <row r="20" spans="1:10" ht="28.5" customHeight="1" x14ac:dyDescent="0.25">
      <c r="A20" s="69" t="s">
        <v>66</v>
      </c>
      <c r="B20" s="68">
        <v>18010200</v>
      </c>
      <c r="C20" s="85">
        <v>6500.3</v>
      </c>
      <c r="D20" s="85">
        <v>3612.75</v>
      </c>
      <c r="E20" s="85">
        <f>вихідна!C23/1000</f>
        <v>2739.3638599999999</v>
      </c>
      <c r="F20" s="90">
        <f t="shared" si="0"/>
        <v>75.824894055774678</v>
      </c>
      <c r="G20" s="62">
        <f t="shared" si="1"/>
        <v>42.14211436395243</v>
      </c>
      <c r="H20" s="66">
        <f>вихідна!B23/1000</f>
        <v>3.51945</v>
      </c>
      <c r="I20" s="59"/>
    </row>
    <row r="21" spans="1:10" ht="28.5" customHeight="1" x14ac:dyDescent="0.25">
      <c r="A21" s="69" t="s">
        <v>65</v>
      </c>
      <c r="B21" s="68">
        <v>18010300</v>
      </c>
      <c r="C21" s="85">
        <v>10308.700000000001</v>
      </c>
      <c r="D21" s="85">
        <v>4484.91</v>
      </c>
      <c r="E21" s="85">
        <f>вихідна!C24/1000</f>
        <v>3833.3164300000003</v>
      </c>
      <c r="F21" s="90">
        <f t="shared" si="0"/>
        <v>85.471423729796143</v>
      </c>
      <c r="G21" s="62">
        <f t="shared" si="1"/>
        <v>37.185255463831524</v>
      </c>
      <c r="H21" s="66">
        <f>вихідна!B24/1000</f>
        <v>3.5231999999999997</v>
      </c>
      <c r="I21" s="59"/>
    </row>
    <row r="22" spans="1:10" ht="28.15" customHeight="1" x14ac:dyDescent="0.25">
      <c r="A22" s="69" t="s">
        <v>64</v>
      </c>
      <c r="B22" s="68">
        <v>18010400</v>
      </c>
      <c r="C22" s="85">
        <v>13500</v>
      </c>
      <c r="D22" s="85">
        <v>9306.01</v>
      </c>
      <c r="E22" s="85">
        <f>вихідна!C25/1000</f>
        <v>7837.6182600000002</v>
      </c>
      <c r="F22" s="90">
        <f t="shared" si="0"/>
        <v>84.221038447197031</v>
      </c>
      <c r="G22" s="62">
        <f t="shared" si="1"/>
        <v>58.056431555555555</v>
      </c>
      <c r="H22" s="66">
        <f>вихідна!B25/1000</f>
        <v>37.946730000000002</v>
      </c>
      <c r="I22" s="59"/>
    </row>
    <row r="23" spans="1:10" ht="15.75" customHeight="1" x14ac:dyDescent="0.25">
      <c r="A23" s="69" t="s">
        <v>63</v>
      </c>
      <c r="B23" s="68">
        <v>18010500</v>
      </c>
      <c r="C23" s="85">
        <v>34760.699999999997</v>
      </c>
      <c r="D23" s="85">
        <v>20850.400000000001</v>
      </c>
      <c r="E23" s="85">
        <f>вихідна!C27/1000</f>
        <v>18727.1407</v>
      </c>
      <c r="F23" s="90">
        <f t="shared" si="0"/>
        <v>89.816697521390466</v>
      </c>
      <c r="G23" s="62">
        <f t="shared" si="1"/>
        <v>53.874463690316944</v>
      </c>
      <c r="H23" s="66">
        <f>вихідна!B27/1000</f>
        <v>11.21744</v>
      </c>
      <c r="I23" s="59"/>
    </row>
    <row r="24" spans="1:10" ht="15.75" customHeight="1" x14ac:dyDescent="0.25">
      <c r="A24" s="69" t="s">
        <v>62</v>
      </c>
      <c r="B24" s="68">
        <v>18010600</v>
      </c>
      <c r="C24" s="85">
        <v>23800.3</v>
      </c>
      <c r="D24" s="85">
        <v>14653.1</v>
      </c>
      <c r="E24" s="85">
        <f>вихідна!C28/1000</f>
        <v>13831.833570000001</v>
      </c>
      <c r="F24" s="90">
        <f t="shared" si="0"/>
        <v>94.395271785492497</v>
      </c>
      <c r="G24" s="62">
        <f t="shared" si="1"/>
        <v>58.116215215774588</v>
      </c>
      <c r="H24" s="66">
        <f>вихідна!B28/1000</f>
        <v>189.70520999999999</v>
      </c>
      <c r="I24" s="59"/>
    </row>
    <row r="25" spans="1:10" ht="16.5" customHeight="1" x14ac:dyDescent="0.25">
      <c r="A25" s="69" t="s">
        <v>61</v>
      </c>
      <c r="B25" s="68">
        <v>18010700</v>
      </c>
      <c r="C25" s="85">
        <v>5220.1000000000004</v>
      </c>
      <c r="D25" s="85">
        <v>2313.25</v>
      </c>
      <c r="E25" s="85">
        <f>вихідна!C29/1000</f>
        <v>4867.0318899999993</v>
      </c>
      <c r="F25" s="90">
        <f t="shared" si="0"/>
        <v>210.39800670052955</v>
      </c>
      <c r="G25" s="62">
        <f t="shared" si="1"/>
        <v>93.236372674852959</v>
      </c>
      <c r="H25" s="66">
        <f>вихідна!B29/1000</f>
        <v>0.53260000000000007</v>
      </c>
      <c r="I25" s="59"/>
    </row>
    <row r="26" spans="1:10" ht="15" customHeight="1" x14ac:dyDescent="0.25">
      <c r="A26" s="69" t="s">
        <v>60</v>
      </c>
      <c r="B26" s="68">
        <v>18010900</v>
      </c>
      <c r="C26" s="85">
        <v>6520.6</v>
      </c>
      <c r="D26" s="85">
        <v>3532.58</v>
      </c>
      <c r="E26" s="85">
        <f>вихідна!C30/1000</f>
        <v>4158.6745099999998</v>
      </c>
      <c r="F26" s="90">
        <f t="shared" si="0"/>
        <v>117.72343471343889</v>
      </c>
      <c r="G26" s="62">
        <f t="shared" si="1"/>
        <v>63.777482286906107</v>
      </c>
      <c r="H26" s="66">
        <f>вихідна!B30/1000</f>
        <v>0</v>
      </c>
      <c r="I26" s="59"/>
    </row>
    <row r="27" spans="1:10" ht="16.5" customHeight="1" x14ac:dyDescent="0.25">
      <c r="A27" s="69" t="s">
        <v>59</v>
      </c>
      <c r="B27" s="68">
        <v>18011000</v>
      </c>
      <c r="C27" s="85">
        <v>75</v>
      </c>
      <c r="D27" s="85">
        <v>30</v>
      </c>
      <c r="E27" s="85">
        <f>вихідна!C31/1000</f>
        <v>114.59199000000001</v>
      </c>
      <c r="F27" s="90">
        <f t="shared" si="0"/>
        <v>381.97330000000005</v>
      </c>
      <c r="G27" s="62">
        <f t="shared" si="1"/>
        <v>152.78932</v>
      </c>
      <c r="H27" s="66">
        <f>вихідна!B31/1000</f>
        <v>0</v>
      </c>
      <c r="I27" s="59"/>
    </row>
    <row r="28" spans="1:10" ht="16.5" customHeight="1" x14ac:dyDescent="0.25">
      <c r="A28" s="69" t="s">
        <v>58</v>
      </c>
      <c r="B28" s="68">
        <v>18011100</v>
      </c>
      <c r="C28" s="85">
        <v>50</v>
      </c>
      <c r="D28" s="85">
        <v>25</v>
      </c>
      <c r="E28" s="83">
        <f>вихідна!C32/1000</f>
        <v>60.04</v>
      </c>
      <c r="F28" s="90">
        <f t="shared" si="0"/>
        <v>240.16000000000003</v>
      </c>
      <c r="G28" s="62">
        <f t="shared" si="1"/>
        <v>120.08000000000001</v>
      </c>
      <c r="H28" s="66">
        <f>вихідна!B32/1000</f>
        <v>0</v>
      </c>
      <c r="I28" s="59"/>
    </row>
    <row r="29" spans="1:10" ht="16.5" customHeight="1" x14ac:dyDescent="0.25">
      <c r="A29" s="69" t="s">
        <v>57</v>
      </c>
      <c r="B29" s="68">
        <v>18020000</v>
      </c>
      <c r="C29" s="85">
        <v>355</v>
      </c>
      <c r="D29" s="85">
        <v>205</v>
      </c>
      <c r="E29" s="84">
        <f>вихідна!C35/1000</f>
        <v>234.4</v>
      </c>
      <c r="F29" s="90">
        <f t="shared" si="0"/>
        <v>114.34146341463416</v>
      </c>
      <c r="G29" s="62">
        <f t="shared" si="1"/>
        <v>66.028169014084497</v>
      </c>
      <c r="H29" s="66">
        <f>вихідна!B34/1000</f>
        <v>0</v>
      </c>
      <c r="I29" s="59"/>
    </row>
    <row r="30" spans="1:10" ht="15.6" customHeight="1" x14ac:dyDescent="0.25">
      <c r="A30" s="69" t="s">
        <v>56</v>
      </c>
      <c r="B30" s="68">
        <v>18030000</v>
      </c>
      <c r="C30" s="85">
        <v>264.89999999999998</v>
      </c>
      <c r="D30" s="85">
        <v>145.08000000000001</v>
      </c>
      <c r="E30" s="84">
        <f>вихідна!C36/1000</f>
        <v>172.64150000000001</v>
      </c>
      <c r="F30" s="90">
        <f t="shared" si="0"/>
        <v>118.99744968293355</v>
      </c>
      <c r="G30" s="62">
        <f t="shared" si="1"/>
        <v>65.17232918082297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55</v>
      </c>
      <c r="B31" s="68">
        <v>18050000</v>
      </c>
      <c r="C31" s="85">
        <v>173249.52</v>
      </c>
      <c r="D31" s="85">
        <v>103445.6</v>
      </c>
      <c r="E31" s="84">
        <f>вихідна!C42/1000</f>
        <v>104450.45676999999</v>
      </c>
      <c r="F31" s="90">
        <f t="shared" si="0"/>
        <v>100.97138667086854</v>
      </c>
      <c r="G31" s="62">
        <f t="shared" si="1"/>
        <v>60.289030971052618</v>
      </c>
      <c r="H31" s="66">
        <f>вихідна!B42/1000</f>
        <v>130.68114</v>
      </c>
      <c r="I31" s="59"/>
    </row>
    <row r="32" spans="1:10" ht="21" customHeight="1" x14ac:dyDescent="0.25">
      <c r="A32" s="70" t="s">
        <v>54</v>
      </c>
      <c r="B32" s="68">
        <v>20000000</v>
      </c>
      <c r="C32" s="90">
        <f>SUM(C33,C40,C47)</f>
        <v>22030.762000000002</v>
      </c>
      <c r="D32" s="90">
        <f>SUM(D33,D40,D47)</f>
        <v>12351.115000000002</v>
      </c>
      <c r="E32" s="90">
        <f>SUM(E33,E40,E47)</f>
        <v>10859.766709999998</v>
      </c>
      <c r="F32" s="90">
        <f t="shared" si="0"/>
        <v>87.925395480488973</v>
      </c>
      <c r="G32" s="62">
        <f t="shared" si="1"/>
        <v>49.2936499881393</v>
      </c>
      <c r="H32" s="66">
        <f>SUM(H33,H40,H47)</f>
        <v>0.45900000000000002</v>
      </c>
      <c r="I32" s="59"/>
    </row>
    <row r="33" spans="1:9" ht="23.45" customHeight="1" x14ac:dyDescent="0.25">
      <c r="A33" s="70" t="s">
        <v>53</v>
      </c>
      <c r="B33" s="68">
        <v>21000000</v>
      </c>
      <c r="C33" s="83">
        <f>SUM(C34:C39)</f>
        <v>2851.2620000000002</v>
      </c>
      <c r="D33" s="83">
        <f>SUM(D34:D39)</f>
        <v>1236.8700000000001</v>
      </c>
      <c r="E33" s="83">
        <f>E34+E36+E37+E38+E39+E35</f>
        <v>1706.9898400000002</v>
      </c>
      <c r="F33" s="90">
        <f t="shared" si="0"/>
        <v>138.00883197102362</v>
      </c>
      <c r="G33" s="62">
        <f t="shared" si="1"/>
        <v>59.867870437721969</v>
      </c>
      <c r="H33" s="66">
        <f>H34+H36+H37+H38+H39</f>
        <v>0.45900000000000002</v>
      </c>
      <c r="I33" s="59"/>
    </row>
    <row r="34" spans="1:9" ht="52.9" customHeight="1" x14ac:dyDescent="0.25">
      <c r="A34" s="69" t="s">
        <v>52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38.450000000000003" customHeight="1" x14ac:dyDescent="0.25">
      <c r="A35" s="69" t="s">
        <v>100</v>
      </c>
      <c r="B35" s="68">
        <v>21050000</v>
      </c>
      <c r="C35" s="83">
        <v>1000</v>
      </c>
      <c r="D35" s="83">
        <v>0</v>
      </c>
      <c r="E35" s="83">
        <f>вихідна!C45/1000</f>
        <v>24.109590000000001</v>
      </c>
      <c r="F35" s="90"/>
      <c r="G35" s="62"/>
      <c r="H35" s="66">
        <f>вихідна!B45/1000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169.66</v>
      </c>
      <c r="E36" s="84">
        <f>вихідна!C46/1000</f>
        <v>375.07340000000005</v>
      </c>
      <c r="F36" s="90">
        <f>E36/D36*100</f>
        <v>221.07355888247088</v>
      </c>
      <c r="G36" s="62">
        <f t="shared" si="1"/>
        <v>120.98673599731625</v>
      </c>
      <c r="H36" s="66">
        <f>вихідна!B46/1000</f>
        <v>0.34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683.2</v>
      </c>
      <c r="E37" s="84">
        <f>вихідна!C47/1000</f>
        <v>867.4968100000001</v>
      </c>
      <c r="F37" s="90">
        <f t="shared" si="0"/>
        <v>126.97552839578454</v>
      </c>
      <c r="G37" s="62">
        <f t="shared" si="1"/>
        <v>85.882270072270089</v>
      </c>
      <c r="H37" s="66">
        <f>вихідна!B47/1000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313.75</v>
      </c>
      <c r="E38" s="84">
        <f>вихідна!C48/1000</f>
        <v>406.13499000000002</v>
      </c>
      <c r="F38" s="90">
        <f t="shared" si="0"/>
        <v>129.44541513944222</v>
      </c>
      <c r="G38" s="62">
        <f t="shared" si="1"/>
        <v>102.81898481012659</v>
      </c>
      <c r="H38" s="66">
        <f>вихідна!B48/1000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49.63</v>
      </c>
      <c r="E39" s="84">
        <f>вихідна!C49/1000</f>
        <v>26.991049999999998</v>
      </c>
      <c r="F39" s="90">
        <f t="shared" si="0"/>
        <v>54.384545637719114</v>
      </c>
      <c r="G39" s="62">
        <f t="shared" si="1"/>
        <v>31.69823840281855</v>
      </c>
      <c r="H39" s="66">
        <f>вихідна!B49/1000</f>
        <v>0.11899999999999999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9310.4549999999999</v>
      </c>
      <c r="E40" s="90">
        <f>E41+E42+E43+E44+E45+E46</f>
        <v>7411.2237799999994</v>
      </c>
      <c r="F40" s="90">
        <f t="shared" si="0"/>
        <v>79.601091246346172</v>
      </c>
      <c r="G40" s="62">
        <f t="shared" si="1"/>
        <v>46.527778838064862</v>
      </c>
      <c r="H40" s="66">
        <f>H41+H42+H43+H44+H45+H46</f>
        <v>0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238.22</v>
      </c>
      <c r="E41" s="83">
        <f>вихідна!C50/1000</f>
        <v>199.51</v>
      </c>
      <c r="F41" s="90">
        <f t="shared" si="0"/>
        <v>83.750314835026444</v>
      </c>
      <c r="G41" s="62">
        <f t="shared" si="1"/>
        <v>47.993745489535719</v>
      </c>
      <c r="H41" s="66">
        <f>вихідна!B50/1000</f>
        <v>0</v>
      </c>
      <c r="I41" s="59"/>
    </row>
    <row r="42" spans="1:9" ht="23.25" customHeight="1" x14ac:dyDescent="0.25">
      <c r="A42" s="69" t="s">
        <v>89</v>
      </c>
      <c r="B42" s="68">
        <v>22012500</v>
      </c>
      <c r="C42" s="85">
        <v>11970.3</v>
      </c>
      <c r="D42" s="85">
        <v>7037.81</v>
      </c>
      <c r="E42" s="83">
        <f>вихідна!C51/1000</f>
        <v>5283.4428499999995</v>
      </c>
      <c r="F42" s="90">
        <f t="shared" si="0"/>
        <v>75.072257563077144</v>
      </c>
      <c r="G42" s="62">
        <f t="shared" si="1"/>
        <v>44.137931797866386</v>
      </c>
      <c r="H42" s="66">
        <f>вихідна!B51/1000</f>
        <v>0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976.21</v>
      </c>
      <c r="E43" s="83">
        <f>вихідна!C52/1000</f>
        <v>716.39422999999999</v>
      </c>
      <c r="F43" s="90">
        <f t="shared" si="0"/>
        <v>73.385258294834102</v>
      </c>
      <c r="G43" s="62">
        <f t="shared" si="1"/>
        <v>41.874808861351411</v>
      </c>
      <c r="H43" s="66">
        <f>вихідна!B52/1000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19.89</v>
      </c>
      <c r="E44" s="83">
        <f>вихідна!C53/1000</f>
        <v>11.66</v>
      </c>
      <c r="F44" s="90">
        <f t="shared" si="0"/>
        <v>58.622423328305686</v>
      </c>
      <c r="G44" s="62">
        <f t="shared" si="1"/>
        <v>30.523560209424083</v>
      </c>
      <c r="H44" s="66">
        <f>вихідна!B53/1000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984.9</v>
      </c>
      <c r="E45" s="83">
        <f>вихідна!C55/1000</f>
        <v>1159.5233999999998</v>
      </c>
      <c r="F45" s="90">
        <f t="shared" si="0"/>
        <v>117.73006396588484</v>
      </c>
      <c r="G45" s="62">
        <f t="shared" si="1"/>
        <v>68.207258823529401</v>
      </c>
      <c r="H45" s="66">
        <f>вихідна!B54/1000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53.424999999999997</v>
      </c>
      <c r="E46" s="84">
        <f>вихідна!C58/1000</f>
        <v>40.693300000000001</v>
      </c>
      <c r="F46" s="90">
        <f t="shared" si="0"/>
        <v>76.169021993448766</v>
      </c>
      <c r="G46" s="62">
        <f t="shared" si="1"/>
        <v>43.475747863247868</v>
      </c>
      <c r="H46" s="66">
        <f>вихідна!B58/1000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1803.79</v>
      </c>
      <c r="E47" s="84">
        <f>(вихідна!C59)/1000</f>
        <v>1741.5530900000001</v>
      </c>
      <c r="F47" s="90">
        <f t="shared" si="0"/>
        <v>96.549658774025801</v>
      </c>
      <c r="G47" s="62">
        <f t="shared" si="1"/>
        <v>53.571413762342736</v>
      </c>
      <c r="H47" s="66">
        <f>вихідна!B59/1000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4</v>
      </c>
      <c r="E48" s="84">
        <f>E49+E50</f>
        <v>1.7</v>
      </c>
      <c r="F48" s="90">
        <f t="shared" si="0"/>
        <v>42.5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4</v>
      </c>
      <c r="E49" s="84">
        <f>вихідна!C60/1000</f>
        <v>1.7</v>
      </c>
      <c r="F49" s="90">
        <f t="shared" si="0"/>
        <v>42.5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928926.66399999999</v>
      </c>
      <c r="D51" s="79">
        <f>SUM(D7,D32,D48)</f>
        <v>545263.4</v>
      </c>
      <c r="E51" s="80">
        <f>SUM(E7,E32,E48)</f>
        <v>540368.43059</v>
      </c>
      <c r="F51" s="90">
        <f t="shared" si="0"/>
        <v>99.102274348507521</v>
      </c>
      <c r="G51" s="62">
        <f t="shared" si="1"/>
        <v>58.171269221958731</v>
      </c>
      <c r="H51" s="78">
        <f>SUM(H7,H32,H48)</f>
        <v>393.01069000000001</v>
      </c>
      <c r="I51" s="59">
        <f>E51-D51</f>
        <v>-4894.9694100000197</v>
      </c>
      <c r="J51" s="59"/>
    </row>
    <row r="52" spans="1:11" ht="28.9" customHeight="1" x14ac:dyDescent="0.2">
      <c r="A52" s="147" t="s">
        <v>37</v>
      </c>
      <c r="B52" s="148"/>
      <c r="C52" s="148"/>
      <c r="D52" s="148"/>
      <c r="E52" s="148"/>
      <c r="F52" s="151"/>
      <c r="G52" s="152"/>
      <c r="H52" s="150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225.3</v>
      </c>
      <c r="E53" s="75">
        <f>SUM(E54:E54)</f>
        <v>219.87984</v>
      </c>
      <c r="F53" s="90">
        <f t="shared" si="0"/>
        <v>97.594247669773623</v>
      </c>
      <c r="G53" s="62">
        <f>E53/C53*100</f>
        <v>61.850869198312239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225.3</v>
      </c>
      <c r="E54" s="67">
        <f>(вихідна!C76+вихідна!C77+вихідна!C78+вихідна!C79)/1000</f>
        <v>219.87984</v>
      </c>
      <c r="F54" s="90">
        <f t="shared" ref="F54" si="2">E54/D54*100</f>
        <v>97.594247669773623</v>
      </c>
      <c r="G54" s="62">
        <f>E54/C54*100</f>
        <v>61.850869198312239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73421.17</v>
      </c>
      <c r="D56" s="62">
        <f t="shared" si="3"/>
        <v>42866.307916666672</v>
      </c>
      <c r="E56" s="62">
        <f>E57+E59+E60+E61+E58</f>
        <v>32601.213909999995</v>
      </c>
      <c r="F56" s="90">
        <f t="shared" ref="F56" si="4">E56/D56*100</f>
        <v>76.053235033391928</v>
      </c>
      <c r="G56" s="62">
        <f>E56/C56*100</f>
        <v>44.403016064712666</v>
      </c>
      <c r="H56" s="62">
        <f>H57+H60+H61</f>
        <v>12.99235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88</v>
      </c>
      <c r="B58" s="68">
        <v>24110900</v>
      </c>
      <c r="C58" s="66"/>
      <c r="D58" s="66"/>
      <c r="E58" s="66">
        <f>вихідна!C82/1000</f>
        <v>2.5529699999999997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83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137.04499999999999</v>
      </c>
      <c r="D60" s="66">
        <v>117.235</v>
      </c>
      <c r="E60" s="66">
        <f>вихідна!C81/1000</f>
        <v>222.32249999999999</v>
      </c>
      <c r="F60" s="90">
        <f t="shared" ref="F60" si="5">E60/D60*100</f>
        <v>189.63833326225102</v>
      </c>
      <c r="G60" s="62">
        <f t="shared" ref="G60:G67" si="6">E60/C60*100</f>
        <v>162.22591119705208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C61/12*7</f>
        <v>42749.072916666672</v>
      </c>
      <c r="E61" s="67">
        <f>(вихідна!C84+вихідна!C85+++вихідна!C86+вихідна!C87+вихідна!C88+вихідна!C89)/1000</f>
        <v>32376.338439999996</v>
      </c>
      <c r="F61" s="90">
        <f t="shared" ref="F61:F62" si="7">E61/D61*100</f>
        <v>75.735767423806195</v>
      </c>
      <c r="G61" s="62">
        <f t="shared" si="6"/>
        <v>44.179197663886953</v>
      </c>
      <c r="H61" s="67">
        <f>SUM(вихідна!B84:B89)/1000</f>
        <v>12.99235</v>
      </c>
      <c r="I61" s="59"/>
    </row>
    <row r="62" spans="1:11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1300</v>
      </c>
      <c r="E62" s="62">
        <f>E63+E64</f>
        <v>1030.0739000000001</v>
      </c>
      <c r="F62" s="90">
        <f t="shared" si="7"/>
        <v>79.23645384615385</v>
      </c>
      <c r="G62" s="62">
        <f t="shared" si="6"/>
        <v>19.435356603773588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>
        <v>300</v>
      </c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вихідна!C91/1000</f>
        <v>1030.0739000000001</v>
      </c>
      <c r="F64" s="90">
        <f t="shared" ref="F64:F66" si="8">E64/D64*100</f>
        <v>103.00739000000002</v>
      </c>
      <c r="G64" s="62">
        <f t="shared" si="6"/>
        <v>20.601478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3.4</v>
      </c>
      <c r="E66" s="66">
        <f>вихідна!C95/1000</f>
        <v>3.4</v>
      </c>
      <c r="F66" s="90">
        <f t="shared" si="8"/>
        <v>100</v>
      </c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93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81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91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>
        <v>28245.66</v>
      </c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107325.73</v>
      </c>
      <c r="D72" s="63">
        <f>D53+D56+D62+D65+D67</f>
        <v>44391.607916666675</v>
      </c>
      <c r="E72" s="63">
        <f>E53+E56+E62+E67+E65</f>
        <v>33854.567649999997</v>
      </c>
      <c r="F72" s="90">
        <f t="shared" ref="F72:F81" si="9">E72/D72*100</f>
        <v>76.263440859256235</v>
      </c>
      <c r="G72" s="62">
        <f>E72/C72*100</f>
        <v>31.543757168015535</v>
      </c>
      <c r="H72" s="61">
        <f>H53+H56+H62+H67+H65+H69</f>
        <v>12.99235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1036252.394</v>
      </c>
      <c r="D73" s="63">
        <f>D51+D72</f>
        <v>589655.00791666668</v>
      </c>
      <c r="E73" s="63">
        <f>E51+E72</f>
        <v>574222.99823999999</v>
      </c>
      <c r="F73" s="90">
        <f t="shared" si="9"/>
        <v>97.382874821806382</v>
      </c>
      <c r="G73" s="62">
        <f>E73/C73*100</f>
        <v>55.413430315317569</v>
      </c>
      <c r="H73" s="61">
        <f>H53+H56+H62+H65+H67</f>
        <v>12.99235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253010.47999999998</v>
      </c>
      <c r="D74" s="62">
        <f>D75+D81</f>
        <v>241281.924</v>
      </c>
      <c r="E74" s="62">
        <f>E75+E81</f>
        <v>237783.5091</v>
      </c>
      <c r="F74" s="90">
        <f t="shared" si="9"/>
        <v>98.550071699527734</v>
      </c>
      <c r="G74" s="62">
        <f>E74/C74*100</f>
        <v>93.981683723140634</v>
      </c>
      <c r="H74" s="66">
        <f>H75+H81</f>
        <v>0</v>
      </c>
      <c r="I74" s="59"/>
    </row>
    <row r="75" spans="1:11" ht="18" customHeight="1" x14ac:dyDescent="0.25">
      <c r="A75" s="72" t="s">
        <v>84</v>
      </c>
      <c r="B75" s="68">
        <v>41030000</v>
      </c>
      <c r="C75" s="67">
        <f>SUM(C76:C80)</f>
        <v>236844.09999999998</v>
      </c>
      <c r="D75" s="67">
        <f>SUM(D76:D80)</f>
        <v>226040.9</v>
      </c>
      <c r="E75" s="67">
        <f>SUM(E76:E80)</f>
        <v>226040.9</v>
      </c>
      <c r="F75" s="90">
        <f t="shared" si="9"/>
        <v>100</v>
      </c>
      <c r="G75" s="62">
        <f t="shared" ref="G75:G82" si="10">E75/C75*100</f>
        <v>95.438687305278037</v>
      </c>
      <c r="H75" s="67">
        <f>H78+H77+H80+H76</f>
        <v>0</v>
      </c>
      <c r="I75" s="59"/>
    </row>
    <row r="76" spans="1:11" ht="24" customHeight="1" x14ac:dyDescent="0.25">
      <c r="A76" s="69" t="s">
        <v>94</v>
      </c>
      <c r="B76" s="68">
        <v>41031100</v>
      </c>
      <c r="C76" s="67">
        <v>14818.1</v>
      </c>
      <c r="D76" s="67">
        <v>14818.1</v>
      </c>
      <c r="E76" s="67">
        <f>вихідна!C62/1000</f>
        <v>14818.1</v>
      </c>
      <c r="F76" s="90">
        <f t="shared" si="9"/>
        <v>100</v>
      </c>
      <c r="G76" s="62">
        <f t="shared" si="10"/>
        <v>100</v>
      </c>
      <c r="H76" s="67">
        <f>вихідна!B62/1000</f>
        <v>0</v>
      </c>
      <c r="I76" s="59"/>
    </row>
    <row r="77" spans="1:11" ht="29.45" customHeight="1" x14ac:dyDescent="0.25">
      <c r="A77" s="69" t="s">
        <v>81</v>
      </c>
      <c r="B77" s="68">
        <v>41035400</v>
      </c>
      <c r="C77" s="67">
        <v>950.2</v>
      </c>
      <c r="D77" s="144">
        <v>950.2</v>
      </c>
      <c r="E77" s="132">
        <f>вихідна!C64/1000</f>
        <v>950.2</v>
      </c>
      <c r="F77" s="90">
        <f t="shared" si="9"/>
        <v>100</v>
      </c>
      <c r="G77" s="62">
        <f t="shared" si="10"/>
        <v>100</v>
      </c>
      <c r="H77" s="67">
        <f>вихідна!B64/1000</f>
        <v>0</v>
      </c>
      <c r="I77" s="59"/>
    </row>
    <row r="78" spans="1:11" ht="17.45" customHeight="1" x14ac:dyDescent="0.25">
      <c r="A78" s="69" t="s">
        <v>92</v>
      </c>
      <c r="B78" s="68">
        <v>41033900</v>
      </c>
      <c r="C78" s="66">
        <v>197211.8</v>
      </c>
      <c r="D78" s="67">
        <v>186877.9</v>
      </c>
      <c r="E78" s="67">
        <f>вихідна!C63/1000</f>
        <v>186877.9</v>
      </c>
      <c r="F78" s="90">
        <f t="shared" si="9"/>
        <v>100</v>
      </c>
      <c r="G78" s="62">
        <f t="shared" si="10"/>
        <v>94.759999148123995</v>
      </c>
      <c r="H78" s="66">
        <f>вихідна!B63/1000</f>
        <v>0</v>
      </c>
      <c r="I78" s="59"/>
    </row>
    <row r="79" spans="1:11" ht="47.45" customHeight="1" x14ac:dyDescent="0.25">
      <c r="A79" s="104" t="s">
        <v>85</v>
      </c>
      <c r="B79" s="68">
        <v>41036000</v>
      </c>
      <c r="C79" s="66">
        <v>2311.3000000000002</v>
      </c>
      <c r="D79" s="66">
        <v>1842</v>
      </c>
      <c r="E79" s="67">
        <f>вихідна!C65/1000</f>
        <v>1842</v>
      </c>
      <c r="F79" s="143">
        <f t="shared" si="9"/>
        <v>100</v>
      </c>
      <c r="G79" s="62">
        <f t="shared" si="10"/>
        <v>79.695409509799674</v>
      </c>
      <c r="H79" s="66">
        <f>вихідна!B65/1000</f>
        <v>0</v>
      </c>
      <c r="I79" s="59"/>
    </row>
    <row r="80" spans="1:11" ht="28.5" customHeight="1" x14ac:dyDescent="0.25">
      <c r="A80" s="69" t="s">
        <v>82</v>
      </c>
      <c r="B80" s="68">
        <v>41036300</v>
      </c>
      <c r="C80" s="66">
        <v>21552.7</v>
      </c>
      <c r="D80" s="66">
        <v>21552.7</v>
      </c>
      <c r="E80" s="67">
        <f>вихідна!C66/1000</f>
        <v>21552.7</v>
      </c>
      <c r="F80" s="90">
        <f t="shared" si="9"/>
        <v>100</v>
      </c>
      <c r="G80" s="62">
        <f t="shared" si="10"/>
        <v>100</v>
      </c>
      <c r="H80" s="66">
        <f>вихідна!B66/1000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16166.38</v>
      </c>
      <c r="D81" s="66">
        <v>15241.023999999999</v>
      </c>
      <c r="E81" s="67">
        <f>(вихідна!C68+вихідна!C69+вихідна!C70+вихідна!C73+вихідна!C71+вихідна!C67)/1000+вихідна!C72/1000</f>
        <v>11742.6091</v>
      </c>
      <c r="F81" s="90">
        <f t="shared" si="9"/>
        <v>77.046063965255868</v>
      </c>
      <c r="G81" s="62">
        <f t="shared" si="10"/>
        <v>72.635983442180631</v>
      </c>
      <c r="H81" s="66">
        <f>(вихідна!B68+вихідна!B69+вихідна!B70+вихідна!B73+вихідна!B71)/1000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1289262.8739999998</v>
      </c>
      <c r="D82" s="99">
        <f>SUM(D51,D72,D74)</f>
        <v>830936.93191666668</v>
      </c>
      <c r="E82" s="125">
        <f>SUM(E51,E72,E74)</f>
        <v>812006.50734000001</v>
      </c>
      <c r="F82" s="142">
        <f t="shared" ref="F82" si="11">E82/D82*100</f>
        <v>97.721797666039336</v>
      </c>
      <c r="G82" s="79">
        <f t="shared" si="10"/>
        <v>62.982229901704287</v>
      </c>
      <c r="H82" s="126">
        <f>SUM(H51,H72,H74)</f>
        <v>406.00304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6"/>
      <c r="B84" s="146"/>
      <c r="C84" s="146"/>
      <c r="D84" s="146"/>
      <c r="E84" s="146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4"/>
  <sheetViews>
    <sheetView topLeftCell="A52" workbookViewId="0">
      <selection activeCell="B77" sqref="B77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2950.11</v>
      </c>
      <c r="C2" s="54">
        <v>279022941.92000002</v>
      </c>
      <c r="D2" s="42"/>
    </row>
    <row r="3" spans="1:4" ht="14.25" x14ac:dyDescent="0.2">
      <c r="A3" s="51">
        <v>11010400</v>
      </c>
      <c r="B3" s="33"/>
      <c r="C3" s="54">
        <v>7299336.0099999998</v>
      </c>
      <c r="D3" s="42"/>
    </row>
    <row r="4" spans="1:4" ht="14.25" x14ac:dyDescent="0.2">
      <c r="A4" s="51">
        <v>11010500</v>
      </c>
      <c r="B4" s="33">
        <v>12475.81</v>
      </c>
      <c r="C4" s="33">
        <v>7278042.7800000003</v>
      </c>
      <c r="D4" s="42"/>
    </row>
    <row r="5" spans="1:4" ht="14.25" x14ac:dyDescent="0.2">
      <c r="A5" s="51">
        <v>11011300</v>
      </c>
      <c r="B5" s="33"/>
      <c r="C5" s="33">
        <v>338279.48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381650.74</v>
      </c>
      <c r="D8" s="39"/>
    </row>
    <row r="9" spans="1:4" ht="14.25" x14ac:dyDescent="0.2">
      <c r="A9" s="51">
        <v>13030100</v>
      </c>
      <c r="B9" s="33"/>
      <c r="C9" s="33">
        <v>68923.78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3619048.33</v>
      </c>
      <c r="D11" s="39"/>
    </row>
    <row r="12" spans="1:4" ht="14.25" x14ac:dyDescent="0.2">
      <c r="A12" s="51">
        <v>14031900</v>
      </c>
      <c r="B12" s="33"/>
      <c r="C12" s="33">
        <v>35436965.829999998</v>
      </c>
      <c r="D12" s="39"/>
    </row>
    <row r="13" spans="1:4" ht="14.25" x14ac:dyDescent="0.2">
      <c r="A13" s="51">
        <v>14040100</v>
      </c>
      <c r="B13" s="33"/>
      <c r="C13" s="33">
        <v>24892784.050000001</v>
      </c>
      <c r="D13" s="39"/>
    </row>
    <row r="14" spans="1:4" ht="14.25" x14ac:dyDescent="0.2">
      <c r="A14" s="51">
        <v>14040200</v>
      </c>
      <c r="B14" s="33"/>
      <c r="C14" s="33">
        <v>9604705.0299999993</v>
      </c>
      <c r="D14" s="39"/>
    </row>
    <row r="15" spans="1:4" ht="13.5" customHeight="1" x14ac:dyDescent="0.2">
      <c r="A15" s="51">
        <v>18010100</v>
      </c>
      <c r="B15" s="33"/>
      <c r="C15" s="33">
        <v>37664.93</v>
      </c>
      <c r="D15" s="39"/>
    </row>
    <row r="16" spans="1:4" ht="13.5" customHeight="1" x14ac:dyDescent="0.2">
      <c r="A16" s="51">
        <v>18010200</v>
      </c>
      <c r="B16" s="33">
        <v>3519.45</v>
      </c>
      <c r="C16" s="33">
        <v>2739363.86</v>
      </c>
      <c r="D16" s="39"/>
    </row>
    <row r="17" spans="1:7" ht="13.5" customHeight="1" x14ac:dyDescent="0.2">
      <c r="A17" s="51">
        <v>18010300</v>
      </c>
      <c r="B17" s="33">
        <v>3523.2</v>
      </c>
      <c r="C17" s="33">
        <v>3833316.43</v>
      </c>
      <c r="D17" s="39"/>
      <c r="G17" s="26"/>
    </row>
    <row r="18" spans="1:7" ht="13.5" customHeight="1" x14ac:dyDescent="0.2">
      <c r="A18" s="51">
        <v>18010400</v>
      </c>
      <c r="B18" s="33">
        <v>37946.730000000003</v>
      </c>
      <c r="C18" s="33">
        <v>7837618.2599999998</v>
      </c>
      <c r="D18" s="39"/>
    </row>
    <row r="19" spans="1:7" ht="14.25" x14ac:dyDescent="0.2">
      <c r="A19" s="51">
        <v>18010500</v>
      </c>
      <c r="B19" s="33">
        <v>11217.44</v>
      </c>
      <c r="C19" s="33">
        <v>18727140.699999999</v>
      </c>
      <c r="D19" s="39"/>
    </row>
    <row r="20" spans="1:7" ht="14.25" x14ac:dyDescent="0.2">
      <c r="A20" s="51">
        <v>18010600</v>
      </c>
      <c r="B20" s="33">
        <v>189705.21</v>
      </c>
      <c r="C20" s="33">
        <v>13831833.57</v>
      </c>
      <c r="D20" s="39"/>
    </row>
    <row r="21" spans="1:7" ht="13.5" customHeight="1" x14ac:dyDescent="0.2">
      <c r="A21" s="51">
        <v>18010700</v>
      </c>
      <c r="B21" s="33">
        <v>532.6</v>
      </c>
      <c r="C21" s="33">
        <v>4867031.8899999997</v>
      </c>
      <c r="D21" s="39"/>
    </row>
    <row r="22" spans="1:7" ht="13.5" customHeight="1" x14ac:dyDescent="0.2">
      <c r="A22" s="51">
        <v>18010900</v>
      </c>
      <c r="B22" s="33"/>
      <c r="C22" s="33">
        <v>4158674.51</v>
      </c>
      <c r="D22" s="39"/>
    </row>
    <row r="23" spans="1:7" ht="13.5" customHeight="1" x14ac:dyDescent="0.2">
      <c r="A23" s="51">
        <v>18011000</v>
      </c>
      <c r="B23" s="33"/>
      <c r="C23" s="33">
        <v>114591.99</v>
      </c>
      <c r="D23" s="39"/>
    </row>
    <row r="24" spans="1:7" ht="13.5" customHeight="1" x14ac:dyDescent="0.2">
      <c r="A24" s="51">
        <v>18011100</v>
      </c>
      <c r="B24" s="33"/>
      <c r="C24" s="33">
        <v>60040</v>
      </c>
      <c r="D24" s="39"/>
    </row>
    <row r="25" spans="1:7" ht="14.25" x14ac:dyDescent="0.2">
      <c r="A25" s="51">
        <v>18020200</v>
      </c>
      <c r="B25" s="33"/>
      <c r="C25" s="33">
        <v>234400</v>
      </c>
      <c r="D25" s="39"/>
    </row>
    <row r="26" spans="1:7" ht="14.25" x14ac:dyDescent="0.2">
      <c r="A26" s="51">
        <v>18030100</v>
      </c>
      <c r="B26" s="33"/>
      <c r="C26" s="33">
        <v>41320.53</v>
      </c>
      <c r="D26" s="39"/>
    </row>
    <row r="27" spans="1:7" ht="14.25" x14ac:dyDescent="0.2">
      <c r="A27" s="51">
        <v>18030200</v>
      </c>
      <c r="B27" s="33"/>
      <c r="C27" s="33">
        <v>131320.97</v>
      </c>
      <c r="D27" s="39"/>
    </row>
    <row r="28" spans="1:7" ht="14.25" x14ac:dyDescent="0.2">
      <c r="A28" s="51">
        <v>18050300</v>
      </c>
      <c r="B28" s="33">
        <v>99608.94</v>
      </c>
      <c r="C28" s="33">
        <v>7440644.9900000002</v>
      </c>
      <c r="D28" s="39"/>
    </row>
    <row r="29" spans="1:7" ht="14.25" x14ac:dyDescent="0.2">
      <c r="A29" s="51">
        <v>18050400</v>
      </c>
      <c r="B29" s="33">
        <v>31072.2</v>
      </c>
      <c r="C29" s="33">
        <v>96865523.409999996</v>
      </c>
      <c r="D29" s="39"/>
    </row>
    <row r="30" spans="1:7" ht="14.25" x14ac:dyDescent="0.2">
      <c r="A30" s="51">
        <v>18050500</v>
      </c>
      <c r="B30" s="33"/>
      <c r="C30" s="33">
        <v>144288.37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21050000</v>
      </c>
      <c r="B33" s="33"/>
      <c r="C33" s="33">
        <v>24109.59</v>
      </c>
      <c r="D33" s="39"/>
    </row>
    <row r="34" spans="1:4" ht="14.25" x14ac:dyDescent="0.2">
      <c r="A34" s="51">
        <v>21081100</v>
      </c>
      <c r="B34" s="33">
        <v>340</v>
      </c>
      <c r="C34" s="33">
        <v>375073.4</v>
      </c>
      <c r="D34" s="39"/>
    </row>
    <row r="35" spans="1:4" ht="14.25" x14ac:dyDescent="0.2">
      <c r="A35" s="51">
        <v>21081500</v>
      </c>
      <c r="B35" s="33"/>
      <c r="C35" s="33">
        <v>867496.81</v>
      </c>
      <c r="D35" s="39"/>
    </row>
    <row r="36" spans="1:4" ht="14.25" x14ac:dyDescent="0.2">
      <c r="A36" s="51">
        <v>21081700</v>
      </c>
      <c r="B36" s="33"/>
      <c r="C36" s="33">
        <v>406134.99</v>
      </c>
      <c r="D36" s="39"/>
    </row>
    <row r="37" spans="1:4" ht="14.25" x14ac:dyDescent="0.2">
      <c r="A37" s="51">
        <v>21081800</v>
      </c>
      <c r="B37" s="33">
        <v>119</v>
      </c>
      <c r="C37" s="33">
        <v>26991.05</v>
      </c>
      <c r="D37" s="39"/>
    </row>
    <row r="38" spans="1:4" ht="13.15" customHeight="1" x14ac:dyDescent="0.2">
      <c r="A38" s="51">
        <v>22010300</v>
      </c>
      <c r="B38" s="33"/>
      <c r="C38" s="33">
        <v>199510</v>
      </c>
      <c r="D38" s="39"/>
    </row>
    <row r="39" spans="1:4" ht="14.25" x14ac:dyDescent="0.2">
      <c r="A39" s="51">
        <v>22012500</v>
      </c>
      <c r="B39" s="33"/>
      <c r="C39" s="33">
        <v>5283442.8499999996</v>
      </c>
      <c r="D39" s="39"/>
    </row>
    <row r="40" spans="1:4" ht="14.25" x14ac:dyDescent="0.2">
      <c r="A40" s="51">
        <v>22012600</v>
      </c>
      <c r="B40" s="33"/>
      <c r="C40" s="33">
        <v>716394.23</v>
      </c>
      <c r="D40" s="39"/>
    </row>
    <row r="41" spans="1:4" ht="14.25" x14ac:dyDescent="0.2">
      <c r="A41" s="51">
        <v>22012900</v>
      </c>
      <c r="B41" s="33"/>
      <c r="C41" s="33">
        <v>11660</v>
      </c>
      <c r="D41" s="39"/>
    </row>
    <row r="42" spans="1:4" ht="14.25" x14ac:dyDescent="0.2">
      <c r="A42" s="51">
        <v>22080402</v>
      </c>
      <c r="B42" s="33"/>
      <c r="C42" s="33">
        <v>1159523.3999999999</v>
      </c>
      <c r="D42" s="39"/>
    </row>
    <row r="43" spans="1:4" ht="14.25" x14ac:dyDescent="0.2">
      <c r="A43" s="51">
        <v>22090100</v>
      </c>
      <c r="B43" s="33"/>
      <c r="C43" s="33">
        <v>37259.300000000003</v>
      </c>
      <c r="D43" s="39"/>
    </row>
    <row r="44" spans="1:4" ht="14.25" x14ac:dyDescent="0.2">
      <c r="A44" s="51">
        <v>22090400</v>
      </c>
      <c r="B44" s="33"/>
      <c r="C44" s="33">
        <v>3434</v>
      </c>
      <c r="D44" s="39"/>
    </row>
    <row r="45" spans="1:4" ht="14.25" x14ac:dyDescent="0.2">
      <c r="A45" s="51">
        <v>24060300</v>
      </c>
      <c r="B45" s="33"/>
      <c r="C45" s="33">
        <v>1741553.09</v>
      </c>
      <c r="D45" s="39"/>
    </row>
    <row r="46" spans="1:4" ht="14.25" x14ac:dyDescent="0.2">
      <c r="A46" s="102">
        <v>31010200</v>
      </c>
      <c r="B46" s="33"/>
      <c r="C46" s="33">
        <v>1700</v>
      </c>
      <c r="D46" s="39"/>
    </row>
    <row r="47" spans="1:4" ht="14.25" x14ac:dyDescent="0.2">
      <c r="A47" s="102">
        <v>41021400</v>
      </c>
      <c r="B47" s="33"/>
      <c r="C47" s="33"/>
      <c r="D47" s="39"/>
    </row>
    <row r="48" spans="1:4" ht="14.25" x14ac:dyDescent="0.2">
      <c r="A48" s="102">
        <v>41031100</v>
      </c>
      <c r="B48" s="33"/>
      <c r="C48" s="33">
        <v>14818100</v>
      </c>
      <c r="D48" s="39"/>
    </row>
    <row r="49" spans="1:7" ht="13.5" customHeight="1" x14ac:dyDescent="0.2">
      <c r="A49" s="14">
        <v>41033900</v>
      </c>
      <c r="B49" s="33"/>
      <c r="C49" s="33">
        <v>186877900</v>
      </c>
      <c r="D49" s="39"/>
    </row>
    <row r="50" spans="1:7" ht="13.5" customHeight="1" x14ac:dyDescent="0.2">
      <c r="A50" s="14">
        <v>41035400</v>
      </c>
      <c r="B50" s="33"/>
      <c r="C50" s="33">
        <v>950200</v>
      </c>
      <c r="D50" s="43"/>
      <c r="F50" s="23"/>
    </row>
    <row r="51" spans="1:7" ht="13.5" customHeight="1" x14ac:dyDescent="0.2">
      <c r="A51" s="101">
        <v>41036000</v>
      </c>
      <c r="B51" s="33"/>
      <c r="C51" s="33">
        <v>1842000</v>
      </c>
      <c r="D51" s="43"/>
      <c r="F51" s="23"/>
    </row>
    <row r="52" spans="1:7" ht="13.5" customHeight="1" x14ac:dyDescent="0.2">
      <c r="A52" s="101">
        <v>41036300</v>
      </c>
      <c r="B52" s="33"/>
      <c r="C52" s="33">
        <v>21552700</v>
      </c>
      <c r="D52" s="43"/>
      <c r="F52" s="23"/>
    </row>
    <row r="53" spans="1:7" ht="15.75" customHeight="1" x14ac:dyDescent="0.2">
      <c r="A53" s="14">
        <v>41050400</v>
      </c>
      <c r="B53" s="33"/>
      <c r="C53" s="33">
        <v>7539575</v>
      </c>
      <c r="D53" s="49"/>
    </row>
    <row r="54" spans="1:7" ht="15.75" customHeight="1" x14ac:dyDescent="0.2">
      <c r="A54" s="14">
        <v>41051000</v>
      </c>
      <c r="B54" s="145"/>
      <c r="C54" s="30">
        <v>764993</v>
      </c>
      <c r="D54" s="35"/>
      <c r="E54" s="32"/>
    </row>
    <row r="55" spans="1:7" ht="15.75" customHeight="1" x14ac:dyDescent="0.2">
      <c r="A55" s="14">
        <v>41051400</v>
      </c>
      <c r="B55" s="55"/>
      <c r="C55" s="33"/>
      <c r="D55" s="35"/>
      <c r="E55" s="32"/>
    </row>
    <row r="56" spans="1:7" ht="13.5" customHeight="1" x14ac:dyDescent="0.2">
      <c r="A56" s="14">
        <v>41053900</v>
      </c>
      <c r="B56" s="33"/>
      <c r="C56" s="33">
        <v>2473498.1</v>
      </c>
      <c r="D56" s="39"/>
    </row>
    <row r="57" spans="1:7" ht="13.5" customHeight="1" x14ac:dyDescent="0.2">
      <c r="A57" s="14">
        <v>41057700</v>
      </c>
      <c r="B57" s="52"/>
      <c r="C57" s="52"/>
      <c r="D57" s="39"/>
    </row>
    <row r="58" spans="1:7" ht="13.5" customHeight="1" x14ac:dyDescent="0.2">
      <c r="A58" s="14">
        <v>41057900</v>
      </c>
      <c r="B58" s="52"/>
      <c r="C58" s="52"/>
      <c r="D58" s="39"/>
    </row>
    <row r="59" spans="1:7" ht="13.5" customHeight="1" x14ac:dyDescent="0.2">
      <c r="A59" s="14">
        <v>41059300</v>
      </c>
      <c r="B59" s="52"/>
      <c r="C59" s="52">
        <v>964543</v>
      </c>
      <c r="D59" s="43"/>
    </row>
    <row r="60" spans="1:7" ht="14.25" customHeight="1" x14ac:dyDescent="0.2">
      <c r="A60" s="5" t="s">
        <v>11</v>
      </c>
      <c r="B60" s="31"/>
      <c r="C60" s="127"/>
      <c r="D60" s="38"/>
    </row>
    <row r="61" spans="1:7" ht="25.5" customHeight="1" x14ac:dyDescent="0.2">
      <c r="A61" s="6" t="s">
        <v>8</v>
      </c>
      <c r="B61" s="30">
        <f>SUM(B2:B60)</f>
        <v>393010.69</v>
      </c>
      <c r="C61" s="37">
        <f>SUM(C2:C60)</f>
        <v>778151939.68999994</v>
      </c>
      <c r="D61" s="100"/>
      <c r="E61" s="4" t="s">
        <v>4</v>
      </c>
      <c r="F61" s="4"/>
    </row>
    <row r="62" spans="1:7" x14ac:dyDescent="0.2">
      <c r="A62" s="19"/>
      <c r="B62" s="44"/>
      <c r="C62" s="45"/>
      <c r="D62" s="40"/>
      <c r="E62" s="46"/>
      <c r="F62" s="4"/>
    </row>
    <row r="63" spans="1:7" ht="14.25" x14ac:dyDescent="0.2">
      <c r="A63" s="24">
        <v>19010100</v>
      </c>
      <c r="B63" s="33"/>
      <c r="C63" s="33">
        <v>95840.68</v>
      </c>
      <c r="D63" s="39"/>
      <c r="E63" s="46"/>
      <c r="F63" s="4"/>
    </row>
    <row r="64" spans="1:7" ht="13.15" customHeight="1" x14ac:dyDescent="0.2">
      <c r="A64">
        <v>19010200</v>
      </c>
      <c r="B64" s="139"/>
      <c r="C64" s="138">
        <v>103760.37</v>
      </c>
      <c r="D64" s="56"/>
      <c r="G64" s="29"/>
    </row>
    <row r="65" spans="1:6" ht="14.25" x14ac:dyDescent="0.2">
      <c r="A65">
        <v>19010300</v>
      </c>
      <c r="B65" s="52"/>
      <c r="C65" s="52">
        <v>20271.29</v>
      </c>
      <c r="D65" s="41"/>
    </row>
    <row r="66" spans="1:6" ht="14.25" x14ac:dyDescent="0.2">
      <c r="A66">
        <v>19050200</v>
      </c>
      <c r="B66" s="33"/>
      <c r="C66" s="33">
        <v>7.5</v>
      </c>
      <c r="D66" s="41"/>
    </row>
    <row r="67" spans="1:6" ht="14.25" x14ac:dyDescent="0.2">
      <c r="A67">
        <v>21110000</v>
      </c>
      <c r="B67" s="34"/>
      <c r="C67" s="33"/>
      <c r="D67" s="28"/>
    </row>
    <row r="68" spans="1:6" ht="14.25" x14ac:dyDescent="0.2">
      <c r="A68">
        <v>24062100</v>
      </c>
      <c r="B68" s="33"/>
      <c r="C68" s="33">
        <v>222322.5</v>
      </c>
      <c r="D68" s="40"/>
    </row>
    <row r="69" spans="1:6" ht="14.25" x14ac:dyDescent="0.2">
      <c r="A69">
        <v>24110900</v>
      </c>
      <c r="B69" s="55"/>
      <c r="C69" s="55">
        <v>2552.9699999999998</v>
      </c>
      <c r="D69" s="40"/>
    </row>
    <row r="70" spans="1:6" ht="14.25" x14ac:dyDescent="0.2">
      <c r="A70">
        <v>24170000</v>
      </c>
      <c r="B70" s="98"/>
      <c r="C70" s="55"/>
      <c r="D70" s="40"/>
    </row>
    <row r="71" spans="1:6" ht="14.25" x14ac:dyDescent="0.2">
      <c r="A71" s="24">
        <v>25010100</v>
      </c>
      <c r="B71" s="33">
        <v>7728</v>
      </c>
      <c r="C71" s="33">
        <v>10045485.949999999</v>
      </c>
      <c r="D71" s="39"/>
    </row>
    <row r="72" spans="1:6" ht="14.25" x14ac:dyDescent="0.2">
      <c r="A72">
        <v>25010200</v>
      </c>
      <c r="B72" s="34"/>
      <c r="C72" s="33"/>
      <c r="D72" s="39"/>
    </row>
    <row r="73" spans="1:6" ht="14.25" x14ac:dyDescent="0.2">
      <c r="A73" s="24">
        <v>25010300</v>
      </c>
      <c r="B73" s="33">
        <v>5264.35</v>
      </c>
      <c r="C73" s="33">
        <v>1515681.93</v>
      </c>
      <c r="D73" s="39"/>
    </row>
    <row r="74" spans="1:6" ht="14.25" x14ac:dyDescent="0.2">
      <c r="A74">
        <v>25010400</v>
      </c>
      <c r="B74" s="141"/>
      <c r="C74" s="33">
        <v>47669.3</v>
      </c>
      <c r="D74" s="39"/>
    </row>
    <row r="75" spans="1:6" ht="14.25" x14ac:dyDescent="0.2">
      <c r="A75" s="24">
        <v>25020100</v>
      </c>
      <c r="B75" s="34"/>
      <c r="C75" s="33">
        <v>19964177.579999998</v>
      </c>
      <c r="D75" s="39"/>
      <c r="F75" t="s">
        <v>90</v>
      </c>
    </row>
    <row r="76" spans="1:6" ht="14.25" x14ac:dyDescent="0.2">
      <c r="A76" s="24">
        <v>25020200</v>
      </c>
      <c r="B76" s="33"/>
      <c r="C76" s="33">
        <v>803323.68</v>
      </c>
      <c r="D76" s="39"/>
    </row>
    <row r="77" spans="1:6" ht="14.25" x14ac:dyDescent="0.2">
      <c r="A77">
        <v>31030000</v>
      </c>
      <c r="B77" s="34"/>
      <c r="C77" s="33"/>
      <c r="D77" s="56"/>
    </row>
    <row r="78" spans="1:6" ht="13.5" customHeight="1" x14ac:dyDescent="0.2">
      <c r="A78">
        <v>33010100</v>
      </c>
      <c r="B78" s="33"/>
      <c r="C78" s="33">
        <v>1030073.9</v>
      </c>
      <c r="D78" s="42"/>
    </row>
    <row r="79" spans="1:6" ht="13.5" customHeight="1" x14ac:dyDescent="0.2">
      <c r="A79">
        <v>41033900</v>
      </c>
      <c r="B79" s="54"/>
      <c r="C79" s="33"/>
      <c r="D79" s="53"/>
    </row>
    <row r="80" spans="1:6" ht="13.5" customHeight="1" x14ac:dyDescent="0.2">
      <c r="A80">
        <v>41035400</v>
      </c>
      <c r="B80" s="54"/>
      <c r="C80" s="33"/>
      <c r="D80" s="35"/>
    </row>
    <row r="81" spans="1:6" ht="13.5" customHeight="1" x14ac:dyDescent="0.2">
      <c r="A81">
        <v>42020500</v>
      </c>
      <c r="B81" s="54"/>
      <c r="C81" s="33"/>
      <c r="D81" s="35"/>
    </row>
    <row r="82" spans="1:6" ht="14.25" x14ac:dyDescent="0.2">
      <c r="A82">
        <v>50110000</v>
      </c>
      <c r="B82" s="33"/>
      <c r="C82" s="33">
        <v>3400</v>
      </c>
    </row>
    <row r="83" spans="1:6" ht="22.5" x14ac:dyDescent="0.2">
      <c r="A83" s="5" t="s">
        <v>12</v>
      </c>
      <c r="B83" s="30">
        <f>SUM(B63:B82)</f>
        <v>12992.35</v>
      </c>
      <c r="C83" s="30">
        <f>SUM(C63:C82)</f>
        <v>33854567.649999999</v>
      </c>
    </row>
    <row r="84" spans="1:6" ht="15.6" customHeight="1" x14ac:dyDescent="0.2">
      <c r="A84" s="7"/>
      <c r="B84" s="4"/>
      <c r="C84" s="4"/>
    </row>
    <row r="85" spans="1:6" ht="16.149999999999999" customHeight="1" x14ac:dyDescent="0.2"/>
    <row r="86" spans="1:6" ht="17.25" customHeight="1" x14ac:dyDescent="0.2">
      <c r="E86" s="4"/>
      <c r="F86" s="4"/>
    </row>
    <row r="87" spans="1:6" ht="14.25" customHeight="1" x14ac:dyDescent="0.2">
      <c r="B87" s="11"/>
    </row>
    <row r="88" spans="1:6" hidden="1" x14ac:dyDescent="0.2"/>
    <row r="89" spans="1:6" x14ac:dyDescent="0.2">
      <c r="B89" s="4"/>
    </row>
    <row r="91" spans="1:6" x14ac:dyDescent="0.2">
      <c r="B91" s="4"/>
    </row>
    <row r="94" spans="1:6" x14ac:dyDescent="0.2">
      <c r="B94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topLeftCell="A73" zoomScale="112" zoomScaleNormal="112" workbookViewId="0">
      <selection activeCell="B20" sqref="B20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6" t="s">
        <v>7</v>
      </c>
      <c r="B2" s="156"/>
      <c r="C2" s="156"/>
    </row>
    <row r="3" spans="1:7" x14ac:dyDescent="0.2">
      <c r="B3" s="18" t="s">
        <v>103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99</v>
      </c>
    </row>
    <row r="6" spans="1:7" x14ac:dyDescent="0.2">
      <c r="A6" s="8">
        <v>11010100</v>
      </c>
      <c r="B6" s="106">
        <f>вдк!B2</f>
        <v>2950.11</v>
      </c>
      <c r="C6" s="107">
        <f>вдк!C2</f>
        <v>279022941.92000002</v>
      </c>
      <c r="D6" s="4"/>
      <c r="E6" s="4"/>
      <c r="G6" s="11"/>
    </row>
    <row r="7" spans="1:7" x14ac:dyDescent="0.2">
      <c r="A7" s="8">
        <v>11010400</v>
      </c>
      <c r="B7" s="106">
        <f>вдк!B3</f>
        <v>0</v>
      </c>
      <c r="C7" s="107">
        <f>вдк!C3</f>
        <v>7299336.0099999998</v>
      </c>
      <c r="D7" s="4"/>
      <c r="E7" s="4"/>
    </row>
    <row r="8" spans="1:7" x14ac:dyDescent="0.2">
      <c r="A8" s="8">
        <v>11010500</v>
      </c>
      <c r="B8" s="106">
        <f>вдк!B4</f>
        <v>12475.81</v>
      </c>
      <c r="C8" s="107">
        <f>вдк!C4</f>
        <v>7278042.7800000003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338279.48</v>
      </c>
      <c r="D9" s="4"/>
      <c r="E9" s="4"/>
    </row>
    <row r="10" spans="1:7" x14ac:dyDescent="0.2">
      <c r="A10" s="10">
        <v>11010000</v>
      </c>
      <c r="B10" s="109">
        <f>B7+B6+B8+B9</f>
        <v>15425.92</v>
      </c>
      <c r="C10" s="109">
        <f>C7+C6+C8+C9</f>
        <v>293938600.19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381650.74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68923.78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3619048.33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35436965.829999998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24892784.050000001</v>
      </c>
      <c r="D19" s="4"/>
      <c r="E19" s="4"/>
    </row>
    <row r="20" spans="1:5" x14ac:dyDescent="0.2">
      <c r="A20" s="10">
        <v>14040200</v>
      </c>
      <c r="B20" s="109">
        <f>вдк!B14</f>
        <v>0</v>
      </c>
      <c r="C20" s="109">
        <f>вдк!C14</f>
        <v>9604705.0299999993</v>
      </c>
      <c r="D20" s="4"/>
      <c r="E20" s="4"/>
    </row>
    <row r="21" spans="1:5" x14ac:dyDescent="0.2">
      <c r="A21" s="10" t="s">
        <v>13</v>
      </c>
      <c r="B21" s="109">
        <f>B22+B23+B24+B25</f>
        <v>44989.380000000005</v>
      </c>
      <c r="C21" s="109">
        <f>C22+C23+C24+C25</f>
        <v>14447963.48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37664.93</v>
      </c>
      <c r="D22" s="4"/>
      <c r="E22" s="4"/>
    </row>
    <row r="23" spans="1:5" x14ac:dyDescent="0.2">
      <c r="A23" s="10">
        <v>18010200</v>
      </c>
      <c r="B23" s="109">
        <f>вдк!B16</f>
        <v>3519.45</v>
      </c>
      <c r="C23" s="109">
        <f>вдк!C16</f>
        <v>2739363.86</v>
      </c>
      <c r="D23" s="4"/>
      <c r="E23" s="4"/>
    </row>
    <row r="24" spans="1:5" x14ac:dyDescent="0.2">
      <c r="A24" s="10">
        <v>18010300</v>
      </c>
      <c r="B24" s="109">
        <f>вдк!B17</f>
        <v>3523.2</v>
      </c>
      <c r="C24" s="109">
        <f>вдк!C17</f>
        <v>3833316.43</v>
      </c>
      <c r="D24" s="4"/>
      <c r="E24" s="4"/>
    </row>
    <row r="25" spans="1:5" x14ac:dyDescent="0.2">
      <c r="A25" s="10">
        <v>18010400</v>
      </c>
      <c r="B25" s="109">
        <f>вдк!B18</f>
        <v>37946.730000000003</v>
      </c>
      <c r="C25" s="109">
        <f>вдк!C18</f>
        <v>7837618.2599999998</v>
      </c>
      <c r="D25" s="4"/>
      <c r="E25" s="4"/>
    </row>
    <row r="26" spans="1:5" x14ac:dyDescent="0.2">
      <c r="A26" s="10" t="s">
        <v>14</v>
      </c>
      <c r="B26" s="109">
        <f>B27+B28+B29+B30</f>
        <v>201455.25</v>
      </c>
      <c r="C26" s="110">
        <f>SUM(C27:C30)</f>
        <v>41584680.669999994</v>
      </c>
      <c r="D26" s="4"/>
      <c r="E26" s="4"/>
    </row>
    <row r="27" spans="1:5" x14ac:dyDescent="0.2">
      <c r="A27" s="8">
        <v>18010500</v>
      </c>
      <c r="B27" s="106">
        <f>вдк!B19</f>
        <v>11217.44</v>
      </c>
      <c r="C27" s="106">
        <f>вдк!C19</f>
        <v>18727140.699999999</v>
      </c>
      <c r="D27" s="4"/>
      <c r="E27" s="4"/>
    </row>
    <row r="28" spans="1:5" x14ac:dyDescent="0.2">
      <c r="A28" s="8">
        <v>18010600</v>
      </c>
      <c r="B28" s="106">
        <f>вдк!B20</f>
        <v>189705.21</v>
      </c>
      <c r="C28" s="107">
        <f>вдк!C20</f>
        <v>13831833.57</v>
      </c>
      <c r="D28" s="4"/>
      <c r="E28" s="4"/>
    </row>
    <row r="29" spans="1:5" ht="13.5" customHeight="1" x14ac:dyDescent="0.2">
      <c r="A29" s="8">
        <v>18010700</v>
      </c>
      <c r="B29" s="106">
        <f>вдк!B21</f>
        <v>532.6</v>
      </c>
      <c r="C29" s="107">
        <f>вдк!C21</f>
        <v>4867031.8899999997</v>
      </c>
      <c r="D29" s="4"/>
      <c r="E29" s="4"/>
    </row>
    <row r="30" spans="1:5" x14ac:dyDescent="0.2">
      <c r="A30" s="8">
        <v>18010900</v>
      </c>
      <c r="B30" s="106">
        <f>вдк!B22</f>
        <v>0</v>
      </c>
      <c r="C30" s="111">
        <f>вдк!C22</f>
        <v>4158674.51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114591.99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60040</v>
      </c>
      <c r="D32" s="4"/>
      <c r="E32" s="4"/>
    </row>
    <row r="33" spans="1:5" x14ac:dyDescent="0.2">
      <c r="A33" s="17">
        <v>18010000</v>
      </c>
      <c r="B33" s="113">
        <f>B21+B26+B32</f>
        <v>246444.63</v>
      </c>
      <c r="C33" s="113">
        <f>C21+C26+C32</f>
        <v>56092684.149999991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234400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234400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172641.5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41320.53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131320.97</v>
      </c>
      <c r="D38" s="4"/>
      <c r="E38" s="4"/>
    </row>
    <row r="39" spans="1:5" x14ac:dyDescent="0.2">
      <c r="A39" s="10">
        <v>18050300</v>
      </c>
      <c r="B39" s="109">
        <f>вдк!B28</f>
        <v>99608.94</v>
      </c>
      <c r="C39" s="114">
        <f>вдк!C28</f>
        <v>7440644.9900000002</v>
      </c>
      <c r="D39" s="4"/>
      <c r="E39" s="4"/>
    </row>
    <row r="40" spans="1:5" x14ac:dyDescent="0.2">
      <c r="A40" s="10">
        <v>18050400</v>
      </c>
      <c r="B40" s="109">
        <f>вдк!B29</f>
        <v>31072.2</v>
      </c>
      <c r="C40" s="114">
        <f>вдк!C29</f>
        <v>96865523.409999996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144288.37</v>
      </c>
      <c r="D41" s="4"/>
      <c r="E41" s="4"/>
    </row>
    <row r="42" spans="1:5" x14ac:dyDescent="0.2">
      <c r="A42" s="10">
        <v>18050000</v>
      </c>
      <c r="B42" s="109">
        <f>SUM(B39:B41)</f>
        <v>130681.14</v>
      </c>
      <c r="C42" s="109">
        <f>SUM(C39:C41)</f>
        <v>104450456.77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21050000</v>
      </c>
      <c r="B45" s="109">
        <f>вдк!B33</f>
        <v>0</v>
      </c>
      <c r="C45" s="114">
        <f>вдк!C33</f>
        <v>24109.59</v>
      </c>
      <c r="D45" s="11"/>
    </row>
    <row r="46" spans="1:5" x14ac:dyDescent="0.2">
      <c r="A46" s="10">
        <v>21081100</v>
      </c>
      <c r="B46" s="109">
        <f>вдк!B34</f>
        <v>340</v>
      </c>
      <c r="C46" s="116">
        <f>вдк!C34</f>
        <v>375073.4</v>
      </c>
    </row>
    <row r="47" spans="1:5" x14ac:dyDescent="0.2">
      <c r="A47" s="10">
        <v>21081500</v>
      </c>
      <c r="B47" s="109">
        <f>вдк!B35</f>
        <v>0</v>
      </c>
      <c r="C47" s="114">
        <f>вдк!C35</f>
        <v>867496.81</v>
      </c>
    </row>
    <row r="48" spans="1:5" x14ac:dyDescent="0.2">
      <c r="A48" s="10">
        <v>21081700</v>
      </c>
      <c r="B48" s="109">
        <f>вдк!B36</f>
        <v>0</v>
      </c>
      <c r="C48" s="114">
        <f>вдк!C36</f>
        <v>406134.99</v>
      </c>
    </row>
    <row r="49" spans="1:7" x14ac:dyDescent="0.2">
      <c r="A49" s="10">
        <v>21081800</v>
      </c>
      <c r="B49" s="109">
        <f>вдк!B37</f>
        <v>119</v>
      </c>
      <c r="C49" s="114">
        <f>вдк!C37</f>
        <v>26991.05</v>
      </c>
    </row>
    <row r="50" spans="1:7" x14ac:dyDescent="0.2">
      <c r="A50" s="10">
        <v>22010300</v>
      </c>
      <c r="B50" s="109">
        <f>вдк!B38</f>
        <v>0</v>
      </c>
      <c r="C50" s="114">
        <f>вдк!C38</f>
        <v>199510</v>
      </c>
    </row>
    <row r="51" spans="1:7" x14ac:dyDescent="0.2">
      <c r="A51" s="10">
        <v>22012500</v>
      </c>
      <c r="B51" s="109">
        <f>вдк!B39</f>
        <v>0</v>
      </c>
      <c r="C51" s="114">
        <f>вдк!C39</f>
        <v>5283442.8499999996</v>
      </c>
    </row>
    <row r="52" spans="1:7" x14ac:dyDescent="0.2">
      <c r="A52" s="10">
        <v>22012600</v>
      </c>
      <c r="B52" s="109">
        <f>вдк!B40</f>
        <v>0</v>
      </c>
      <c r="C52" s="114">
        <f>вдк!C40</f>
        <v>716394.23</v>
      </c>
    </row>
    <row r="53" spans="1:7" x14ac:dyDescent="0.2">
      <c r="A53" s="10">
        <v>22012900</v>
      </c>
      <c r="B53" s="109">
        <f>вдк!B41</f>
        <v>0</v>
      </c>
      <c r="C53" s="114">
        <f>вдк!C41</f>
        <v>11660</v>
      </c>
    </row>
    <row r="54" spans="1:7" x14ac:dyDescent="0.2">
      <c r="A54" s="10">
        <v>22080401</v>
      </c>
      <c r="B54" s="109">
        <f>вдк!B42</f>
        <v>0</v>
      </c>
      <c r="C54" s="114">
        <f>вдк!C42</f>
        <v>1159523.3999999999</v>
      </c>
    </row>
    <row r="55" spans="1:7" x14ac:dyDescent="0.2">
      <c r="A55" s="10">
        <v>22080400</v>
      </c>
      <c r="B55" s="109">
        <f>B54</f>
        <v>0</v>
      </c>
      <c r="C55" s="109">
        <f>C54</f>
        <v>1159523.3999999999</v>
      </c>
    </row>
    <row r="56" spans="1:7" x14ac:dyDescent="0.2">
      <c r="A56" s="8">
        <v>22090100</v>
      </c>
      <c r="B56" s="106">
        <f>вдк!B43</f>
        <v>0</v>
      </c>
      <c r="C56" s="107">
        <f>вдк!C43</f>
        <v>37259.300000000003</v>
      </c>
    </row>
    <row r="57" spans="1:7" x14ac:dyDescent="0.2">
      <c r="A57" s="8">
        <v>22090400</v>
      </c>
      <c r="B57" s="106">
        <f>вдк!B44</f>
        <v>0</v>
      </c>
      <c r="C57" s="107">
        <f>вдк!C44</f>
        <v>3434</v>
      </c>
    </row>
    <row r="58" spans="1:7" x14ac:dyDescent="0.2">
      <c r="A58" s="10">
        <v>22090000</v>
      </c>
      <c r="B58" s="109">
        <f>SUM(B56:B57)</f>
        <v>0</v>
      </c>
      <c r="C58" s="116">
        <f>SUM(C56:C57)</f>
        <v>40693.300000000003</v>
      </c>
    </row>
    <row r="59" spans="1:7" x14ac:dyDescent="0.2">
      <c r="A59" s="10">
        <v>24060300</v>
      </c>
      <c r="B59" s="109">
        <f>вдк!B45</f>
        <v>0</v>
      </c>
      <c r="C59" s="109">
        <f>вдк!C45</f>
        <v>1741553.09</v>
      </c>
    </row>
    <row r="60" spans="1:7" x14ac:dyDescent="0.2">
      <c r="A60" s="36">
        <v>31010200</v>
      </c>
      <c r="B60" s="117">
        <f>вдк!B46</f>
        <v>0</v>
      </c>
      <c r="C60" s="117">
        <f>вдк!C46</f>
        <v>1700</v>
      </c>
    </row>
    <row r="61" spans="1:7" x14ac:dyDescent="0.2">
      <c r="A61" s="36">
        <v>41021400</v>
      </c>
      <c r="B61" s="117">
        <f>вдк!B47</f>
        <v>0</v>
      </c>
      <c r="C61" s="117">
        <f>вдк!C47</f>
        <v>0</v>
      </c>
      <c r="D61" s="4">
        <f>C74-C62-C63-C64-C65-C66-C68-C70-C73</f>
        <v>547908005.58999991</v>
      </c>
    </row>
    <row r="62" spans="1:7" x14ac:dyDescent="0.2">
      <c r="A62" s="36">
        <v>41031100</v>
      </c>
      <c r="B62" s="117">
        <f>вдк!B48</f>
        <v>0</v>
      </c>
      <c r="C62" s="117">
        <f>вдк!C48</f>
        <v>14818100</v>
      </c>
      <c r="D62">
        <v>383783807</v>
      </c>
    </row>
    <row r="63" spans="1:7" x14ac:dyDescent="0.2">
      <c r="A63" s="16">
        <v>41033900</v>
      </c>
      <c r="B63" s="118">
        <f>вдк!B49</f>
        <v>0</v>
      </c>
      <c r="C63" s="118">
        <f>вдк!C49</f>
        <v>186877900</v>
      </c>
      <c r="D63" s="11">
        <f>D61-D62</f>
        <v>164124198.58999991</v>
      </c>
      <c r="F63" s="11"/>
    </row>
    <row r="64" spans="1:7" x14ac:dyDescent="0.2">
      <c r="A64" s="16">
        <v>41035400</v>
      </c>
      <c r="B64" s="118">
        <f>вдк!B50</f>
        <v>0</v>
      </c>
      <c r="C64" s="119">
        <f>вдк!C50</f>
        <v>950200</v>
      </c>
      <c r="D64" s="11"/>
      <c r="G64" s="11"/>
    </row>
    <row r="65" spans="1:7" x14ac:dyDescent="0.2">
      <c r="A65" s="16">
        <v>41036000</v>
      </c>
      <c r="B65" s="120">
        <f>вдк!B51</f>
        <v>0</v>
      </c>
      <c r="C65" s="120">
        <f>вдк!C51</f>
        <v>1842000</v>
      </c>
      <c r="D65" s="11">
        <f>C74-C61-C62-C63-C64-C65-C66-C67-C68-C69-C70-C71-C72-C73</f>
        <v>540368430.58999991</v>
      </c>
      <c r="G65" s="11"/>
    </row>
    <row r="66" spans="1:7" x14ac:dyDescent="0.2">
      <c r="A66" s="16">
        <v>41036300</v>
      </c>
      <c r="B66" s="120">
        <f>вдк!B52</f>
        <v>0</v>
      </c>
      <c r="C66" s="120">
        <f>вдк!C52</f>
        <v>21552700</v>
      </c>
      <c r="D66" s="11"/>
      <c r="G66" s="11"/>
    </row>
    <row r="67" spans="1:7" x14ac:dyDescent="0.2">
      <c r="A67" s="16">
        <v>41050400</v>
      </c>
      <c r="B67" s="120">
        <f>вдк!B53</f>
        <v>0</v>
      </c>
      <c r="C67" s="120">
        <f>вдк!C53</f>
        <v>7539575</v>
      </c>
      <c r="D67" s="11"/>
      <c r="G67" s="11"/>
    </row>
    <row r="68" spans="1:7" x14ac:dyDescent="0.2">
      <c r="A68" s="16">
        <v>41051000</v>
      </c>
      <c r="B68" s="121">
        <f>вдк!B54</f>
        <v>0</v>
      </c>
      <c r="C68" s="120">
        <f>вдк!C54</f>
        <v>764993</v>
      </c>
      <c r="E68" s="4">
        <f>C74-C73-C72-C71-C70-C69-C68-C67-C66-C65-C64-C63-C62-C61</f>
        <v>540368430.58999991</v>
      </c>
      <c r="F68" s="4"/>
    </row>
    <row r="69" spans="1:7" x14ac:dyDescent="0.2">
      <c r="A69" s="16">
        <v>41051400</v>
      </c>
      <c r="B69" s="120">
        <f>вдк!B55</f>
        <v>0</v>
      </c>
      <c r="C69" s="120">
        <f>вдк!C55</f>
        <v>0</v>
      </c>
      <c r="D69" s="11"/>
      <c r="E69" s="4">
        <v>460696957</v>
      </c>
      <c r="F69" s="4"/>
    </row>
    <row r="70" spans="1:7" x14ac:dyDescent="0.2">
      <c r="A70" s="16">
        <v>41053900</v>
      </c>
      <c r="B70" s="120">
        <f>вдк!B56</f>
        <v>0</v>
      </c>
      <c r="C70" s="120">
        <f>вдк!C56</f>
        <v>2473498.1</v>
      </c>
      <c r="E70" s="11">
        <f>E68-E69</f>
        <v>79671473.589999914</v>
      </c>
      <c r="F70" s="4"/>
      <c r="G70" s="4"/>
    </row>
    <row r="71" spans="1:7" x14ac:dyDescent="0.2">
      <c r="A71" s="16">
        <v>41057700</v>
      </c>
      <c r="B71" s="120">
        <f>вдк!B57</f>
        <v>0</v>
      </c>
      <c r="C71" s="120">
        <f>вдк!C57</f>
        <v>0</v>
      </c>
      <c r="E71" s="4"/>
      <c r="G71" s="4"/>
    </row>
    <row r="72" spans="1:7" x14ac:dyDescent="0.2">
      <c r="A72" s="16">
        <v>41057900</v>
      </c>
      <c r="B72" s="120">
        <f>вдк!B58</f>
        <v>0</v>
      </c>
      <c r="C72" s="120">
        <f>вдк!C58</f>
        <v>0</v>
      </c>
      <c r="G72" s="4"/>
    </row>
    <row r="73" spans="1:7" x14ac:dyDescent="0.2">
      <c r="A73" s="16">
        <v>41059300</v>
      </c>
      <c r="B73" s="121">
        <f>вдк!B59</f>
        <v>0</v>
      </c>
      <c r="C73" s="121">
        <f>вдк!C59</f>
        <v>964543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B10+B12+B20+B22+B23+B24+B25+B27+B28+B29+B30+B32+B35+B36+B42+B46+B48+B50+B51+B53+B55+B58+B59+B63+G59+B15+B52+B47+B73+B17+B18+B68+B43+B14+B70+B13+F84+B19+B49+B44+B31+B69+B16+B66+B60+B64+B71+B65+B67+B62+B61+B72+B45</f>
        <v>393010.69</v>
      </c>
      <c r="C74" s="13">
        <f>C10+C12+C20+C22+C23+C24+C25+C27+C28+C29+C30+C32+C35+C36+C42+C46+C48+C50+C51+C53+C55+C58+C59+C63+H59+C15+C52+C47+C73+C17+C18+C68+C43+C14+C70+C13+G84+C19+C49+C44+C31+C69+C16+C66+C60+C64+C71+C65+C67+C62+C61+C72+C45</f>
        <v>778151939.68999994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вдк!B63</f>
        <v>0</v>
      </c>
      <c r="C76" s="33">
        <f>вдк!C63</f>
        <v>95840.68</v>
      </c>
      <c r="F76" s="4"/>
    </row>
    <row r="77" spans="1:7" ht="14.25" x14ac:dyDescent="0.2">
      <c r="A77" s="21">
        <v>19010201</v>
      </c>
      <c r="B77" s="33">
        <f>вдк!B64</f>
        <v>0</v>
      </c>
      <c r="C77" s="33">
        <f>вдк!C64</f>
        <v>103760.37</v>
      </c>
    </row>
    <row r="78" spans="1:7" x14ac:dyDescent="0.2">
      <c r="A78" s="21">
        <v>19010301</v>
      </c>
      <c r="B78" s="121">
        <f>вдк!B65</f>
        <v>0</v>
      </c>
      <c r="C78" s="20">
        <f>вдк!C65</f>
        <v>20271.29</v>
      </c>
      <c r="D78" s="4">
        <f>C76+C77+C78+C79</f>
        <v>219879.84</v>
      </c>
    </row>
    <row r="79" spans="1:7" x14ac:dyDescent="0.2">
      <c r="A79" s="36">
        <v>19050200</v>
      </c>
      <c r="B79" s="121">
        <f>вдк!B66</f>
        <v>0</v>
      </c>
      <c r="C79" s="20">
        <f>вдк!C66</f>
        <v>7.5</v>
      </c>
      <c r="D79" s="4"/>
      <c r="E79" s="4"/>
    </row>
    <row r="80" spans="1:7" x14ac:dyDescent="0.2">
      <c r="A80" s="16">
        <v>21110000</v>
      </c>
      <c r="B80" s="22">
        <f>вдк!B67</f>
        <v>0</v>
      </c>
      <c r="C80" s="20">
        <f>вдк!C67</f>
        <v>0</v>
      </c>
      <c r="F80" s="4"/>
      <c r="G80" s="4"/>
    </row>
    <row r="81" spans="1:5" x14ac:dyDescent="0.2">
      <c r="A81" s="21">
        <v>24062100</v>
      </c>
      <c r="B81" s="25">
        <f>вдк!B68</f>
        <v>0</v>
      </c>
      <c r="C81" s="25">
        <f>вдк!C68</f>
        <v>222322.5</v>
      </c>
      <c r="E81" s="4"/>
    </row>
    <row r="82" spans="1:5" x14ac:dyDescent="0.2">
      <c r="A82" s="36">
        <v>24110900</v>
      </c>
      <c r="B82" s="25">
        <f>вдк!B69</f>
        <v>0</v>
      </c>
      <c r="C82" s="25">
        <f>вдк!C69</f>
        <v>2552.9699999999998</v>
      </c>
      <c r="E82" s="4"/>
    </row>
    <row r="83" spans="1:5" x14ac:dyDescent="0.2">
      <c r="A83" s="36">
        <v>24170000</v>
      </c>
      <c r="B83" s="25">
        <f>вдк!B70</f>
        <v>0</v>
      </c>
      <c r="C83" s="25">
        <f>вдк!C70</f>
        <v>0</v>
      </c>
      <c r="E83" t="s">
        <v>79</v>
      </c>
    </row>
    <row r="84" spans="1:5" ht="14.25" x14ac:dyDescent="0.2">
      <c r="A84" s="16">
        <v>25010100</v>
      </c>
      <c r="B84" s="33">
        <f>вдк!B71</f>
        <v>7728</v>
      </c>
      <c r="C84" s="33">
        <f>вдк!C71</f>
        <v>10045485.949999999</v>
      </c>
    </row>
    <row r="85" spans="1:5" x14ac:dyDescent="0.2">
      <c r="A85" s="16">
        <v>25010200</v>
      </c>
      <c r="B85" s="25">
        <f>вдк!B72</f>
        <v>0</v>
      </c>
      <c r="C85" s="25">
        <f>вдк!C72</f>
        <v>0</v>
      </c>
    </row>
    <row r="86" spans="1:5" x14ac:dyDescent="0.2">
      <c r="A86" s="16">
        <v>25010300</v>
      </c>
      <c r="B86" s="22">
        <f>вдк!B73</f>
        <v>5264.35</v>
      </c>
      <c r="C86" s="20">
        <f>вдк!C73</f>
        <v>1515681.93</v>
      </c>
      <c r="E86" s="23"/>
    </row>
    <row r="87" spans="1:5" ht="14.25" x14ac:dyDescent="0.2">
      <c r="A87" s="16">
        <v>25010400</v>
      </c>
      <c r="B87" s="27">
        <f>вдк!B74</f>
        <v>0</v>
      </c>
      <c r="C87" s="27">
        <f>вдк!C74</f>
        <v>47669.3</v>
      </c>
    </row>
    <row r="88" spans="1:5" ht="14.25" x14ac:dyDescent="0.2">
      <c r="A88" s="16">
        <v>25020100</v>
      </c>
      <c r="B88" s="33">
        <f>вдк!B75</f>
        <v>0</v>
      </c>
      <c r="C88" s="33">
        <f>вдк!C75</f>
        <v>19964177.579999998</v>
      </c>
      <c r="D88" s="42"/>
    </row>
    <row r="89" spans="1:5" x14ac:dyDescent="0.2">
      <c r="A89" s="16">
        <v>25020200</v>
      </c>
      <c r="B89" s="22">
        <f>вдк!B76</f>
        <v>0</v>
      </c>
      <c r="C89" s="20">
        <f>вдк!C76</f>
        <v>803323.68</v>
      </c>
    </row>
    <row r="90" spans="1:5" x14ac:dyDescent="0.2">
      <c r="A90" s="21">
        <v>31030000</v>
      </c>
      <c r="B90" s="22">
        <f>вдк!B77</f>
        <v>0</v>
      </c>
      <c r="C90" s="20">
        <f>вдк!C77</f>
        <v>0</v>
      </c>
    </row>
    <row r="91" spans="1:5" x14ac:dyDescent="0.2">
      <c r="A91" s="21">
        <v>33010100</v>
      </c>
      <c r="B91" s="22">
        <f>вдк!B78</f>
        <v>0</v>
      </c>
      <c r="C91" s="20">
        <f>вдк!C78</f>
        <v>1030073.9</v>
      </c>
    </row>
    <row r="92" spans="1:5" x14ac:dyDescent="0.2">
      <c r="A92" s="21">
        <v>41033900</v>
      </c>
      <c r="B92" s="22">
        <f>вдк!B79</f>
        <v>0</v>
      </c>
      <c r="C92" s="20">
        <f>вдк!C79</f>
        <v>0</v>
      </c>
    </row>
    <row r="93" spans="1:5" x14ac:dyDescent="0.2">
      <c r="A93" s="21">
        <v>41035400</v>
      </c>
      <c r="B93" s="22">
        <f>вдк!B80</f>
        <v>0</v>
      </c>
      <c r="C93" s="20">
        <f>вдк!C80</f>
        <v>0</v>
      </c>
    </row>
    <row r="94" spans="1:5" x14ac:dyDescent="0.2">
      <c r="A94" s="21">
        <v>42020500</v>
      </c>
      <c r="B94" s="22">
        <f>вдк!B81</f>
        <v>0</v>
      </c>
      <c r="C94" s="20">
        <f>вдк!C81</f>
        <v>0</v>
      </c>
    </row>
    <row r="95" spans="1:5" s="9" customFormat="1" x14ac:dyDescent="0.2">
      <c r="A95" s="21">
        <v>50110000</v>
      </c>
      <c r="B95" s="22">
        <f>вдк!B82</f>
        <v>0</v>
      </c>
      <c r="C95" s="20">
        <f>вдк!C82</f>
        <v>3400</v>
      </c>
      <c r="D95" s="14"/>
    </row>
    <row r="96" spans="1:5" ht="22.5" x14ac:dyDescent="0.2">
      <c r="A96" s="5" t="s">
        <v>5</v>
      </c>
      <c r="B96" s="124">
        <f>SUM(B76:B95)</f>
        <v>12992.35</v>
      </c>
      <c r="C96" s="124">
        <f>SUM(C76:C95)</f>
        <v>33854567.649999999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406003.04</v>
      </c>
      <c r="C98" s="11">
        <f>C96+C74</f>
        <v>812006507.33999991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2026-08-25T07:59:47Z</dcterms:modified>
</cp:coreProperties>
</file>