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6\"/>
    </mc:Choice>
  </mc:AlternateContent>
  <xr:revisionPtr revIDLastSave="0" documentId="13_ncr:1_{149005E3-EF2A-442A-B497-E78C415457C8}" xr6:coauthVersionLast="45" xr6:coauthVersionMax="45" xr10:uidLastSave="{00000000-0000-0000-0000-000000000000}"/>
  <bookViews>
    <workbookView xWindow="0" yWindow="33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H18" i="2" s="1"/>
  <c r="H17" i="2" s="1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D32" i="2"/>
  <c r="C33" i="2"/>
  <c r="D33" i="2"/>
  <c r="E34" i="2"/>
  <c r="G34" i="2" s="1"/>
  <c r="F34" i="2"/>
  <c r="H34" i="2"/>
  <c r="E35" i="2"/>
  <c r="H35" i="2"/>
  <c r="E36" i="2"/>
  <c r="F36" i="2"/>
  <c r="G36" i="2"/>
  <c r="H36" i="2"/>
  <c r="H33" i="2" s="1"/>
  <c r="H32" i="2" s="1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C32" i="2" s="1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2" i="2"/>
  <c r="F62" i="2" s="1"/>
  <c r="G62" i="2"/>
  <c r="E63" i="2"/>
  <c r="G63" i="2" s="1"/>
  <c r="H63" i="2"/>
  <c r="H62" i="2" s="1"/>
  <c r="E64" i="2"/>
  <c r="F64" i="2"/>
  <c r="G64" i="2"/>
  <c r="H64" i="2"/>
  <c r="C65" i="2"/>
  <c r="E65" i="2"/>
  <c r="G65" i="2" s="1"/>
  <c r="H65" i="2"/>
  <c r="E66" i="2"/>
  <c r="G66" i="2"/>
  <c r="H66" i="2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E72" i="2" l="1"/>
  <c r="F53" i="2"/>
  <c r="G53" i="2"/>
  <c r="H72" i="2"/>
  <c r="H73" i="2"/>
  <c r="F48" i="2"/>
  <c r="G48" i="2"/>
  <c r="D73" i="2"/>
  <c r="D82" i="2"/>
  <c r="C73" i="2"/>
  <c r="C72" i="2"/>
  <c r="C82" i="2" s="1"/>
  <c r="F56" i="2"/>
  <c r="G56" i="2"/>
  <c r="H7" i="2"/>
  <c r="H51" i="2" s="1"/>
  <c r="E75" i="2"/>
  <c r="E40" i="2"/>
  <c r="E33" i="2"/>
  <c r="E18" i="2"/>
  <c r="G61" i="2"/>
  <c r="G40" i="2" l="1"/>
  <c r="F40" i="2"/>
  <c r="F72" i="2"/>
  <c r="G72" i="2"/>
  <c r="E74" i="2"/>
  <c r="G75" i="2"/>
  <c r="F75" i="2"/>
  <c r="E17" i="2"/>
  <c r="G18" i="2"/>
  <c r="F18" i="2"/>
  <c r="H82" i="2"/>
  <c r="E32" i="2"/>
  <c r="G33" i="2"/>
  <c r="F33" i="2"/>
  <c r="F74" i="2" l="1"/>
  <c r="G74" i="2"/>
  <c r="F17" i="2"/>
  <c r="G17" i="2"/>
  <c r="E7" i="2"/>
  <c r="F32" i="2"/>
  <c r="G32" i="2"/>
  <c r="G7" i="2" l="1"/>
  <c r="E51" i="2"/>
  <c r="F7" i="2"/>
  <c r="E82" i="2" l="1"/>
  <c r="I51" i="2"/>
  <c r="G51" i="2"/>
  <c r="F51" i="2"/>
  <c r="E73" i="2"/>
  <c r="G73" i="2" l="1"/>
  <c r="F73" i="2"/>
  <c r="F82" i="2"/>
  <c r="G82" i="2"/>
</calcChain>
</file>

<file path=xl/sharedStrings.xml><?xml version="1.0" encoding="utf-8"?>
<sst xmlns="http://schemas.openxmlformats.org/spreadsheetml/2006/main" count="177" uniqueCount="133">
  <si>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</si>
  <si>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</si>
  <si>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</si>
  <si>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</si>
  <si>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</si>
  <si>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</si>
  <si>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</si>
  <si>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</si>
  <si>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</si>
  <si>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</si>
  <si>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2272 Оплата водопостачання та водовідведення</t>
  </si>
  <si>
    <t>2282 Окремі заходи по реалізації державних (регіональних) програм, не віднесені до заходів розвитку</t>
  </si>
  <si>
    <t>08       Управління соціального захисту населення виконавчого комітету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</si>
  <si>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</si>
  <si>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</si>
  <si>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</si>
  <si>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</si>
  <si>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</si>
  <si>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</si>
  <si>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</si>
  <si>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</si>
  <si>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</si>
  <si>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</si>
  <si>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</si>
  <si>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</si>
  <si>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2271 Оплата теплопостачання</t>
  </si>
  <si>
    <t>3110 Придбання обладнання і предметів довгострокового користування</t>
  </si>
  <si>
    <t>0213112   Заходи державної політики з питань дітей та їх соціального захисту</t>
  </si>
  <si>
    <t>0611070   Надання позашкільної освіти позашкільними закладами освіти, заходи із позашкільної роботи з дітьми</t>
  </si>
  <si>
    <t>07       Відділ охорони здоров’я виконавчого комітету Ковельської міської ради</t>
  </si>
  <si>
    <t>0712111   Первинна медична допомога населенню, що надається центрами первинної медичної (медико-санітарної) допомоги</t>
  </si>
  <si>
    <t>0813105   Надання реабілітаційних послуг особам з інвалідністю та дітям з інвалідністю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</si>
  <si>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</si>
  <si>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1014040   Забезпечення діяльності музеїв i виставок</t>
  </si>
  <si>
    <t>2250 Видатки на відрядження</t>
  </si>
  <si>
    <t>0611151   Забезпечення діяльності інклюзивно-ресурсних центрів за рахунок коштів місцевого бюджету</t>
  </si>
  <si>
    <t>0712010   Багатопрофільна стаціонарна медична допомога населенню</t>
  </si>
  <si>
    <t>0712152   Інші програми та заходи у сфері охорони здоров’я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</si>
  <si>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</si>
  <si>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</si>
  <si>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</si>
  <si>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</si>
  <si>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</si>
  <si>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</si>
  <si>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</si>
  <si>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</si>
  <si>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26.05.26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</si>
  <si>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</si>
  <si>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</si>
  <si>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</si>
  <si>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</si>
  <si>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</si>
  <si>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</si>
  <si>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</si>
  <si>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</si>
  <si>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</si>
  <si>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</si>
  <si>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</si>
  <si>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</si>
  <si>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</si>
  <si>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</si>
  <si>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</si>
  <si>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</si>
  <si>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</si>
  <si>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</si>
  <si>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</si>
  <si>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</si>
  <si>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</si>
  <si>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</si>
  <si>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</si>
  <si>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</si>
  <si>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</si>
  <si>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</si>
  <si>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</si>
  <si>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</si>
  <si>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</si>
  <si>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</si>
  <si>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</si>
  <si>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</si>
  <si>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</si>
  <si>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</si>
  <si>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</si>
  <si>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</si>
  <si>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</si>
  <si>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</si>
  <si>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</si>
  <si>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</si>
  <si>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</si>
  <si>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</si>
  <si>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</si>
  <si>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</si>
  <si>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</si>
  <si>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</si>
  <si>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</si>
  <si>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</si>
  <si>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</si>
  <si>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</si>
  <si>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</si>
  <si>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</si>
  <si>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</si>
  <si>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</si>
  <si>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</si>
  <si>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</si>
  <si>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</si>
  <si>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</si>
  <si>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</si>
  <si>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</si>
  <si>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</si>
  <si>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</si>
  <si>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</si>
  <si>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</si>
  <si>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</si>
  <si>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</si>
  <si>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</si>
  <si>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</si>
  <si>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</si>
  <si>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</si>
  <si>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</si>
  <si>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</si>
  <si>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</si>
  <si>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</si>
  <si>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</si>
  <si>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</si>
  <si>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</si>
  <si>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</si>
  <si>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</si>
  <si>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</si>
  <si>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</si>
  <si>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</si>
  <si>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</si>
  <si>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27.05.2026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</si>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</sst>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BF74C60-2A8A-4FB6-A027-6B4F122A3FB6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3786201.09</v>
          </cell>
          <cell r="C10">
            <v>197508763.58000001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3401.05</v>
          </cell>
          <cell r="C17">
            <v>2850571.57</v>
          </cell>
        </row>
        <row r="18">
          <cell r="B18">
            <v>175725.42</v>
          </cell>
          <cell r="C18">
            <v>25138175.09</v>
          </cell>
        </row>
        <row r="19">
          <cell r="B19">
            <v>43642.31</v>
          </cell>
          <cell r="C19">
            <v>18199647.239999998</v>
          </cell>
        </row>
        <row r="20">
          <cell r="B20">
            <v>49631</v>
          </cell>
          <cell r="C20">
            <v>6068081.4400000004</v>
          </cell>
        </row>
        <row r="22">
          <cell r="B22">
            <v>1606.18</v>
          </cell>
          <cell r="C22">
            <v>29395.37</v>
          </cell>
        </row>
        <row r="23">
          <cell r="B23">
            <v>5557.46</v>
          </cell>
          <cell r="C23">
            <v>1390938.34</v>
          </cell>
        </row>
        <row r="24">
          <cell r="B24">
            <v>238892.07</v>
          </cell>
          <cell r="C24">
            <v>2559516.6800000002</v>
          </cell>
        </row>
        <row r="25">
          <cell r="B25">
            <v>62667.39</v>
          </cell>
          <cell r="C25">
            <v>6448923.7400000002</v>
          </cell>
        </row>
        <row r="27">
          <cell r="B27">
            <v>206458.72</v>
          </cell>
          <cell r="C27">
            <v>13242579.689999999</v>
          </cell>
        </row>
        <row r="28">
          <cell r="B28">
            <v>476465.01</v>
          </cell>
          <cell r="C28">
            <v>9540205.7899999991</v>
          </cell>
        </row>
        <row r="29">
          <cell r="B29">
            <v>109760.61</v>
          </cell>
          <cell r="C29">
            <v>1898053.89</v>
          </cell>
        </row>
        <row r="30">
          <cell r="B30">
            <v>26853.51</v>
          </cell>
          <cell r="C30">
            <v>1979713.4</v>
          </cell>
        </row>
        <row r="31">
          <cell r="B31">
            <v>0</v>
          </cell>
          <cell r="C31">
            <v>47917.99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146986.79999999999</v>
          </cell>
          <cell r="C42">
            <v>79226429.349999994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3060</v>
          </cell>
          <cell r="C45">
            <v>169170.78</v>
          </cell>
        </row>
        <row r="46">
          <cell r="B46">
            <v>17294</v>
          </cell>
          <cell r="C46">
            <v>642776.92000000004</v>
          </cell>
        </row>
        <row r="47">
          <cell r="B47">
            <v>0</v>
          </cell>
          <cell r="C47">
            <v>319710.31</v>
          </cell>
        </row>
        <row r="48">
          <cell r="B48">
            <v>119</v>
          </cell>
          <cell r="C48">
            <v>14474.05</v>
          </cell>
        </row>
        <row r="49">
          <cell r="B49">
            <v>4000</v>
          </cell>
          <cell r="C49">
            <v>145530</v>
          </cell>
        </row>
        <row r="50">
          <cell r="B50">
            <v>9348.2800000000007</v>
          </cell>
          <cell r="C50">
            <v>3562415</v>
          </cell>
        </row>
        <row r="51">
          <cell r="B51">
            <v>5148</v>
          </cell>
          <cell r="C51">
            <v>543259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215.89</v>
          </cell>
          <cell r="C57">
            <v>25387.64</v>
          </cell>
        </row>
        <row r="58">
          <cell r="B58">
            <v>2608.08</v>
          </cell>
          <cell r="C58">
            <v>1273585.28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8200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679294.24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1.05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57515.25</v>
          </cell>
          <cell r="C84">
            <v>8621698.8000000007</v>
          </cell>
        </row>
        <row r="85">
          <cell r="B85">
            <v>0</v>
          </cell>
          <cell r="C85">
            <v>0</v>
          </cell>
        </row>
        <row r="86">
          <cell r="B86">
            <v>8053.97</v>
          </cell>
          <cell r="C86">
            <v>1071083.8500000001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0</v>
          </cell>
          <cell r="C89">
            <v>657849.5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workbookViewId="0">
      <selection activeCell="A85" sqref="A85:B242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46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5730153.5700000003</v>
      </c>
    </row>
    <row r="6" spans="1:12" x14ac:dyDescent="0.2">
      <c r="A6" s="15" t="s">
        <v>21</v>
      </c>
      <c r="B6" s="20">
        <v>22800.15</v>
      </c>
    </row>
    <row r="7" spans="1:12" ht="33.75" x14ac:dyDescent="0.2">
      <c r="A7" s="16" t="s">
        <v>22</v>
      </c>
      <c r="B7" s="22">
        <v>12800.15</v>
      </c>
    </row>
    <row r="8" spans="1:12" x14ac:dyDescent="0.2">
      <c r="A8" s="17" t="s">
        <v>9</v>
      </c>
      <c r="B8" s="22">
        <v>1694.25</v>
      </c>
    </row>
    <row r="9" spans="1:12" x14ac:dyDescent="0.2">
      <c r="A9" s="17" t="s">
        <v>8</v>
      </c>
      <c r="B9" s="22">
        <v>1656</v>
      </c>
    </row>
    <row r="10" spans="1:12" x14ac:dyDescent="0.2">
      <c r="A10" s="17" t="s">
        <v>34</v>
      </c>
      <c r="B10" s="22">
        <v>9449.9</v>
      </c>
    </row>
    <row r="11" spans="1:12" ht="22.5" x14ac:dyDescent="0.2">
      <c r="A11" s="16" t="s">
        <v>27</v>
      </c>
      <c r="B11" s="22">
        <v>10000</v>
      </c>
    </row>
    <row r="12" spans="1:12" ht="22.5" x14ac:dyDescent="0.2">
      <c r="A12" s="17" t="s">
        <v>11</v>
      </c>
      <c r="B12" s="22">
        <v>10000</v>
      </c>
    </row>
    <row r="13" spans="1:12" x14ac:dyDescent="0.2">
      <c r="A13" s="17" t="s">
        <v>26</v>
      </c>
      <c r="B13" s="24"/>
    </row>
    <row r="14" spans="1:12" x14ac:dyDescent="0.2">
      <c r="A14" s="15" t="s">
        <v>17</v>
      </c>
      <c r="B14" s="20">
        <v>72512.570000000007</v>
      </c>
    </row>
    <row r="15" spans="1:12" x14ac:dyDescent="0.2">
      <c r="A15" s="16" t="s">
        <v>18</v>
      </c>
      <c r="B15" s="22">
        <v>34359.08</v>
      </c>
    </row>
    <row r="16" spans="1:12" x14ac:dyDescent="0.2">
      <c r="A16" s="17" t="s">
        <v>9</v>
      </c>
      <c r="B16" s="22">
        <v>10950</v>
      </c>
    </row>
    <row r="17" spans="1:2" x14ac:dyDescent="0.2">
      <c r="A17" s="17" t="s">
        <v>8</v>
      </c>
      <c r="B17" s="22">
        <v>15892.08</v>
      </c>
    </row>
    <row r="18" spans="1:2" x14ac:dyDescent="0.2">
      <c r="A18" s="17" t="s">
        <v>34</v>
      </c>
      <c r="B18" s="22">
        <v>7517</v>
      </c>
    </row>
    <row r="19" spans="1:2" ht="22.5" x14ac:dyDescent="0.2">
      <c r="A19" s="16" t="s">
        <v>19</v>
      </c>
      <c r="B19" s="22">
        <v>29901.49</v>
      </c>
    </row>
    <row r="20" spans="1:2" x14ac:dyDescent="0.2">
      <c r="A20" s="17" t="s">
        <v>9</v>
      </c>
      <c r="B20" s="22">
        <v>-1500</v>
      </c>
    </row>
    <row r="21" spans="1:2" x14ac:dyDescent="0.2">
      <c r="A21" s="17" t="s">
        <v>8</v>
      </c>
      <c r="B21" s="22">
        <v>26310</v>
      </c>
    </row>
    <row r="22" spans="1:2" x14ac:dyDescent="0.2">
      <c r="A22" s="17" t="s">
        <v>34</v>
      </c>
      <c r="B22" s="22">
        <v>20616</v>
      </c>
    </row>
    <row r="23" spans="1:2" x14ac:dyDescent="0.2">
      <c r="A23" s="17" t="s">
        <v>25</v>
      </c>
      <c r="B23" s="24"/>
    </row>
    <row r="24" spans="1:2" x14ac:dyDescent="0.2">
      <c r="A24" s="17" t="s">
        <v>10</v>
      </c>
      <c r="B24" s="22">
        <v>-12424.51</v>
      </c>
    </row>
    <row r="25" spans="1:2" ht="22.5" x14ac:dyDescent="0.2">
      <c r="A25" s="17" t="s">
        <v>11</v>
      </c>
      <c r="B25" s="22">
        <v>-3100</v>
      </c>
    </row>
    <row r="26" spans="1:2" ht="22.5" x14ac:dyDescent="0.2">
      <c r="A26" s="16" t="s">
        <v>28</v>
      </c>
      <c r="B26" s="22">
        <v>3590</v>
      </c>
    </row>
    <row r="27" spans="1:2" x14ac:dyDescent="0.2">
      <c r="A27" s="17" t="s">
        <v>8</v>
      </c>
      <c r="B27" s="22">
        <v>2390</v>
      </c>
    </row>
    <row r="28" spans="1:2" x14ac:dyDescent="0.2">
      <c r="A28" s="17" t="s">
        <v>34</v>
      </c>
      <c r="B28" s="22">
        <v>1200</v>
      </c>
    </row>
    <row r="29" spans="1:2" x14ac:dyDescent="0.2">
      <c r="A29" s="16" t="s">
        <v>20</v>
      </c>
      <c r="B29" s="22">
        <v>3832</v>
      </c>
    </row>
    <row r="30" spans="1:2" x14ac:dyDescent="0.2">
      <c r="A30" s="17" t="s">
        <v>8</v>
      </c>
      <c r="B30" s="22">
        <v>3832</v>
      </c>
    </row>
    <row r="31" spans="1:2" ht="22.5" x14ac:dyDescent="0.2">
      <c r="A31" s="16" t="s">
        <v>35</v>
      </c>
      <c r="B31" s="23">
        <v>830</v>
      </c>
    </row>
    <row r="32" spans="1:2" x14ac:dyDescent="0.2">
      <c r="A32" s="17" t="s">
        <v>9</v>
      </c>
      <c r="B32" s="24"/>
    </row>
    <row r="33" spans="1:2" x14ac:dyDescent="0.2">
      <c r="A33" s="17" t="s">
        <v>8</v>
      </c>
      <c r="B33" s="23">
        <v>830</v>
      </c>
    </row>
    <row r="34" spans="1:2" ht="24" x14ac:dyDescent="0.2">
      <c r="A34" s="15" t="s">
        <v>29</v>
      </c>
      <c r="B34" s="20">
        <v>1649356.78</v>
      </c>
    </row>
    <row r="35" spans="1:2" x14ac:dyDescent="0.2">
      <c r="A35" s="16" t="s">
        <v>36</v>
      </c>
      <c r="B35" s="22">
        <v>1563507.2</v>
      </c>
    </row>
    <row r="36" spans="1:2" ht="22.5" x14ac:dyDescent="0.2">
      <c r="A36" s="17" t="s">
        <v>6</v>
      </c>
      <c r="B36" s="22">
        <v>1563507.2</v>
      </c>
    </row>
    <row r="37" spans="1:2" ht="22.5" x14ac:dyDescent="0.2">
      <c r="A37" s="16" t="s">
        <v>30</v>
      </c>
      <c r="B37" s="22">
        <v>70179.39</v>
      </c>
    </row>
    <row r="38" spans="1:2" ht="22.5" x14ac:dyDescent="0.2">
      <c r="A38" s="17" t="s">
        <v>6</v>
      </c>
      <c r="B38" s="22">
        <v>70179.39</v>
      </c>
    </row>
    <row r="39" spans="1:2" x14ac:dyDescent="0.2">
      <c r="A39" s="16" t="s">
        <v>37</v>
      </c>
      <c r="B39" s="23">
        <v>32.520000000000003</v>
      </c>
    </row>
    <row r="40" spans="1:2" ht="22.5" x14ac:dyDescent="0.2">
      <c r="A40" s="17" t="s">
        <v>6</v>
      </c>
      <c r="B40" s="23">
        <v>32.520000000000003</v>
      </c>
    </row>
    <row r="41" spans="1:2" ht="33.75" x14ac:dyDescent="0.2">
      <c r="A41" s="16" t="s">
        <v>38</v>
      </c>
      <c r="B41" s="22">
        <v>15637.67</v>
      </c>
    </row>
    <row r="42" spans="1:2" ht="22.5" x14ac:dyDescent="0.2">
      <c r="A42" s="17" t="s">
        <v>6</v>
      </c>
      <c r="B42" s="22">
        <v>15637.67</v>
      </c>
    </row>
    <row r="43" spans="1:2" ht="24" x14ac:dyDescent="0.2">
      <c r="A43" s="15" t="s">
        <v>12</v>
      </c>
      <c r="B43" s="20">
        <v>965167.9</v>
      </c>
    </row>
    <row r="44" spans="1:2" ht="33.75" x14ac:dyDescent="0.2">
      <c r="A44" s="16" t="s">
        <v>39</v>
      </c>
      <c r="B44" s="22">
        <v>631551.56999999995</v>
      </c>
    </row>
    <row r="45" spans="1:2" x14ac:dyDescent="0.2">
      <c r="A45" s="17" t="s">
        <v>23</v>
      </c>
      <c r="B45" s="22">
        <v>510949.81</v>
      </c>
    </row>
    <row r="46" spans="1:2" x14ac:dyDescent="0.2">
      <c r="A46" s="17" t="s">
        <v>24</v>
      </c>
      <c r="B46" s="22">
        <v>120601.76</v>
      </c>
    </row>
    <row r="47" spans="1:2" ht="22.5" x14ac:dyDescent="0.2">
      <c r="A47" s="16" t="s">
        <v>31</v>
      </c>
      <c r="B47" s="22">
        <v>119019.49</v>
      </c>
    </row>
    <row r="48" spans="1:2" x14ac:dyDescent="0.2">
      <c r="A48" s="17" t="s">
        <v>23</v>
      </c>
      <c r="B48" s="22">
        <v>97556.95</v>
      </c>
    </row>
    <row r="49" spans="1:2" x14ac:dyDescent="0.2">
      <c r="A49" s="17" t="s">
        <v>24</v>
      </c>
      <c r="B49" s="22">
        <v>21462.54</v>
      </c>
    </row>
    <row r="50" spans="1:2" ht="45" x14ac:dyDescent="0.2">
      <c r="A50" s="16" t="s">
        <v>40</v>
      </c>
      <c r="B50" s="22">
        <v>143615.51</v>
      </c>
    </row>
    <row r="51" spans="1:2" x14ac:dyDescent="0.2">
      <c r="A51" s="17" t="s">
        <v>23</v>
      </c>
      <c r="B51" s="22">
        <v>120823.47</v>
      </c>
    </row>
    <row r="52" spans="1:2" x14ac:dyDescent="0.2">
      <c r="A52" s="17" t="s">
        <v>24</v>
      </c>
      <c r="B52" s="22">
        <v>22792.04</v>
      </c>
    </row>
    <row r="53" spans="1:2" ht="45" x14ac:dyDescent="0.2">
      <c r="A53" s="16" t="s">
        <v>41</v>
      </c>
      <c r="B53" s="22">
        <v>70981.33</v>
      </c>
    </row>
    <row r="54" spans="1:2" x14ac:dyDescent="0.2">
      <c r="A54" s="17" t="s">
        <v>23</v>
      </c>
      <c r="B54" s="22">
        <v>64030.2</v>
      </c>
    </row>
    <row r="55" spans="1:2" x14ac:dyDescent="0.2">
      <c r="A55" s="17" t="s">
        <v>24</v>
      </c>
      <c r="B55" s="22">
        <v>6951.13</v>
      </c>
    </row>
    <row r="56" spans="1:2" ht="24" x14ac:dyDescent="0.2">
      <c r="A56" s="15" t="s">
        <v>7</v>
      </c>
      <c r="B56" s="20">
        <v>3019716.17</v>
      </c>
    </row>
    <row r="57" spans="1:2" x14ac:dyDescent="0.2">
      <c r="A57" s="16" t="s">
        <v>13</v>
      </c>
      <c r="B57" s="22">
        <v>1448641.82</v>
      </c>
    </row>
    <row r="58" spans="1:2" x14ac:dyDescent="0.2">
      <c r="A58" s="17" t="s">
        <v>23</v>
      </c>
      <c r="B58" s="22">
        <v>1204082.6399999999</v>
      </c>
    </row>
    <row r="59" spans="1:2" x14ac:dyDescent="0.2">
      <c r="A59" s="17" t="s">
        <v>24</v>
      </c>
      <c r="B59" s="22">
        <v>244559.18</v>
      </c>
    </row>
    <row r="60" spans="1:2" ht="33.75" x14ac:dyDescent="0.2">
      <c r="A60" s="16" t="s">
        <v>32</v>
      </c>
      <c r="B60" s="22">
        <v>31950.13</v>
      </c>
    </row>
    <row r="61" spans="1:2" x14ac:dyDescent="0.2">
      <c r="A61" s="17" t="s">
        <v>23</v>
      </c>
      <c r="B61" s="22">
        <v>26154.2</v>
      </c>
    </row>
    <row r="62" spans="1:2" x14ac:dyDescent="0.2">
      <c r="A62" s="17" t="s">
        <v>24</v>
      </c>
      <c r="B62" s="22">
        <v>5795.93</v>
      </c>
    </row>
    <row r="63" spans="1:2" x14ac:dyDescent="0.2">
      <c r="A63" s="16" t="s">
        <v>14</v>
      </c>
      <c r="B63" s="22">
        <v>215812.54</v>
      </c>
    </row>
    <row r="64" spans="1:2" x14ac:dyDescent="0.2">
      <c r="A64" s="17" t="s">
        <v>23</v>
      </c>
      <c r="B64" s="22">
        <v>178973.02</v>
      </c>
    </row>
    <row r="65" spans="1:2" x14ac:dyDescent="0.2">
      <c r="A65" s="17" t="s">
        <v>24</v>
      </c>
      <c r="B65" s="22">
        <v>36839.519999999997</v>
      </c>
    </row>
    <row r="66" spans="1:2" x14ac:dyDescent="0.2">
      <c r="A66" s="16" t="s">
        <v>33</v>
      </c>
      <c r="B66" s="22">
        <v>31174.55</v>
      </c>
    </row>
    <row r="67" spans="1:2" x14ac:dyDescent="0.2">
      <c r="A67" s="17" t="s">
        <v>23</v>
      </c>
      <c r="B67" s="22">
        <v>24627.29</v>
      </c>
    </row>
    <row r="68" spans="1:2" x14ac:dyDescent="0.2">
      <c r="A68" s="17" t="s">
        <v>24</v>
      </c>
      <c r="B68" s="22">
        <v>6547.26</v>
      </c>
    </row>
    <row r="69" spans="1:2" ht="22.5" x14ac:dyDescent="0.2">
      <c r="A69" s="16" t="s">
        <v>15</v>
      </c>
      <c r="B69" s="22">
        <v>382581.09</v>
      </c>
    </row>
    <row r="70" spans="1:2" x14ac:dyDescent="0.2">
      <c r="A70" s="17" t="s">
        <v>23</v>
      </c>
      <c r="B70" s="22">
        <v>313911.28999999998</v>
      </c>
    </row>
    <row r="71" spans="1:2" x14ac:dyDescent="0.2">
      <c r="A71" s="17" t="s">
        <v>24</v>
      </c>
      <c r="B71" s="22">
        <v>68669.8</v>
      </c>
    </row>
    <row r="72" spans="1:2" x14ac:dyDescent="0.2">
      <c r="A72" s="17" t="s">
        <v>26</v>
      </c>
      <c r="B72" s="24"/>
    </row>
    <row r="73" spans="1:2" ht="22.5" x14ac:dyDescent="0.2">
      <c r="A73" s="16" t="s">
        <v>42</v>
      </c>
      <c r="B73" s="22">
        <v>181425.66</v>
      </c>
    </row>
    <row r="74" spans="1:2" x14ac:dyDescent="0.2">
      <c r="A74" s="17" t="s">
        <v>23</v>
      </c>
      <c r="B74" s="22">
        <v>148665.28</v>
      </c>
    </row>
    <row r="75" spans="1:2" x14ac:dyDescent="0.2">
      <c r="A75" s="17" t="s">
        <v>24</v>
      </c>
      <c r="B75" s="22">
        <v>32760.38</v>
      </c>
    </row>
    <row r="76" spans="1:2" ht="22.5" x14ac:dyDescent="0.2">
      <c r="A76" s="16" t="s">
        <v>16</v>
      </c>
      <c r="B76" s="22">
        <v>617595.36</v>
      </c>
    </row>
    <row r="77" spans="1:2" x14ac:dyDescent="0.2">
      <c r="A77" s="17" t="s">
        <v>23</v>
      </c>
      <c r="B77" s="22">
        <v>489991.57</v>
      </c>
    </row>
    <row r="78" spans="1:2" x14ac:dyDescent="0.2">
      <c r="A78" s="17" t="s">
        <v>24</v>
      </c>
      <c r="B78" s="22">
        <v>127603.79</v>
      </c>
    </row>
    <row r="79" spans="1:2" ht="33.75" x14ac:dyDescent="0.2">
      <c r="A79" s="16" t="s">
        <v>43</v>
      </c>
      <c r="B79" s="22">
        <v>110535.02</v>
      </c>
    </row>
    <row r="80" spans="1:2" x14ac:dyDescent="0.2">
      <c r="A80" s="17" t="s">
        <v>23</v>
      </c>
      <c r="B80" s="22">
        <v>89757.82</v>
      </c>
    </row>
    <row r="81" spans="1:2" x14ac:dyDescent="0.2">
      <c r="A81" s="17" t="s">
        <v>24</v>
      </c>
      <c r="B81" s="22">
        <v>20777.2</v>
      </c>
    </row>
    <row r="82" spans="1:2" ht="24" x14ac:dyDescent="0.2">
      <c r="A82" s="15" t="s">
        <v>44</v>
      </c>
      <c r="B82" s="21">
        <v>600</v>
      </c>
    </row>
    <row r="83" spans="1:2" ht="22.5" x14ac:dyDescent="0.2">
      <c r="A83" s="16" t="s">
        <v>45</v>
      </c>
      <c r="B83" s="23">
        <v>600</v>
      </c>
    </row>
    <row r="84" spans="1:2" x14ac:dyDescent="0.2">
      <c r="A84" s="17" t="s">
        <v>34</v>
      </c>
      <c r="B84" s="23">
        <v>600</v>
      </c>
    </row>
    <row r="85" spans="1:2" ht="15" x14ac:dyDescent="0.2">
      <c r="A85" s="18" t="s">
        <v>3</v>
      </c>
      <c r="B85" s="25">
        <v>5730153.5700000003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B7C5-591D-48A3-8775-BBE744BC26F2}">
  <dimension ref="A1:K655"/>
  <sheetViews>
    <sheetView tabSelected="1" view="pageBreakPreview" topLeftCell="A58" zoomScale="72" zoomScaleNormal="63" zoomScaleSheetLayoutView="72" workbookViewId="0">
      <selection activeCell="A3" sqref="A3:E3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132</v>
      </c>
      <c r="B1" s="97"/>
      <c r="C1" s="97"/>
      <c r="D1" s="97"/>
      <c r="E1" s="97"/>
      <c r="F1" s="96"/>
    </row>
    <row r="2" spans="1:11" ht="18" customHeight="1" x14ac:dyDescent="0.25">
      <c r="A2" s="95" t="s">
        <v>131</v>
      </c>
      <c r="B2" s="95"/>
      <c r="C2" s="95"/>
      <c r="D2" s="95"/>
      <c r="E2" s="95"/>
      <c r="F2" s="94"/>
    </row>
    <row r="3" spans="1:11" ht="15.75" customHeight="1" x14ac:dyDescent="0.25">
      <c r="A3" s="93" t="s">
        <v>130</v>
      </c>
      <c r="B3" s="93"/>
      <c r="C3" s="93"/>
      <c r="D3" s="93"/>
      <c r="E3" s="93"/>
      <c r="F3" s="92"/>
    </row>
    <row r="4" spans="1:11" ht="52.9" customHeight="1" x14ac:dyDescent="0.2">
      <c r="A4" s="91"/>
      <c r="B4" s="90"/>
      <c r="C4" s="89" t="s">
        <v>129</v>
      </c>
      <c r="D4" s="89" t="s">
        <v>128</v>
      </c>
      <c r="E4" s="88" t="s">
        <v>127</v>
      </c>
      <c r="F4" s="88" t="s">
        <v>126</v>
      </c>
      <c r="G4" s="88" t="s">
        <v>125</v>
      </c>
      <c r="H4" s="88" t="s">
        <v>124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123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78</v>
      </c>
      <c r="B7" s="46">
        <v>10000000</v>
      </c>
      <c r="C7" s="44">
        <f>C8+C9+C10+C11+C13+C14+C15+C16+C17+C12</f>
        <v>897484.67299999995</v>
      </c>
      <c r="D7" s="44">
        <f>D8+D9+D10+D11+D13+D14+D15+D16+D17+D12</f>
        <v>375256.93699999998</v>
      </c>
      <c r="E7" s="44">
        <f>E8+E9+E10+E11+E13+E14+E15+E16+E17+E12</f>
        <v>367332.23732000001</v>
      </c>
      <c r="F7" s="44">
        <f>E7/D7*100</f>
        <v>97.888193688475383</v>
      </c>
      <c r="G7" s="43">
        <f>E7/C7*100</f>
        <v>40.929081952132684</v>
      </c>
      <c r="H7" s="42">
        <f>H8+H9+H10+H11+H13+H14+H15+H16+H17+H12</f>
        <v>5333.8486199999998</v>
      </c>
      <c r="I7" s="84"/>
      <c r="J7" s="30"/>
    </row>
    <row r="8" spans="1:11" ht="15.6" customHeight="1" x14ac:dyDescent="0.25">
      <c r="A8" s="52" t="s">
        <v>122</v>
      </c>
      <c r="B8" s="46">
        <v>11010000</v>
      </c>
      <c r="C8" s="74">
        <v>475038.08299999998</v>
      </c>
      <c r="D8" s="74">
        <v>196856.10699999999</v>
      </c>
      <c r="E8" s="73">
        <f>[1]вихідна!C10/1000</f>
        <v>197508.76358</v>
      </c>
      <c r="F8" s="44">
        <f>E8/D8*100</f>
        <v>100.33153992017122</v>
      </c>
      <c r="G8" s="43">
        <f>E8/C8*100</f>
        <v>41.577458870808051</v>
      </c>
      <c r="H8" s="42">
        <f>[1]вихідна!B10/1000</f>
        <v>3786.20109</v>
      </c>
      <c r="I8" s="30"/>
      <c r="J8" s="30"/>
      <c r="K8" s="84"/>
    </row>
    <row r="9" spans="1:11" ht="16.5" customHeight="1" x14ac:dyDescent="0.25">
      <c r="A9" s="52" t="s">
        <v>121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120</v>
      </c>
      <c r="B10" s="46">
        <v>13010000</v>
      </c>
      <c r="C10" s="74">
        <v>375.13</v>
      </c>
      <c r="D10" s="74">
        <v>189.42</v>
      </c>
      <c r="E10" s="73">
        <f>([1]вихідна!C14+[1]вихідна!C13)/1000</f>
        <v>411.76107999999994</v>
      </c>
      <c r="F10" s="44">
        <f>E10/D10*100</f>
        <v>217.37993876042654</v>
      </c>
      <c r="G10" s="43">
        <f>E10/C10*100</f>
        <v>109.7649028336843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119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0</v>
      </c>
      <c r="I11" s="30"/>
      <c r="J11" s="30"/>
    </row>
    <row r="12" spans="1:11" ht="23.45" customHeight="1" x14ac:dyDescent="0.25">
      <c r="A12" s="52" t="s">
        <v>118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117</v>
      </c>
      <c r="B13" s="46">
        <v>14021900</v>
      </c>
      <c r="C13" s="74">
        <v>7200.1</v>
      </c>
      <c r="D13" s="74">
        <v>2627.58</v>
      </c>
      <c r="E13" s="73">
        <f>[1]вихідна!C17/1000</f>
        <v>2850.5715699999996</v>
      </c>
      <c r="F13" s="44">
        <f>E13/D13*100</f>
        <v>108.48657586067787</v>
      </c>
      <c r="G13" s="43">
        <f>E13/C13*100</f>
        <v>39.590721934417573</v>
      </c>
      <c r="H13" s="42">
        <f>[1]вихідна!B17/1000</f>
        <v>3.4010500000000001</v>
      </c>
      <c r="I13" s="30"/>
      <c r="J13" s="30"/>
    </row>
    <row r="14" spans="1:11" ht="39.75" customHeight="1" x14ac:dyDescent="0.25">
      <c r="A14" s="52" t="s">
        <v>116</v>
      </c>
      <c r="B14" s="46">
        <v>14031900</v>
      </c>
      <c r="C14" s="74">
        <v>58830.62</v>
      </c>
      <c r="D14" s="74">
        <v>25764.11</v>
      </c>
      <c r="E14" s="73">
        <f>[1]вихідна!C18/1000</f>
        <v>25138.175090000001</v>
      </c>
      <c r="F14" s="44">
        <f>E14/D14*100</f>
        <v>97.570516078374141</v>
      </c>
      <c r="G14" s="43">
        <f>E14/C14*100</f>
        <v>42.729747009295501</v>
      </c>
      <c r="H14" s="42">
        <f>[1]вихідна!B18/1000</f>
        <v>175.72542000000001</v>
      </c>
      <c r="I14" s="30"/>
      <c r="J14" s="30"/>
    </row>
    <row r="15" spans="1:11" ht="66" customHeight="1" x14ac:dyDescent="0.25">
      <c r="A15" s="52" t="s">
        <v>115</v>
      </c>
      <c r="B15" s="46">
        <v>14040100</v>
      </c>
      <c r="C15" s="74">
        <v>62200.160000000003</v>
      </c>
      <c r="D15" s="74">
        <v>24054.55</v>
      </c>
      <c r="E15" s="73">
        <f>[1]вихідна!C19/1000</f>
        <v>18199.647239999998</v>
      </c>
      <c r="F15" s="44">
        <f>E15/D15*100</f>
        <v>75.659894863965434</v>
      </c>
      <c r="G15" s="43">
        <f>E15/C15*100</f>
        <v>29.259807756121525</v>
      </c>
      <c r="H15" s="42">
        <f>[1]вихідна!B19/1000</f>
        <v>43.642309999999995</v>
      </c>
      <c r="I15" s="30"/>
    </row>
    <row r="16" spans="1:11" ht="46.9" customHeight="1" x14ac:dyDescent="0.25">
      <c r="A16" s="52" t="s">
        <v>114</v>
      </c>
      <c r="B16" s="46">
        <v>14040200</v>
      </c>
      <c r="C16" s="74">
        <v>18400.16</v>
      </c>
      <c r="D16" s="74">
        <v>6671.48</v>
      </c>
      <c r="E16" s="73">
        <f>[1]вихідна!C20/1000</f>
        <v>6068.0814400000008</v>
      </c>
      <c r="F16" s="44">
        <f>E16/D16*100</f>
        <v>90.955551691678622</v>
      </c>
      <c r="G16" s="43">
        <f>E16/C16*100</f>
        <v>32.978416709419925</v>
      </c>
      <c r="H16" s="42">
        <f>[1]вихідна!B20/1000</f>
        <v>49.631</v>
      </c>
      <c r="I16" s="30"/>
    </row>
    <row r="17" spans="1:10" ht="15" x14ac:dyDescent="0.2">
      <c r="A17" s="52" t="s">
        <v>113</v>
      </c>
      <c r="B17" s="46">
        <v>18000000</v>
      </c>
      <c r="C17" s="81">
        <f>SUM(C18,C29:C31)</f>
        <v>274292.21999999997</v>
      </c>
      <c r="D17" s="81">
        <f>SUM(D18,D29:D31)</f>
        <v>118541.11</v>
      </c>
      <c r="E17" s="81">
        <f>SUM(E18,E29:E31)</f>
        <v>116730.37737999999</v>
      </c>
      <c r="F17" s="44">
        <f>E17/D17*100</f>
        <v>98.472485520002294</v>
      </c>
      <c r="G17" s="43">
        <f>E17/C17*100</f>
        <v>42.556940689021367</v>
      </c>
      <c r="H17" s="83">
        <f>SUM(H18,H29:H31)</f>
        <v>1275.2477499999998</v>
      </c>
      <c r="I17" s="30"/>
    </row>
    <row r="18" spans="1:10" ht="15" customHeight="1" x14ac:dyDescent="0.25">
      <c r="A18" s="82" t="s">
        <v>112</v>
      </c>
      <c r="B18" s="46">
        <v>18010000</v>
      </c>
      <c r="C18" s="81">
        <f>SUM(C19:C28)</f>
        <v>100422.80000000002</v>
      </c>
      <c r="D18" s="81">
        <f>SUM(D19:D28)</f>
        <v>40061.56</v>
      </c>
      <c r="E18" s="81">
        <f>SUM(E19:E28)</f>
        <v>37169.244890000002</v>
      </c>
      <c r="F18" s="44">
        <f>E18/D18*100</f>
        <v>92.780323307429882</v>
      </c>
      <c r="G18" s="43">
        <f>E18/C18*100</f>
        <v>37.012754962020573</v>
      </c>
      <c r="H18" s="42">
        <f>SUM(H19:H28)</f>
        <v>1128.2609499999999</v>
      </c>
      <c r="I18" s="30"/>
    </row>
    <row r="19" spans="1:10" ht="25.9" customHeight="1" x14ac:dyDescent="0.25">
      <c r="A19" s="47" t="s">
        <v>111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29.39537</v>
      </c>
      <c r="F19" s="44">
        <f>E19/D19*100</f>
        <v>85.52624381728252</v>
      </c>
      <c r="G19" s="43">
        <f>E19/C19*100</f>
        <v>33.748989667049372</v>
      </c>
      <c r="H19" s="42">
        <f>[1]вихідна!B22/1000</f>
        <v>1.6061800000000002</v>
      </c>
      <c r="I19" s="30"/>
    </row>
    <row r="20" spans="1:10" ht="28.5" customHeight="1" x14ac:dyDescent="0.25">
      <c r="A20" s="47" t="s">
        <v>110</v>
      </c>
      <c r="B20" s="46">
        <v>18010200</v>
      </c>
      <c r="C20" s="74">
        <v>6500.3</v>
      </c>
      <c r="D20" s="74">
        <v>2032.32</v>
      </c>
      <c r="E20" s="74">
        <f>[1]вихідна!C23/1000</f>
        <v>1390.9383400000002</v>
      </c>
      <c r="F20" s="44">
        <f>E20/D20*100</f>
        <v>68.44091186427336</v>
      </c>
      <c r="G20" s="43">
        <f>E20/C20*100</f>
        <v>21.398063781671617</v>
      </c>
      <c r="H20" s="42">
        <f>[1]вихідна!B23/1000</f>
        <v>5.5574599999999998</v>
      </c>
      <c r="I20" s="30"/>
    </row>
    <row r="21" spans="1:10" ht="28.5" customHeight="1" x14ac:dyDescent="0.25">
      <c r="A21" s="47" t="s">
        <v>109</v>
      </c>
      <c r="B21" s="46">
        <v>18010300</v>
      </c>
      <c r="C21" s="74">
        <v>10308.700000000001</v>
      </c>
      <c r="D21" s="74">
        <v>2463.83</v>
      </c>
      <c r="E21" s="74">
        <f>[1]вихідна!C24/1000</f>
        <v>2559.5166800000002</v>
      </c>
      <c r="F21" s="44">
        <f>E21/D21*100</f>
        <v>103.88365593405391</v>
      </c>
      <c r="G21" s="43">
        <f>E21/C21*100</f>
        <v>24.828704686332902</v>
      </c>
      <c r="H21" s="42">
        <f>[1]вихідна!B24/1000</f>
        <v>238.89207000000002</v>
      </c>
      <c r="I21" s="30"/>
    </row>
    <row r="22" spans="1:10" ht="28.15" customHeight="1" x14ac:dyDescent="0.25">
      <c r="A22" s="47" t="s">
        <v>108</v>
      </c>
      <c r="B22" s="46">
        <v>18010400</v>
      </c>
      <c r="C22" s="74">
        <v>13500</v>
      </c>
      <c r="D22" s="74">
        <v>6284.28</v>
      </c>
      <c r="E22" s="74">
        <f>[1]вихідна!C25/1000</f>
        <v>6448.9237400000002</v>
      </c>
      <c r="F22" s="44">
        <f>E22/D22*100</f>
        <v>102.61993004767452</v>
      </c>
      <c r="G22" s="43">
        <f>E22/C22*100</f>
        <v>47.769805481481484</v>
      </c>
      <c r="H22" s="42">
        <f>[1]вихідна!B25/1000</f>
        <v>62.667389999999997</v>
      </c>
      <c r="I22" s="30"/>
    </row>
    <row r="23" spans="1:10" ht="15.75" customHeight="1" x14ac:dyDescent="0.25">
      <c r="A23" s="47" t="s">
        <v>107</v>
      </c>
      <c r="B23" s="46">
        <v>18010500</v>
      </c>
      <c r="C23" s="74">
        <v>34560.699999999997</v>
      </c>
      <c r="D23" s="74">
        <v>15140.28</v>
      </c>
      <c r="E23" s="74">
        <f>[1]вихідна!C27/1000</f>
        <v>13242.579689999999</v>
      </c>
      <c r="F23" s="44">
        <f>E23/D23*100</f>
        <v>87.465883656048618</v>
      </c>
      <c r="G23" s="43">
        <f>E23/C23*100</f>
        <v>38.316873471891483</v>
      </c>
      <c r="H23" s="42">
        <f>[1]вихідна!B27/1000</f>
        <v>206.45872</v>
      </c>
      <c r="I23" s="30"/>
    </row>
    <row r="24" spans="1:10" ht="15.75" customHeight="1" x14ac:dyDescent="0.25">
      <c r="A24" s="47" t="s">
        <v>106</v>
      </c>
      <c r="B24" s="46">
        <v>18010600</v>
      </c>
      <c r="C24" s="74">
        <v>23800.3</v>
      </c>
      <c r="D24" s="74">
        <v>10467.14</v>
      </c>
      <c r="E24" s="74">
        <f>[1]вихідна!C28/1000</f>
        <v>9540.20579</v>
      </c>
      <c r="F24" s="44">
        <f>E24/D24*100</f>
        <v>91.144341147629632</v>
      </c>
      <c r="G24" s="43">
        <f>E24/C24*100</f>
        <v>40.084393011852789</v>
      </c>
      <c r="H24" s="42">
        <f>[1]вихідна!B28/1000</f>
        <v>476.46501000000001</v>
      </c>
      <c r="I24" s="30"/>
    </row>
    <row r="25" spans="1:10" ht="16.5" customHeight="1" x14ac:dyDescent="0.25">
      <c r="A25" s="47" t="s">
        <v>105</v>
      </c>
      <c r="B25" s="46">
        <v>18010700</v>
      </c>
      <c r="C25" s="74">
        <v>5020.1000000000004</v>
      </c>
      <c r="D25" s="74">
        <v>1182.7</v>
      </c>
      <c r="E25" s="74">
        <f>[1]вихідна!C29/1000</f>
        <v>1898.0538899999999</v>
      </c>
      <c r="F25" s="44">
        <f>E25/D25*100</f>
        <v>160.48481356218821</v>
      </c>
      <c r="G25" s="43">
        <f>E25/C25*100</f>
        <v>37.809085277185709</v>
      </c>
      <c r="H25" s="42">
        <f>[1]вихідна!B29/1000</f>
        <v>109.76061</v>
      </c>
      <c r="I25" s="30"/>
    </row>
    <row r="26" spans="1:10" ht="15" customHeight="1" x14ac:dyDescent="0.25">
      <c r="A26" s="47" t="s">
        <v>104</v>
      </c>
      <c r="B26" s="46">
        <v>18010900</v>
      </c>
      <c r="C26" s="74">
        <v>6520.6</v>
      </c>
      <c r="D26" s="74">
        <v>2401.64</v>
      </c>
      <c r="E26" s="74">
        <f>[1]вихідна!C30/1000</f>
        <v>1979.7133999999999</v>
      </c>
      <c r="F26" s="44">
        <f>E26/D26*100</f>
        <v>82.431729984510582</v>
      </c>
      <c r="G26" s="43">
        <f>E26/C26*100</f>
        <v>30.360908505352263</v>
      </c>
      <c r="H26" s="42">
        <f>[1]вихідна!B30/1000</f>
        <v>26.85351</v>
      </c>
      <c r="I26" s="30"/>
    </row>
    <row r="27" spans="1:10" ht="16.5" customHeight="1" x14ac:dyDescent="0.25">
      <c r="A27" s="47" t="s">
        <v>103</v>
      </c>
      <c r="B27" s="46">
        <v>18011000</v>
      </c>
      <c r="C27" s="74">
        <v>75</v>
      </c>
      <c r="D27" s="74">
        <v>30</v>
      </c>
      <c r="E27" s="74">
        <f>[1]вихідна!C31/1000</f>
        <v>47.917989999999996</v>
      </c>
      <c r="F27" s="44">
        <f>E27/D27*100</f>
        <v>159.72663333333333</v>
      </c>
      <c r="G27" s="43">
        <f>E27/C27*100</f>
        <v>63.890653333333326</v>
      </c>
      <c r="H27" s="42">
        <f>[1]вихідна!B31/1000</f>
        <v>0</v>
      </c>
      <c r="I27" s="30"/>
    </row>
    <row r="28" spans="1:10" ht="16.5" customHeight="1" x14ac:dyDescent="0.25">
      <c r="A28" s="47" t="s">
        <v>102</v>
      </c>
      <c r="B28" s="46">
        <v>18011100</v>
      </c>
      <c r="C28" s="74">
        <v>50</v>
      </c>
      <c r="D28" s="74">
        <v>25</v>
      </c>
      <c r="E28" s="72">
        <f>[1]вихідна!C32/1000</f>
        <v>32</v>
      </c>
      <c r="F28" s="44">
        <f>E28/D28*100</f>
        <v>128</v>
      </c>
      <c r="G28" s="43">
        <f>E28/C28*100</f>
        <v>64</v>
      </c>
      <c r="H28" s="42">
        <f>[1]вихідна!B32/1000</f>
        <v>0</v>
      </c>
      <c r="I28" s="30"/>
    </row>
    <row r="29" spans="1:10" ht="16.5" customHeight="1" x14ac:dyDescent="0.25">
      <c r="A29" s="47" t="s">
        <v>101</v>
      </c>
      <c r="B29" s="46">
        <v>18020000</v>
      </c>
      <c r="C29" s="74">
        <v>355</v>
      </c>
      <c r="D29" s="74">
        <v>145</v>
      </c>
      <c r="E29" s="73">
        <f>[1]вихідна!C35/1000</f>
        <v>199.4</v>
      </c>
      <c r="F29" s="44">
        <f>E29/D29*100</f>
        <v>137.51724137931035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100</v>
      </c>
      <c r="B30" s="46">
        <v>18030000</v>
      </c>
      <c r="C30" s="74">
        <v>264.89999999999998</v>
      </c>
      <c r="D30" s="74">
        <v>115.08</v>
      </c>
      <c r="E30" s="73">
        <f>[1]вихідна!C36/1000</f>
        <v>135.30314000000001</v>
      </c>
      <c r="F30" s="44">
        <f>E30/D30*100</f>
        <v>117.57311435523117</v>
      </c>
      <c r="G30" s="43">
        <f>E30/C30*100</f>
        <v>51.077063042657613</v>
      </c>
      <c r="H30" s="42">
        <f>([1]вихідна!B37+[1]вихідна!B38)/1000</f>
        <v>0</v>
      </c>
      <c r="I30" s="30"/>
      <c r="J30" s="30"/>
    </row>
    <row r="31" spans="1:10" ht="19.149999999999999" customHeight="1" x14ac:dyDescent="0.25">
      <c r="A31" s="47" t="s">
        <v>99</v>
      </c>
      <c r="B31" s="46">
        <v>18050000</v>
      </c>
      <c r="C31" s="74">
        <v>173249.52</v>
      </c>
      <c r="D31" s="74">
        <v>78219.47</v>
      </c>
      <c r="E31" s="73">
        <f>[1]вихідна!C42/1000</f>
        <v>79226.429349999991</v>
      </c>
      <c r="F31" s="44">
        <f>E31/D31*100</f>
        <v>101.2873512822319</v>
      </c>
      <c r="G31" s="43">
        <f>E31/C31*100</f>
        <v>45.729667447274885</v>
      </c>
      <c r="H31" s="42">
        <f>[1]вихідна!B42/1000</f>
        <v>146.98679999999999</v>
      </c>
      <c r="I31" s="30"/>
    </row>
    <row r="32" spans="1:10" ht="21" customHeight="1" x14ac:dyDescent="0.25">
      <c r="A32" s="53" t="s">
        <v>98</v>
      </c>
      <c r="B32" s="46">
        <v>20000000</v>
      </c>
      <c r="C32" s="44">
        <f>SUM(C33,C40,C47)</f>
        <v>21030.762000000002</v>
      </c>
      <c r="D32" s="44">
        <f>SUM(D33,D40,D47)</f>
        <v>8524.869999999999</v>
      </c>
      <c r="E32" s="44">
        <f>SUM(E33,E40,E47)</f>
        <v>7509.9859799999995</v>
      </c>
      <c r="F32" s="44">
        <f>E32/D32*100</f>
        <v>88.095020569228623</v>
      </c>
      <c r="G32" s="43">
        <f>E32/C32*100</f>
        <v>35.709528641900846</v>
      </c>
      <c r="H32" s="42">
        <f>SUM(H33,H40,H47)</f>
        <v>41.79325</v>
      </c>
      <c r="I32" s="30"/>
    </row>
    <row r="33" spans="1:9" ht="23.45" customHeight="1" x14ac:dyDescent="0.25">
      <c r="A33" s="53" t="s">
        <v>97</v>
      </c>
      <c r="B33" s="46">
        <v>21000000</v>
      </c>
      <c r="C33" s="72">
        <f>SUM(C34:C39)</f>
        <v>1851.2620000000002</v>
      </c>
      <c r="D33" s="72">
        <f>SUM(D34:D39)</f>
        <v>763.55500000000006</v>
      </c>
      <c r="E33" s="72">
        <f>E34+E36+E37+E38+E39+E35</f>
        <v>1153.3160600000001</v>
      </c>
      <c r="F33" s="44">
        <f>E33/D33*100</f>
        <v>151.04557759427939</v>
      </c>
      <c r="G33" s="43">
        <f>E33/C33*100</f>
        <v>62.298910689032674</v>
      </c>
      <c r="H33" s="42">
        <f>H34+H36+H37+H38+H39</f>
        <v>20.472999999999999</v>
      </c>
      <c r="I33" s="30"/>
    </row>
    <row r="34" spans="1:9" ht="52.9" customHeight="1" x14ac:dyDescent="0.25">
      <c r="A34" s="47" t="s">
        <v>96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95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94</v>
      </c>
      <c r="B36" s="46">
        <v>21081100</v>
      </c>
      <c r="C36" s="74">
        <v>310.012</v>
      </c>
      <c r="D36" s="74">
        <v>107.52500000000001</v>
      </c>
      <c r="E36" s="73">
        <f>[1]вихідна!C45/1000</f>
        <v>169.17078000000001</v>
      </c>
      <c r="F36" s="44">
        <f>E36/D36*100</f>
        <v>157.3315787026273</v>
      </c>
      <c r="G36" s="43">
        <f>E36/C36*100</f>
        <v>54.569107002309593</v>
      </c>
      <c r="H36" s="42">
        <f>[1]вихідна!B45/1000</f>
        <v>3.06</v>
      </c>
      <c r="I36" s="30"/>
    </row>
    <row r="37" spans="1:9" ht="54.6" customHeight="1" x14ac:dyDescent="0.25">
      <c r="A37" s="47" t="s">
        <v>93</v>
      </c>
      <c r="B37" s="46">
        <v>21081500</v>
      </c>
      <c r="C37" s="74">
        <v>1010.1</v>
      </c>
      <c r="D37" s="74">
        <v>326.2</v>
      </c>
      <c r="E37" s="73">
        <f>[1]вихідна!C46/1000</f>
        <v>642.77692000000002</v>
      </c>
      <c r="F37" s="44">
        <f>E37/D37*100</f>
        <v>197.04994481912939</v>
      </c>
      <c r="G37" s="43">
        <f>E37/C37*100</f>
        <v>63.634978714978715</v>
      </c>
      <c r="H37" s="42">
        <f>[1]вихідна!B46/1000</f>
        <v>17.294</v>
      </c>
      <c r="I37" s="30"/>
    </row>
    <row r="38" spans="1:9" ht="18.75" customHeight="1" x14ac:dyDescent="0.25">
      <c r="A38" s="47" t="s">
        <v>92</v>
      </c>
      <c r="B38" s="46">
        <v>21081700</v>
      </c>
      <c r="C38" s="74">
        <v>395</v>
      </c>
      <c r="D38" s="79">
        <v>281.25</v>
      </c>
      <c r="E38" s="73">
        <f>[1]вихідна!C47/1000</f>
        <v>319.71030999999999</v>
      </c>
      <c r="F38" s="44">
        <f>E38/D38*100</f>
        <v>113.6747768888889</v>
      </c>
      <c r="G38" s="43">
        <f>E38/C38*100</f>
        <v>80.939318987341764</v>
      </c>
      <c r="H38" s="42">
        <f>[1]вихідна!B47/1000</f>
        <v>0</v>
      </c>
      <c r="I38" s="30"/>
    </row>
    <row r="39" spans="1:9" ht="28.15" customHeight="1" x14ac:dyDescent="0.25">
      <c r="A39" s="80" t="s">
        <v>91</v>
      </c>
      <c r="B39" s="46">
        <v>21081800</v>
      </c>
      <c r="C39" s="74">
        <v>85.15</v>
      </c>
      <c r="D39" s="79">
        <v>27.95</v>
      </c>
      <c r="E39" s="73">
        <f>[1]вихідна!C48/1000</f>
        <v>14.47405</v>
      </c>
      <c r="F39" s="44">
        <f>E39/D39*100</f>
        <v>51.785509838998209</v>
      </c>
      <c r="G39" s="43">
        <f>E39/C39*100</f>
        <v>16.998297122724605</v>
      </c>
      <c r="H39" s="42">
        <f>[1]вихідна!B48/1000</f>
        <v>0.11899999999999999</v>
      </c>
      <c r="I39" s="30"/>
    </row>
    <row r="40" spans="1:9" ht="15" customHeight="1" x14ac:dyDescent="0.25">
      <c r="A40" s="52" t="s">
        <v>90</v>
      </c>
      <c r="B40" s="46">
        <v>22000000</v>
      </c>
      <c r="C40" s="44">
        <f>C41+C42+C43+C44+C45+C46</f>
        <v>15928.6</v>
      </c>
      <c r="D40" s="44">
        <f>D41+D42+D43+D44+D45+D46</f>
        <v>6518.7649999999994</v>
      </c>
      <c r="E40" s="44">
        <f>E41+E42+E43+E44+E45+E46</f>
        <v>5083.0846399999991</v>
      </c>
      <c r="F40" s="44">
        <f>E40/D40*100</f>
        <v>77.976190888918367</v>
      </c>
      <c r="G40" s="43">
        <f>E40/C40*100</f>
        <v>31.91168489383875</v>
      </c>
      <c r="H40" s="42">
        <f>H41+H42+H43+H44+H45+H46</f>
        <v>18.71217</v>
      </c>
      <c r="I40" s="30"/>
    </row>
    <row r="41" spans="1:9" ht="37.9" customHeight="1" x14ac:dyDescent="0.25">
      <c r="A41" s="78" t="s">
        <v>89</v>
      </c>
      <c r="B41" s="46">
        <v>22010300</v>
      </c>
      <c r="C41" s="72">
        <v>415.7</v>
      </c>
      <c r="D41" s="72">
        <v>168.92</v>
      </c>
      <c r="E41" s="72">
        <f>[1]вихідна!C49/1000</f>
        <v>145.53</v>
      </c>
      <c r="F41" s="44">
        <f>E41/D41*100</f>
        <v>86.153208619464834</v>
      </c>
      <c r="G41" s="43">
        <f>E41/C41*100</f>
        <v>35.008419533317294</v>
      </c>
      <c r="H41" s="42">
        <f>[1]вихідна!B49/1000</f>
        <v>4</v>
      </c>
      <c r="I41" s="30"/>
    </row>
    <row r="42" spans="1:9" ht="23.25" customHeight="1" x14ac:dyDescent="0.25">
      <c r="A42" s="47" t="s">
        <v>88</v>
      </c>
      <c r="B42" s="46">
        <v>22012500</v>
      </c>
      <c r="C42" s="74">
        <v>11970.3</v>
      </c>
      <c r="D42" s="74">
        <v>4916.91</v>
      </c>
      <c r="E42" s="72">
        <f>[1]вихідна!C50/1000</f>
        <v>3562.415</v>
      </c>
      <c r="F42" s="44">
        <f>E42/D42*100</f>
        <v>72.452312529617174</v>
      </c>
      <c r="G42" s="43">
        <f>E42/C42*100</f>
        <v>29.760448777390707</v>
      </c>
      <c r="H42" s="42">
        <f>[1]вихідна!B50/1000</f>
        <v>9.3482800000000008</v>
      </c>
      <c r="I42" s="30"/>
    </row>
    <row r="43" spans="1:9" ht="41.25" customHeight="1" x14ac:dyDescent="0.25">
      <c r="A43" s="78" t="s">
        <v>87</v>
      </c>
      <c r="B43" s="46">
        <v>22012600</v>
      </c>
      <c r="C43" s="74">
        <v>1710.8</v>
      </c>
      <c r="D43" s="74">
        <v>682.39</v>
      </c>
      <c r="E43" s="72">
        <f>[1]вихідна!C51/1000</f>
        <v>543.25900000000001</v>
      </c>
      <c r="F43" s="44">
        <f>E43/D43*100</f>
        <v>79.611219390671025</v>
      </c>
      <c r="G43" s="43">
        <f>E43/C43*100</f>
        <v>31.754676174888942</v>
      </c>
      <c r="H43" s="42">
        <f>[1]вихідна!B51/1000</f>
        <v>5.1479999999999997</v>
      </c>
      <c r="I43" s="30"/>
    </row>
    <row r="44" spans="1:9" ht="49.15" customHeight="1" x14ac:dyDescent="0.25">
      <c r="A44" s="78" t="s">
        <v>86</v>
      </c>
      <c r="B44" s="46">
        <v>22012900</v>
      </c>
      <c r="C44" s="74">
        <v>38.200000000000003</v>
      </c>
      <c r="D44" s="74">
        <v>9.69</v>
      </c>
      <c r="E44" s="72">
        <f>[1]вихідна!C52/1000</f>
        <v>11.66</v>
      </c>
      <c r="F44" s="44">
        <f>E44/D44*100</f>
        <v>120.33023735810113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85</v>
      </c>
      <c r="B45" s="46">
        <v>22080400</v>
      </c>
      <c r="C45" s="74">
        <v>1700</v>
      </c>
      <c r="D45" s="74">
        <v>703.5</v>
      </c>
      <c r="E45" s="72">
        <f>[1]вихідна!C54/1000</f>
        <v>794.83299999999997</v>
      </c>
      <c r="F45" s="44">
        <f>E45/D45*100</f>
        <v>112.98265813788203</v>
      </c>
      <c r="G45" s="43">
        <f>E45/C45*100</f>
        <v>46.754882352941173</v>
      </c>
      <c r="H45" s="42">
        <f>[1]вихідна!B53/1000</f>
        <v>0</v>
      </c>
      <c r="I45" s="30"/>
    </row>
    <row r="46" spans="1:9" ht="33.6" customHeight="1" x14ac:dyDescent="0.25">
      <c r="A46" s="47" t="s">
        <v>84</v>
      </c>
      <c r="B46" s="46">
        <v>22090000</v>
      </c>
      <c r="C46" s="74">
        <v>93.6</v>
      </c>
      <c r="D46" s="74">
        <v>37.354999999999997</v>
      </c>
      <c r="E46" s="73">
        <f>[1]вихідна!C57/1000</f>
        <v>25.387640000000001</v>
      </c>
      <c r="F46" s="44">
        <f>E46/D46*100</f>
        <v>67.963164235042171</v>
      </c>
      <c r="G46" s="43">
        <f>E46/C46*100</f>
        <v>27.123547008547011</v>
      </c>
      <c r="H46" s="42">
        <f>[1]вихідна!B57/1000</f>
        <v>0.21589</v>
      </c>
      <c r="I46" s="30"/>
    </row>
    <row r="47" spans="1:9" ht="26.45" customHeight="1" x14ac:dyDescent="0.25">
      <c r="A47" s="53" t="s">
        <v>83</v>
      </c>
      <c r="B47" s="46">
        <v>24000000</v>
      </c>
      <c r="C47" s="74">
        <v>3250.9</v>
      </c>
      <c r="D47" s="74">
        <v>1242.55</v>
      </c>
      <c r="E47" s="73">
        <f>([1]вихідна!C58)/1000</f>
        <v>1273.58528</v>
      </c>
      <c r="F47" s="44">
        <f>E47/D47*100</f>
        <v>102.49770874411493</v>
      </c>
      <c r="G47" s="43">
        <f>E47/C47*100</f>
        <v>39.17639053800486</v>
      </c>
      <c r="H47" s="42">
        <f>[1]вихідна!B58/1000</f>
        <v>2.6080799999999997</v>
      </c>
      <c r="I47" s="30"/>
    </row>
    <row r="48" spans="1:9" ht="39.6" customHeight="1" x14ac:dyDescent="0.25">
      <c r="A48" s="53" t="s">
        <v>70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82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81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80</v>
      </c>
      <c r="B51" s="70"/>
      <c r="C51" s="36">
        <f>SUM(C7,C32,C48)</f>
        <v>918522.43499999994</v>
      </c>
      <c r="D51" s="36">
        <f>SUM(D7,D32,D48)</f>
        <v>383783.80699999997</v>
      </c>
      <c r="E51" s="69">
        <f>SUM(E7,E32,E48)</f>
        <v>374843.92330000002</v>
      </c>
      <c r="F51" s="44">
        <f>E51/D51*100</f>
        <v>97.670593824715496</v>
      </c>
      <c r="G51" s="43">
        <f>E51/C51*100</f>
        <v>40.809446673994422</v>
      </c>
      <c r="H51" s="68">
        <f>SUM(H7,H32,H48)</f>
        <v>5375.6418699999995</v>
      </c>
      <c r="I51" s="30">
        <f>E51-D51</f>
        <v>-8939.8836999999476</v>
      </c>
      <c r="J51" s="30"/>
    </row>
    <row r="52" spans="1:11" ht="28.9" customHeight="1" x14ac:dyDescent="0.2">
      <c r="A52" s="67" t="s">
        <v>79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78</v>
      </c>
      <c r="B53" s="61">
        <v>100000</v>
      </c>
      <c r="C53" s="60">
        <f>SUM(C54:C54)</f>
        <v>355.5</v>
      </c>
      <c r="D53" s="60">
        <f>SUM(D54:D54)</f>
        <v>166.4</v>
      </c>
      <c r="E53" s="60">
        <f>SUM(E54:E54)</f>
        <v>212.21843000000001</v>
      </c>
      <c r="F53" s="44">
        <f>E53/D53*100</f>
        <v>127.5351141826923</v>
      </c>
      <c r="G53" s="43">
        <f>E53/C53*100</f>
        <v>59.695760900140648</v>
      </c>
      <c r="H53" s="59">
        <f>H54+H55</f>
        <v>1.0500000000000002E-3</v>
      </c>
      <c r="I53" s="30"/>
    </row>
    <row r="54" spans="1:11" ht="21" customHeight="1" x14ac:dyDescent="0.25">
      <c r="A54" s="47" t="s">
        <v>77</v>
      </c>
      <c r="B54" s="46">
        <v>19010000</v>
      </c>
      <c r="C54" s="42">
        <v>355.5</v>
      </c>
      <c r="D54" s="42">
        <v>166.4</v>
      </c>
      <c r="E54" s="45">
        <f>([1]вихідна!C76+[1]вихідна!C77+[1]вихідна!C78+[1]вихідна!C79)/1000</f>
        <v>212.21843000000001</v>
      </c>
      <c r="F54" s="44">
        <f>E54/D54*100</f>
        <v>127.5351141826923</v>
      </c>
      <c r="G54" s="43">
        <f>E54/C54*100</f>
        <v>59.695760900140648</v>
      </c>
      <c r="H54" s="42">
        <f>([1]вихідна!B76+[1]вихідна!B77+[1]вихідна!B78)/1000</f>
        <v>1.0500000000000002E-3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[1]вихідна!C79/1000</f>
        <v>7.4999999999999997E-3</v>
      </c>
      <c r="F55" s="45"/>
      <c r="G55" s="58"/>
      <c r="H55" s="42">
        <f>[1]вихідна!B79/1000</f>
        <v>0</v>
      </c>
      <c r="I55" s="30"/>
    </row>
    <row r="56" spans="1:11" ht="16.5" customHeight="1" x14ac:dyDescent="0.2">
      <c r="A56" s="53" t="s">
        <v>76</v>
      </c>
      <c r="B56" s="46">
        <v>20000000</v>
      </c>
      <c r="C56" s="43">
        <f>C57+C59+C60+C61+C58</f>
        <v>73384.524999999994</v>
      </c>
      <c r="D56" s="43">
        <f>D57+D59+D60+D61+D58</f>
        <v>30574.272083333337</v>
      </c>
      <c r="E56" s="43">
        <f>E57+E59+E60+E61+E58</f>
        <v>25336.638740000002</v>
      </c>
      <c r="F56" s="44">
        <f>E56/D56*100</f>
        <v>82.869147860470321</v>
      </c>
      <c r="G56" s="43">
        <f>E56/C56*100</f>
        <v>34.525860513507453</v>
      </c>
      <c r="H56" s="43">
        <f>H57+H60+H61</f>
        <v>65.569220000000001</v>
      </c>
      <c r="I56" s="30"/>
    </row>
    <row r="57" spans="1:11" ht="29.45" customHeight="1" x14ac:dyDescent="0.25">
      <c r="A57" s="47" t="s">
        <v>75</v>
      </c>
      <c r="B57" s="46">
        <v>21110000</v>
      </c>
      <c r="C57" s="42">
        <v>0</v>
      </c>
      <c r="D57" s="42"/>
      <c r="E57" s="42">
        <f>[1]вихідна!C80/1000</f>
        <v>0</v>
      </c>
      <c r="F57" s="42"/>
      <c r="G57" s="58">
        <f>[1]вихідна!C80/1000</f>
        <v>0</v>
      </c>
      <c r="H57" s="42">
        <f>[1]вихідна!B80/1000</f>
        <v>0</v>
      </c>
      <c r="I57" s="30"/>
    </row>
    <row r="58" spans="1:11" ht="40.15" customHeight="1" x14ac:dyDescent="0.25">
      <c r="A58" s="47" t="s">
        <v>74</v>
      </c>
      <c r="B58" s="46">
        <v>24110900</v>
      </c>
      <c r="C58" s="42"/>
      <c r="D58" s="42"/>
      <c r="E58" s="42">
        <f>[1]вихідна!C82/1000</f>
        <v>1.40222</v>
      </c>
      <c r="F58" s="42"/>
      <c r="G58" s="43"/>
      <c r="H58" s="42">
        <f>[1]вихідна!B82/1000</f>
        <v>0</v>
      </c>
      <c r="I58" s="30"/>
    </row>
    <row r="59" spans="1:11" ht="22.9" customHeight="1" x14ac:dyDescent="0.25">
      <c r="A59" s="47" t="s">
        <v>73</v>
      </c>
      <c r="B59" s="46">
        <v>24170000</v>
      </c>
      <c r="C59" s="42"/>
      <c r="D59" s="42"/>
      <c r="E59" s="42">
        <f>[1]вихідна!C83/1000</f>
        <v>0</v>
      </c>
      <c r="F59" s="42"/>
      <c r="G59" s="43"/>
      <c r="H59" s="42"/>
      <c r="I59" s="30"/>
    </row>
    <row r="60" spans="1:11" ht="30" customHeight="1" x14ac:dyDescent="0.25">
      <c r="A60" s="47" t="s">
        <v>72</v>
      </c>
      <c r="B60" s="46">
        <v>24062100</v>
      </c>
      <c r="C60" s="42">
        <v>100.4</v>
      </c>
      <c r="D60" s="42">
        <v>39.22</v>
      </c>
      <c r="E60" s="42">
        <f>[1]вихідна!C81/1000</f>
        <v>95.221469999999997</v>
      </c>
      <c r="F60" s="44">
        <f>E60/D60*100</f>
        <v>242.78804181540031</v>
      </c>
      <c r="G60" s="43">
        <f>E60/C60*100</f>
        <v>94.8421015936255</v>
      </c>
      <c r="H60" s="42">
        <f>[1]вихідна!B81/1000</f>
        <v>0</v>
      </c>
      <c r="I60" s="30"/>
    </row>
    <row r="61" spans="1:11" ht="15" customHeight="1" x14ac:dyDescent="0.25">
      <c r="A61" s="47" t="s">
        <v>71</v>
      </c>
      <c r="B61" s="46">
        <v>25000000</v>
      </c>
      <c r="C61" s="42">
        <v>73284.125</v>
      </c>
      <c r="D61" s="42">
        <f>C61/12*5</f>
        <v>30535.052083333336</v>
      </c>
      <c r="E61" s="45">
        <f>([1]вихідна!C84+[1]вихідна!C85+++[1]вихідна!C86+[1]вихідна!C87+[1]вихідна!C88+[1]вихідна!C89)/1000</f>
        <v>25240.015050000002</v>
      </c>
      <c r="F61" s="44">
        <f>E61/D61*100</f>
        <v>82.659151787648412</v>
      </c>
      <c r="G61" s="43">
        <f>E61/C61*100</f>
        <v>34.441313244853511</v>
      </c>
      <c r="H61" s="45">
        <f>SUM([1]вихідна!B84:B89)/1000</f>
        <v>65.569220000000001</v>
      </c>
      <c r="I61" s="30"/>
    </row>
    <row r="62" spans="1:11" ht="16.5" customHeight="1" x14ac:dyDescent="0.25">
      <c r="A62" s="53" t="s">
        <v>70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106.76589999999999</v>
      </c>
      <c r="F62" s="44">
        <f>E62/D62*100</f>
        <v>10.676589999999999</v>
      </c>
      <c r="G62" s="43">
        <f>E62/C62*100</f>
        <v>2.0144509433962265</v>
      </c>
      <c r="H62" s="42">
        <f>H63+H64</f>
        <v>0</v>
      </c>
      <c r="I62" s="30"/>
    </row>
    <row r="63" spans="1:11" ht="24" customHeight="1" x14ac:dyDescent="0.25">
      <c r="A63" s="47" t="s">
        <v>69</v>
      </c>
      <c r="B63" s="46">
        <v>31030000</v>
      </c>
      <c r="C63" s="42">
        <v>300</v>
      </c>
      <c r="D63" s="42"/>
      <c r="E63" s="42">
        <f>[1]вихідна!C90/1000</f>
        <v>0</v>
      </c>
      <c r="F63" s="42"/>
      <c r="G63" s="43">
        <f>E63/C63*100</f>
        <v>0</v>
      </c>
      <c r="H63" s="42">
        <f>[1]вихідна!B90/1000</f>
        <v>0</v>
      </c>
      <c r="I63" s="30"/>
    </row>
    <row r="64" spans="1:11" ht="14.45" customHeight="1" x14ac:dyDescent="0.25">
      <c r="A64" s="47" t="s">
        <v>68</v>
      </c>
      <c r="B64" s="46">
        <v>33010000</v>
      </c>
      <c r="C64" s="42">
        <v>5000</v>
      </c>
      <c r="D64" s="42">
        <v>1000</v>
      </c>
      <c r="E64" s="42">
        <f>[1]вихідна!C91/1000</f>
        <v>106.76589999999999</v>
      </c>
      <c r="F64" s="44">
        <f>E64/D64*100</f>
        <v>10.676589999999999</v>
      </c>
      <c r="G64" s="43">
        <f>E64/C64*100</f>
        <v>2.1353179999999994</v>
      </c>
      <c r="H64" s="42">
        <f>[1]вихідна!B91/1000</f>
        <v>0</v>
      </c>
      <c r="I64" s="30"/>
    </row>
    <row r="65" spans="1:11" ht="16.149999999999999" customHeight="1" x14ac:dyDescent="0.25">
      <c r="A65" s="53" t="s">
        <v>67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66</v>
      </c>
      <c r="B66" s="46">
        <v>50110000</v>
      </c>
      <c r="C66" s="42">
        <v>3.4</v>
      </c>
      <c r="D66" s="42">
        <v>1.7</v>
      </c>
      <c r="E66" s="42">
        <f>[1]вихідна!C95/1000</f>
        <v>3.4</v>
      </c>
      <c r="F66" s="42"/>
      <c r="G66" s="43">
        <f>E66/C66*100</f>
        <v>100</v>
      </c>
      <c r="H66" s="42">
        <f>[1]вихідна!B95/1000</f>
        <v>0</v>
      </c>
      <c r="I66" s="30"/>
    </row>
    <row r="67" spans="1:11" ht="16.899999999999999" customHeight="1" x14ac:dyDescent="0.25">
      <c r="A67" s="52" t="s">
        <v>60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65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57</v>
      </c>
      <c r="B69" s="46">
        <v>41035400</v>
      </c>
      <c r="C69" s="42"/>
      <c r="D69" s="42"/>
      <c r="E69" s="42">
        <f>[1]вихідна!C93/1000</f>
        <v>0</v>
      </c>
      <c r="F69" s="42"/>
      <c r="G69" s="43"/>
      <c r="H69" s="42">
        <f>[1]вихідна!B93/1000</f>
        <v>0</v>
      </c>
      <c r="I69" s="30"/>
    </row>
    <row r="70" spans="1:11" ht="18" customHeight="1" x14ac:dyDescent="0.25">
      <c r="A70" s="52" t="s">
        <v>64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63</v>
      </c>
      <c r="B71" s="46">
        <v>42020500</v>
      </c>
      <c r="C71" s="42">
        <v>28245.66</v>
      </c>
      <c r="D71" s="42"/>
      <c r="E71" s="42">
        <f>[1]вихідна!C94/1000</f>
        <v>0</v>
      </c>
      <c r="F71" s="42"/>
      <c r="G71" s="43">
        <f>E71/C71*100</f>
        <v>0</v>
      </c>
      <c r="H71" s="42">
        <f>[1]вихідна!B94/1000</f>
        <v>0</v>
      </c>
      <c r="I71" s="30"/>
    </row>
    <row r="72" spans="1:11" ht="21.6" customHeight="1" x14ac:dyDescent="0.25">
      <c r="A72" s="56" t="s">
        <v>62</v>
      </c>
      <c r="B72" s="40"/>
      <c r="C72" s="55">
        <f>C53+C56+C62+C65+C67</f>
        <v>107289.08499999999</v>
      </c>
      <c r="D72" s="55">
        <f>D53+D56+D62+D65+D67</f>
        <v>31740.672083333338</v>
      </c>
      <c r="E72" s="55">
        <f>E53+E56+E62+E67+E65</f>
        <v>25659.023070000003</v>
      </c>
      <c r="F72" s="44">
        <f>E72/D72*100</f>
        <v>80.839570764707474</v>
      </c>
      <c r="G72" s="43">
        <f>E72/C72*100</f>
        <v>23.915781432938875</v>
      </c>
      <c r="H72" s="54">
        <f>H53+H56+H62+H67+H65+H69</f>
        <v>65.570270000000008</v>
      </c>
      <c r="I72" s="30"/>
      <c r="J72" s="30"/>
      <c r="K72" s="30"/>
    </row>
    <row r="73" spans="1:11" ht="18.600000000000001" customHeight="1" x14ac:dyDescent="0.25">
      <c r="A73" s="41" t="s">
        <v>61</v>
      </c>
      <c r="B73" s="40"/>
      <c r="C73" s="55">
        <f>C51+C72</f>
        <v>1025811.5199999999</v>
      </c>
      <c r="D73" s="55">
        <f>D51+D72</f>
        <v>415524.47908333328</v>
      </c>
      <c r="E73" s="55">
        <f>E51+E72</f>
        <v>400502.94637000002</v>
      </c>
      <c r="F73" s="44">
        <f>E73/D73*100</f>
        <v>96.384922316376759</v>
      </c>
      <c r="G73" s="43">
        <f>E73/C73*100</f>
        <v>39.042547150377104</v>
      </c>
      <c r="H73" s="54">
        <f>H53+H56+H62+H65+H67</f>
        <v>65.570270000000008</v>
      </c>
      <c r="I73" s="30"/>
    </row>
    <row r="74" spans="1:11" ht="18" customHeight="1" x14ac:dyDescent="0.25">
      <c r="A74" s="53" t="s">
        <v>60</v>
      </c>
      <c r="B74" s="46">
        <v>40000000</v>
      </c>
      <c r="C74" s="43">
        <f>C75+C81</f>
        <v>244889.20499999999</v>
      </c>
      <c r="D74" s="43">
        <f>D75+D81</f>
        <v>166227.78499999997</v>
      </c>
      <c r="E74" s="43">
        <f>E75+E81</f>
        <v>161277.62324000002</v>
      </c>
      <c r="F74" s="44">
        <f>E74/D74*100</f>
        <v>97.022061167451668</v>
      </c>
      <c r="G74" s="43">
        <f>E74/C74*100</f>
        <v>65.857383644166774</v>
      </c>
      <c r="H74" s="42">
        <f>H75+H81</f>
        <v>8.1999999999999993</v>
      </c>
      <c r="I74" s="30"/>
    </row>
    <row r="75" spans="1:11" ht="18" customHeight="1" x14ac:dyDescent="0.25">
      <c r="A75" s="52" t="s">
        <v>59</v>
      </c>
      <c r="B75" s="46">
        <v>41030000</v>
      </c>
      <c r="C75" s="45">
        <f>SUM(C76:C80)</f>
        <v>236262.39999999999</v>
      </c>
      <c r="D75" s="45">
        <f>SUM(D76:D80)</f>
        <v>159176.19999999998</v>
      </c>
      <c r="E75" s="45">
        <f>SUM(E76:E80)</f>
        <v>159388.6</v>
      </c>
      <c r="F75" s="44">
        <f>E75/D75*100</f>
        <v>100.13343703392846</v>
      </c>
      <c r="G75" s="43">
        <f>E75/C75*100</f>
        <v>67.462533183443497</v>
      </c>
      <c r="H75" s="45">
        <f>H78+H77+H80+H76</f>
        <v>0</v>
      </c>
      <c r="I75" s="30"/>
    </row>
    <row r="76" spans="1:11" ht="24" customHeight="1" x14ac:dyDescent="0.25">
      <c r="A76" s="47" t="s">
        <v>58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57</v>
      </c>
      <c r="B77" s="46">
        <v>41035400</v>
      </c>
      <c r="C77" s="45">
        <v>950.2</v>
      </c>
      <c r="D77" s="51">
        <v>792</v>
      </c>
      <c r="E77" s="50">
        <f>[1]вихідна!C63/1000</f>
        <v>792</v>
      </c>
      <c r="F77" s="44">
        <f>E77/D77*100</f>
        <v>100</v>
      </c>
      <c r="G77" s="43">
        <f>E77/C77*100</f>
        <v>83.350873500315714</v>
      </c>
      <c r="H77" s="45">
        <f>[1]вихідна!B63/1000</f>
        <v>0</v>
      </c>
      <c r="I77" s="30"/>
    </row>
    <row r="78" spans="1:11" ht="17.45" customHeight="1" x14ac:dyDescent="0.25">
      <c r="A78" s="47" t="s">
        <v>56</v>
      </c>
      <c r="B78" s="46">
        <v>41033900</v>
      </c>
      <c r="C78" s="42">
        <v>197211.8</v>
      </c>
      <c r="D78" s="45">
        <v>124913.8</v>
      </c>
      <c r="E78" s="45">
        <f>[1]вихідна!C62/1000</f>
        <v>124913.8</v>
      </c>
      <c r="F78" s="44">
        <f>E78/D78*100</f>
        <v>100</v>
      </c>
      <c r="G78" s="43">
        <f>E78/C78*100</f>
        <v>63.339921850518074</v>
      </c>
      <c r="H78" s="42">
        <f>[1]вихідна!B62/1000</f>
        <v>0</v>
      </c>
      <c r="I78" s="30"/>
    </row>
    <row r="79" spans="1:11" ht="47.45" customHeight="1" x14ac:dyDescent="0.25">
      <c r="A79" s="49" t="s">
        <v>55</v>
      </c>
      <c r="B79" s="46">
        <v>41036000</v>
      </c>
      <c r="C79" s="42">
        <v>1729.6</v>
      </c>
      <c r="D79" s="42">
        <v>691.8</v>
      </c>
      <c r="E79" s="45">
        <f>[1]вихідна!C64/1000</f>
        <v>904.2</v>
      </c>
      <c r="F79" s="48">
        <f>E79/D79*100</f>
        <v>130.70251517779707</v>
      </c>
      <c r="G79" s="43">
        <f>E79/C79*100</f>
        <v>52.277983348751164</v>
      </c>
      <c r="H79" s="42">
        <f>[1]вихідна!B64/1000</f>
        <v>0</v>
      </c>
      <c r="I79" s="30"/>
    </row>
    <row r="80" spans="1:11" ht="28.5" customHeight="1" x14ac:dyDescent="0.25">
      <c r="A80" s="47" t="s">
        <v>54</v>
      </c>
      <c r="B80" s="46">
        <v>41036300</v>
      </c>
      <c r="C80" s="42">
        <v>21552.7</v>
      </c>
      <c r="D80" s="42">
        <v>17960.5</v>
      </c>
      <c r="E80" s="45">
        <f>[1]вихідна!C65/1000</f>
        <v>17960.5</v>
      </c>
      <c r="F80" s="44">
        <f>E80/D80*100</f>
        <v>100</v>
      </c>
      <c r="G80" s="43">
        <f>E80/C80*100</f>
        <v>83.332946684174132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53</v>
      </c>
      <c r="B81" s="46">
        <v>41050000</v>
      </c>
      <c r="C81" s="42">
        <v>8626.8050000000003</v>
      </c>
      <c r="D81" s="42">
        <v>7051.585</v>
      </c>
      <c r="E81" s="45">
        <f>([1]вихідна!C67+[1]вихідна!C68+[1]вихідна!C69+[1]вихідна!C70+[1]вихідна!C73+[1]вихідна!C71+[1]вихідна!C66)/1000+[1]вихідна!C72/1000</f>
        <v>1889.02324</v>
      </c>
      <c r="F81" s="44">
        <f>E81/D81*100</f>
        <v>26.788633193813872</v>
      </c>
      <c r="G81" s="43">
        <f>E81/C81*100</f>
        <v>21.897136193527032</v>
      </c>
      <c r="H81" s="42">
        <f>([1]вихідна!B67+[1]вихідна!B68+[1]вихідна!B69+[1]вихідна!B70+[1]вихідна!B73+[1]вихідна!B71)/1000</f>
        <v>8.1999999999999993</v>
      </c>
      <c r="I81" s="30"/>
    </row>
    <row r="82" spans="1:11" ht="24.6" customHeight="1" thickBot="1" x14ac:dyDescent="0.3">
      <c r="A82" s="41" t="s">
        <v>52</v>
      </c>
      <c r="B82" s="40">
        <v>900101</v>
      </c>
      <c r="C82" s="39">
        <f>SUM(C51,C72,C74)</f>
        <v>1270700.7249999999</v>
      </c>
      <c r="D82" s="39">
        <f>SUM(D51,D72,D74)</f>
        <v>581752.26408333331</v>
      </c>
      <c r="E82" s="38">
        <f>SUM(E51,E72,E74)</f>
        <v>561780.56961000001</v>
      </c>
      <c r="F82" s="37">
        <f>E82/D82*100</f>
        <v>96.566976064149458</v>
      </c>
      <c r="G82" s="36">
        <f>E82/C82*100</f>
        <v>44.210297401852827</v>
      </c>
      <c r="H82" s="35">
        <f>SUM(H51,H72,H74)</f>
        <v>5449.4121399999995</v>
      </c>
      <c r="I82" s="30"/>
      <c r="K82" s="28" t="s">
        <v>47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51</v>
      </c>
      <c r="I84" s="28" t="s">
        <v>50</v>
      </c>
    </row>
    <row r="85" spans="1:11" ht="13.5" customHeight="1" x14ac:dyDescent="0.2">
      <c r="C85" s="30"/>
      <c r="D85" s="30"/>
      <c r="E85" s="28" t="s">
        <v>49</v>
      </c>
    </row>
    <row r="86" spans="1:11" ht="16.5" customHeight="1" x14ac:dyDescent="0.2">
      <c r="I86" s="28" t="s">
        <v>48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47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2026-06-09T06:05:48Z</dcterms:modified>
</cp:coreProperties>
</file>