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Щоденний моніторинг Липень\"/>
    </mc:Choice>
  </mc:AlternateContent>
  <xr:revisionPtr revIDLastSave="0" documentId="13_ncr:1_{BA6F860F-29E3-46DA-9D4D-BC696E5032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4" l="1"/>
  <c r="B44" i="2" l="1"/>
  <c r="C44" i="2"/>
  <c r="C33" i="4" l="1"/>
  <c r="D48" i="4" l="1"/>
  <c r="C45" i="2" l="1"/>
  <c r="E35" i="4" s="1"/>
  <c r="B45" i="2"/>
  <c r="H35" i="4" s="1"/>
  <c r="B86" i="2" l="1"/>
  <c r="B68" i="2" l="1"/>
  <c r="C68" i="2" l="1"/>
  <c r="C67" i="2"/>
  <c r="B67" i="2"/>
  <c r="B69" i="2" l="1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C96" i="2"/>
  <c r="B96" i="2"/>
  <c r="B58" i="2"/>
  <c r="B74" i="2" l="1"/>
  <c r="B98" i="2" s="1"/>
  <c r="D65" i="2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<sst xmlns="http://schemas.openxmlformats.org/spreadsheetml/2006/main" count="114" uniqueCount="105">
  <si>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</si>
  <si>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</si>
  <si>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</si>
  <si>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</si>
  <si>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</si>
  <si>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</si>
  <si>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</si>
  <si>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</si>
  <si>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</si>
  <si>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</si>
  <si>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</si>
  <si>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</si>
  <si>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</si>
  <si>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</si>
  <si>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</si>
  <si>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</si>
  <si>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</si>
  <si>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</si>
  <si>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</si>
  <si>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</si>
  <si>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</si>
  <si>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</si>
  <si>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</si>
  <si>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</si>
  <si>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</si>
  <si>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</si>
  <si>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</si>
  <si>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</si>
  <si>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</si>
  <si>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</si>
  <si>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</si>
  <si>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</si>
  <si>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</si>
  <si>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</si>
  <si>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</si>
  <si>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</si>
  <si>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</si>
  <si>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</si>
  <si>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</si>
  <si>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</si>
  <si>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</si>
  <si>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</si>
  <si>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</si>
  <si>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</si>
  <si>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</si>
  <si>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</si>
  <si>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</si>
  <si>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</si>
  <si>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</si>
  <si>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</si>
  <si>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</si>
  <si>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</si>
  <si>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</si>
  <si>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</si>
  <si>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</si>
  <si>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</si>
  <si>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</si>
  <si>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</si>
  <si>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</si>
  <si>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</si>
  <si>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</si>
  <si>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</si>
  <si>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</si>
  <si>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</si>
  <si>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</si>
  <si>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</si>
  <si>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</si>
  <si>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</si>
  <si>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</si>
  <si>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</si>
  <si>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</si>
  <si>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</si>
  <si>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</si>
  <si>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</si>
  <si>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</si>
  <si>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</si>
  <si>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</si>
  <si>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</si>
  <si>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</si>
  <si>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</si>
  <si>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</si>
  <si>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</si>
  <si>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</si>
  <si>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</si>
  <si>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</si>
  <si>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</si>
  <si>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</si>
  <si>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</si>
  <si>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</si>
  <si>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</si>
  <si>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</si>
  <si>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</si>
  <si>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</si>
  <si>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</si>
  <si>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</si>
  <si>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</si>
  <si>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</si>
  <si>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</si>
  <si>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</si>
  <si>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</si>
  <si>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</si>
  <si>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</si>
  <si>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</si>
  <si>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26.07.202</t>
  </si>
  <si>
    <t>27.07.2026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</si>
</sst>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55" zoomScale="72" zoomScaleNormal="63" zoomScaleSheetLayoutView="72" workbookViewId="0">
      <selection activeCell="E65" sqref="E65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104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532908.28500000003</v>
      </c>
      <c r="E7" s="90">
        <f>E8+E9+E10+E11+E13+E14+E15+E16+E17+E12</f>
        <v>529529.94455000001</v>
      </c>
      <c r="F7" s="90">
        <f>E7/D7*100</f>
        <v>99.366055933996222</v>
      </c>
      <c r="G7" s="62">
        <f>E7/C7*100</f>
        <v>58.389725950136281</v>
      </c>
      <c r="H7" s="66">
        <f>H8+H9+H10+H11+H13+H14+H15+H16+H17+H12</f>
        <v>22.980670000000003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286575.20500000002</v>
      </c>
      <c r="E8" s="84">
        <f>вихідна!C10/1000</f>
        <v>293940.90769999998</v>
      </c>
      <c r="F8" s="90">
        <f t="shared" ref="F8:F53" si="0">E8/D8*100</f>
        <v>102.57025121904735</v>
      </c>
      <c r="G8" s="62">
        <f t="shared" ref="G8:G51" si="1">E8/C8*100</f>
        <v>60.751385401779409</v>
      </c>
      <c r="H8" s="66">
        <f>вихідна!B10/1000</f>
        <v>2.3075100000000002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289.42</v>
      </c>
      <c r="E10" s="84">
        <f>(вихідна!C14+вихідна!C13)/1000</f>
        <v>525.13784999999996</v>
      </c>
      <c r="F10" s="90">
        <f t="shared" si="0"/>
        <v>181.44490705549026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68.923779999999994</v>
      </c>
      <c r="F11" s="90">
        <f t="shared" si="0"/>
        <v>126.16470803587771</v>
      </c>
      <c r="G11" s="62">
        <f t="shared" si="1"/>
        <v>59.933721739130434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3619.0483300000001</v>
      </c>
      <c r="F13" s="90">
        <f t="shared" si="0"/>
        <v>95.65269285561368</v>
      </c>
      <c r="G13" s="62">
        <f t="shared" si="1"/>
        <v>50.263862029694032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35436.965830000001</v>
      </c>
      <c r="F14" s="90">
        <f t="shared" si="0"/>
        <v>102.40115976931183</v>
      </c>
      <c r="G14" s="62">
        <f t="shared" si="1"/>
        <v>60.235581114052515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24892.784050000002</v>
      </c>
      <c r="F15" s="90">
        <f t="shared" si="0"/>
        <v>71.973106204405624</v>
      </c>
      <c r="G15" s="62">
        <f t="shared" si="1"/>
        <v>40.020450188552573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9604.7050299999992</v>
      </c>
      <c r="F16" s="90">
        <f t="shared" si="0"/>
        <v>97.453499200461053</v>
      </c>
      <c r="G16" s="62">
        <f t="shared" si="1"/>
        <v>52.199029954087351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162658.5</v>
      </c>
      <c r="E17" s="92">
        <f>SUM(E18,E29:E31)</f>
        <v>161085.44756999999</v>
      </c>
      <c r="F17" s="90">
        <f t="shared" si="0"/>
        <v>99.032911019098293</v>
      </c>
      <c r="G17" s="62">
        <f t="shared" si="1"/>
        <v>58.642158693100235</v>
      </c>
      <c r="H17" s="94">
        <f>SUM(H18,H29:H31)</f>
        <v>20.673160000000003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58862.82</v>
      </c>
      <c r="E18" s="92">
        <f>SUM(E19:E28)</f>
        <v>56223.820500000002</v>
      </c>
      <c r="F18" s="90">
        <f t="shared" si="0"/>
        <v>95.51669542845552</v>
      </c>
      <c r="G18" s="62">
        <f t="shared" si="1"/>
        <v>55.764986193599064</v>
      </c>
      <c r="H18" s="66">
        <f>SUM(H19:H28)</f>
        <v>16.544360000000001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37.664929999999998</v>
      </c>
      <c r="F19" s="90">
        <f t="shared" si="0"/>
        <v>68.706548704852239</v>
      </c>
      <c r="G19" s="62">
        <f t="shared" si="1"/>
        <v>43.243318025258326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2750.7048599999998</v>
      </c>
      <c r="F20" s="90">
        <f t="shared" si="0"/>
        <v>76.138810047747555</v>
      </c>
      <c r="G20" s="62">
        <f t="shared" si="1"/>
        <v>42.316583234619934</v>
      </c>
      <c r="H20" s="66">
        <f>вихідна!B23/1000</f>
        <v>11.340999999999999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3835.1034300000001</v>
      </c>
      <c r="F21" s="90">
        <f t="shared" si="0"/>
        <v>85.511268453547572</v>
      </c>
      <c r="G21" s="62">
        <f t="shared" si="1"/>
        <v>37.202590336317861</v>
      </c>
      <c r="H21" s="66">
        <f>вихідна!B24/1000</f>
        <v>1.7869999999999999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7837.6182600000002</v>
      </c>
      <c r="F22" s="90">
        <f t="shared" si="0"/>
        <v>84.221038447197031</v>
      </c>
      <c r="G22" s="62">
        <f t="shared" si="1"/>
        <v>58.056431555555555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18727.1407</v>
      </c>
      <c r="F23" s="90">
        <f t="shared" si="0"/>
        <v>89.816697521390466</v>
      </c>
      <c r="G23" s="62">
        <f t="shared" si="1"/>
        <v>53.874463690316944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13831.833570000001</v>
      </c>
      <c r="F24" s="90">
        <f t="shared" si="0"/>
        <v>94.395271785492497</v>
      </c>
      <c r="G24" s="62">
        <f t="shared" si="1"/>
        <v>58.116215215774588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2313.25</v>
      </c>
      <c r="E25" s="85">
        <f>вихідна!C29/1000</f>
        <v>4870.4482500000004</v>
      </c>
      <c r="F25" s="90">
        <f t="shared" si="0"/>
        <v>210.54569328866316</v>
      </c>
      <c r="G25" s="62">
        <f t="shared" si="1"/>
        <v>93.301818930671828</v>
      </c>
      <c r="H25" s="66">
        <f>вихідна!B29/1000</f>
        <v>3.4163600000000001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4158.6745099999998</v>
      </c>
      <c r="F26" s="90">
        <f t="shared" si="0"/>
        <v>117.72343471343889</v>
      </c>
      <c r="G26" s="62">
        <f t="shared" si="1"/>
        <v>63.777482286906107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114.59199000000001</v>
      </c>
      <c r="F27" s="90">
        <f t="shared" si="0"/>
        <v>381.97330000000005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172.64150000000001</v>
      </c>
      <c r="F30" s="90">
        <f t="shared" si="0"/>
        <v>118.99744968293355</v>
      </c>
      <c r="G30" s="62">
        <f t="shared" si="1"/>
        <v>65.17232918082297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104454.58557</v>
      </c>
      <c r="F31" s="90">
        <f t="shared" si="0"/>
        <v>100.97537794744289</v>
      </c>
      <c r="G31" s="62">
        <f t="shared" si="1"/>
        <v>60.291414123398432</v>
      </c>
      <c r="H31" s="66">
        <f>вихідна!B42/1000</f>
        <v>4.1288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12351.115000000002</v>
      </c>
      <c r="E32" s="90">
        <f>SUM(E33,E40,E47)</f>
        <v>10860.086439999999</v>
      </c>
      <c r="F32" s="90">
        <f t="shared" si="0"/>
        <v>87.927984153657363</v>
      </c>
      <c r="G32" s="62">
        <f t="shared" si="1"/>
        <v>49.295101277023456</v>
      </c>
      <c r="H32" s="66">
        <f>SUM(H33,H40,H47)</f>
        <v>0.31972999999999996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1236.8700000000001</v>
      </c>
      <c r="E33" s="83">
        <f>E34+E36+E37+E38+E39+E35</f>
        <v>1707.1428400000002</v>
      </c>
      <c r="F33" s="90">
        <f t="shared" si="0"/>
        <v>138.02120190480812</v>
      </c>
      <c r="G33" s="62">
        <f t="shared" si="1"/>
        <v>59.873236482652246</v>
      </c>
      <c r="H33" s="66">
        <f>H34+H36+H37+H38+H39</f>
        <v>0.153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375.07340000000005</v>
      </c>
      <c r="F36" s="90">
        <f>E36/D36*100</f>
        <v>221.07355888247088</v>
      </c>
      <c r="G36" s="62">
        <f t="shared" si="1"/>
        <v>120.98673599731625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867.4968100000001</v>
      </c>
      <c r="F37" s="90">
        <f t="shared" si="0"/>
        <v>126.97552839578454</v>
      </c>
      <c r="G37" s="62">
        <f t="shared" si="1"/>
        <v>85.882270072270089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406.13499000000002</v>
      </c>
      <c r="F38" s="90">
        <f t="shared" si="0"/>
        <v>129.44541513944222</v>
      </c>
      <c r="G38" s="62">
        <f t="shared" si="1"/>
        <v>102.81898481012659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27.14405</v>
      </c>
      <c r="F39" s="90">
        <f t="shared" si="0"/>
        <v>54.692826919202098</v>
      </c>
      <c r="G39" s="62">
        <f t="shared" si="1"/>
        <v>31.877921315325892</v>
      </c>
      <c r="H39" s="66">
        <f>вихідна!B49/1000</f>
        <v>0.153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7411.3905100000002</v>
      </c>
      <c r="F40" s="90">
        <f t="shared" si="0"/>
        <v>79.602882028858957</v>
      </c>
      <c r="G40" s="62">
        <f t="shared" si="1"/>
        <v>46.528825571613325</v>
      </c>
      <c r="H40" s="66">
        <f>H41+H42+H43+H44+H45+H46</f>
        <v>0.16672999999999999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199.51</v>
      </c>
      <c r="F41" s="90">
        <f t="shared" si="0"/>
        <v>83.750314835026444</v>
      </c>
      <c r="G41" s="62">
        <f t="shared" si="1"/>
        <v>47.993745489535719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5283.6095800000003</v>
      </c>
      <c r="F42" s="90">
        <f t="shared" si="0"/>
        <v>75.07462662390715</v>
      </c>
      <c r="G42" s="62">
        <f t="shared" si="1"/>
        <v>44.13932466187147</v>
      </c>
      <c r="H42" s="66">
        <f>вихідна!B51/1000</f>
        <v>0.16672999999999999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716.39422999999999</v>
      </c>
      <c r="F43" s="90">
        <f t="shared" si="0"/>
        <v>73.385258294834102</v>
      </c>
      <c r="G43" s="62">
        <f t="shared" si="1"/>
        <v>41.874808861351411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1159.5233999999998</v>
      </c>
      <c r="F45" s="90">
        <f t="shared" si="0"/>
        <v>117.73006396588484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40.693300000000001</v>
      </c>
      <c r="F46" s="90">
        <f t="shared" si="0"/>
        <v>76.169021993448766</v>
      </c>
      <c r="G46" s="62">
        <f t="shared" si="1"/>
        <v>43.475747863247868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1741.5530900000001</v>
      </c>
      <c r="F47" s="90">
        <f t="shared" si="0"/>
        <v>96.549658774025801</v>
      </c>
      <c r="G47" s="62">
        <f t="shared" si="1"/>
        <v>53.571413762342736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545263.4</v>
      </c>
      <c r="E51" s="80">
        <f>SUM(E7,E32,E48)</f>
        <v>540391.73098999995</v>
      </c>
      <c r="F51" s="90">
        <f t="shared" si="0"/>
        <v>99.106547585992374</v>
      </c>
      <c r="G51" s="62">
        <f t="shared" si="1"/>
        <v>58.173777536221095</v>
      </c>
      <c r="H51" s="78">
        <f>SUM(H7,H32,H48)</f>
        <v>23.300400000000003</v>
      </c>
      <c r="I51" s="59">
        <f>E51-D51</f>
        <v>-4871.6690100000706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219.87984</v>
      </c>
      <c r="F53" s="90">
        <f t="shared" si="0"/>
        <v>97.594247669773623</v>
      </c>
      <c r="G53" s="62">
        <f>E53/C53*100</f>
        <v>61.850869198312239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219.87984</v>
      </c>
      <c r="F54" s="90">
        <f t="shared" ref="F54" si="2">E54/D54*100</f>
        <v>97.594247669773623</v>
      </c>
      <c r="G54" s="62">
        <f>E54/C54*100</f>
        <v>61.850869198312239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42866.307916666672</v>
      </c>
      <c r="E56" s="62">
        <f>E57+E59+E60+E61+E58</f>
        <v>32604.063909999997</v>
      </c>
      <c r="F56" s="90">
        <f t="shared" ref="F56" si="4">E56/D56*100</f>
        <v>76.059883611584254</v>
      </c>
      <c r="G56" s="62">
        <f>E56/C56*100</f>
        <v>44.406897778937598</v>
      </c>
      <c r="H56" s="62">
        <f>H57+H60+H61</f>
        <v>2.85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117.235</v>
      </c>
      <c r="E60" s="66">
        <f>вихідна!C81/1000</f>
        <v>222.32249999999999</v>
      </c>
      <c r="F60" s="90">
        <f t="shared" ref="F60" si="5">E60/D60*100</f>
        <v>189.63833326225102</v>
      </c>
      <c r="G60" s="62">
        <f t="shared" ref="G60:G67" si="6">E60/C60*100</f>
        <v>162.22591119705208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C61/12*7</f>
        <v>42749.072916666672</v>
      </c>
      <c r="E61" s="67">
        <f>(вихідна!C84+вихідна!C85+++вихідна!C86+вихідна!C87+вихідна!C88+вихідна!C89)/1000</f>
        <v>32379.188439999998</v>
      </c>
      <c r="F61" s="90">
        <f t="shared" ref="F61:F62" si="7">E61/D61*100</f>
        <v>75.742434235050411</v>
      </c>
      <c r="G61" s="62">
        <f t="shared" si="6"/>
        <v>44.183086637112737</v>
      </c>
      <c r="H61" s="67">
        <f>SUM(вихідна!B84:B89)/1000</f>
        <v>2.85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1030.0739000000001</v>
      </c>
      <c r="F62" s="90">
        <f t="shared" si="7"/>
        <v>79.23645384615385</v>
      </c>
      <c r="G62" s="62">
        <f t="shared" si="6"/>
        <v>19.435356603773588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1030.0739000000001</v>
      </c>
      <c r="F64" s="90">
        <f t="shared" ref="F64:F66" si="8">E64/D64*100</f>
        <v>103.00739000000002</v>
      </c>
      <c r="G64" s="62">
        <f t="shared" si="6"/>
        <v>20.601478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44391.607916666675</v>
      </c>
      <c r="E72" s="63">
        <f>E53+E56+E62+E67+E65</f>
        <v>33857.417650000003</v>
      </c>
      <c r="F72" s="90">
        <f t="shared" ref="F72:F81" si="9">E72/D72*100</f>
        <v>76.269860991650077</v>
      </c>
      <c r="G72" s="62">
        <f>E72/C72*100</f>
        <v>31.546412635628013</v>
      </c>
      <c r="H72" s="61">
        <f>H53+H56+H62+H67+H65+H69</f>
        <v>2.85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589655.00791666668</v>
      </c>
      <c r="E73" s="63">
        <f>E51+E72</f>
        <v>574249.14863999991</v>
      </c>
      <c r="F73" s="90">
        <f t="shared" si="9"/>
        <v>97.387309686201462</v>
      </c>
      <c r="G73" s="62">
        <f>E73/C73*100</f>
        <v>55.41595387040428</v>
      </c>
      <c r="H73" s="61">
        <f>H53+H56+H62+H65+H67</f>
        <v>2.85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237783.5091</v>
      </c>
      <c r="F74" s="90">
        <f t="shared" si="9"/>
        <v>98.550071699527734</v>
      </c>
      <c r="G74" s="62">
        <f>E74/C74*100</f>
        <v>93.981683723140634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226040.9</v>
      </c>
      <c r="F75" s="90">
        <f t="shared" si="9"/>
        <v>100</v>
      </c>
      <c r="G75" s="62">
        <f t="shared" ref="G75:G82" si="10">E75/C75*100</f>
        <v>95.438687305278037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186877.9</v>
      </c>
      <c r="F78" s="90">
        <f t="shared" si="9"/>
        <v>100</v>
      </c>
      <c r="G78" s="62">
        <f t="shared" si="10"/>
        <v>94.759999148123995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1842</v>
      </c>
      <c r="F79" s="143">
        <f t="shared" si="9"/>
        <v>100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11742.6091</v>
      </c>
      <c r="F81" s="90">
        <f t="shared" si="9"/>
        <v>77.046063965255868</v>
      </c>
      <c r="G81" s="62">
        <f t="shared" si="10"/>
        <v>72.635983442180631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1289262.8739999998</v>
      </c>
      <c r="D82" s="99">
        <f>SUM(D51,D72,D74)</f>
        <v>830936.93191666668</v>
      </c>
      <c r="E82" s="125">
        <f>SUM(E51,E72,E74)</f>
        <v>812032.65773999994</v>
      </c>
      <c r="F82" s="142">
        <f t="shared" ref="F82" si="11">E82/D82*100</f>
        <v>97.724944764091603</v>
      </c>
      <c r="G82" s="79">
        <f t="shared" si="10"/>
        <v>62.984258223509507</v>
      </c>
      <c r="H82" s="126">
        <f>SUM(H51,H72,H74)</f>
        <v>26.150400000000005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8" workbookViewId="0">
      <selection activeCell="B73" sqref="B73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/>
      <c r="C2" s="54">
        <v>279022941.92000002</v>
      </c>
      <c r="D2" s="42"/>
    </row>
    <row r="3" spans="1:4" ht="14.25" x14ac:dyDescent="0.2">
      <c r="A3" s="51">
        <v>11010400</v>
      </c>
      <c r="B3" s="33"/>
      <c r="C3" s="54">
        <v>7299336.0099999998</v>
      </c>
      <c r="D3" s="42"/>
    </row>
    <row r="4" spans="1:4" ht="14.25" x14ac:dyDescent="0.2">
      <c r="A4" s="51">
        <v>11010500</v>
      </c>
      <c r="B4" s="33">
        <v>1105.92</v>
      </c>
      <c r="C4" s="33">
        <v>7279148.7000000002</v>
      </c>
      <c r="D4" s="42"/>
    </row>
    <row r="5" spans="1:4" ht="14.25" x14ac:dyDescent="0.2">
      <c r="A5" s="51">
        <v>11011300</v>
      </c>
      <c r="B5" s="33">
        <v>1201.5899999999999</v>
      </c>
      <c r="C5" s="33">
        <v>339481.07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68923.78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3619048.33</v>
      </c>
      <c r="D11" s="39"/>
    </row>
    <row r="12" spans="1:4" ht="14.25" x14ac:dyDescent="0.2">
      <c r="A12" s="51">
        <v>14031900</v>
      </c>
      <c r="B12" s="33"/>
      <c r="C12" s="33">
        <v>35436965.829999998</v>
      </c>
      <c r="D12" s="39"/>
    </row>
    <row r="13" spans="1:4" ht="14.25" x14ac:dyDescent="0.2">
      <c r="A13" s="51">
        <v>14040100</v>
      </c>
      <c r="B13" s="33"/>
      <c r="C13" s="33">
        <v>24892784.050000001</v>
      </c>
      <c r="D13" s="39"/>
    </row>
    <row r="14" spans="1:4" ht="14.25" x14ac:dyDescent="0.2">
      <c r="A14" s="51">
        <v>14040200</v>
      </c>
      <c r="B14" s="33"/>
      <c r="C14" s="33">
        <v>9604705.0299999993</v>
      </c>
      <c r="D14" s="39"/>
    </row>
    <row r="15" spans="1:4" ht="13.5" customHeight="1" x14ac:dyDescent="0.2">
      <c r="A15" s="51">
        <v>18010100</v>
      </c>
      <c r="B15" s="33"/>
      <c r="C15" s="33">
        <v>37664.93</v>
      </c>
      <c r="D15" s="39"/>
    </row>
    <row r="16" spans="1:4" ht="13.5" customHeight="1" x14ac:dyDescent="0.2">
      <c r="A16" s="51">
        <v>18010200</v>
      </c>
      <c r="B16" s="33">
        <v>11341</v>
      </c>
      <c r="C16" s="33">
        <v>2750704.86</v>
      </c>
      <c r="D16" s="39"/>
    </row>
    <row r="17" spans="1:7" ht="13.5" customHeight="1" x14ac:dyDescent="0.2">
      <c r="A17" s="51">
        <v>18010300</v>
      </c>
      <c r="B17" s="33">
        <v>1787</v>
      </c>
      <c r="C17" s="33">
        <v>3835103.43</v>
      </c>
      <c r="D17" s="39"/>
      <c r="G17" s="26"/>
    </row>
    <row r="18" spans="1:7" ht="13.5" customHeight="1" x14ac:dyDescent="0.2">
      <c r="A18" s="51">
        <v>18010400</v>
      </c>
      <c r="B18" s="33"/>
      <c r="C18" s="33">
        <v>7837618.2599999998</v>
      </c>
      <c r="D18" s="39"/>
    </row>
    <row r="19" spans="1:7" ht="14.25" x14ac:dyDescent="0.2">
      <c r="A19" s="51">
        <v>18010500</v>
      </c>
      <c r="B19" s="33"/>
      <c r="C19" s="33">
        <v>18727140.699999999</v>
      </c>
      <c r="D19" s="39"/>
    </row>
    <row r="20" spans="1:7" ht="14.25" x14ac:dyDescent="0.2">
      <c r="A20" s="51">
        <v>18010600</v>
      </c>
      <c r="B20" s="33"/>
      <c r="C20" s="33">
        <v>13831833.57</v>
      </c>
      <c r="D20" s="39"/>
    </row>
    <row r="21" spans="1:7" ht="13.5" customHeight="1" x14ac:dyDescent="0.2">
      <c r="A21" s="51">
        <v>18010700</v>
      </c>
      <c r="B21" s="33">
        <v>3416.36</v>
      </c>
      <c r="C21" s="33">
        <v>4870448.25</v>
      </c>
      <c r="D21" s="39"/>
    </row>
    <row r="22" spans="1:7" ht="13.5" customHeight="1" x14ac:dyDescent="0.2">
      <c r="A22" s="51">
        <v>18010900</v>
      </c>
      <c r="B22" s="33"/>
      <c r="C22" s="33">
        <v>4158674.51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41320.53</v>
      </c>
      <c r="D26" s="39"/>
    </row>
    <row r="27" spans="1:7" ht="14.25" x14ac:dyDescent="0.2">
      <c r="A27" s="51">
        <v>18030200</v>
      </c>
      <c r="B27" s="33"/>
      <c r="C27" s="33">
        <v>131320.97</v>
      </c>
      <c r="D27" s="39"/>
    </row>
    <row r="28" spans="1:7" ht="14.25" x14ac:dyDescent="0.2">
      <c r="A28" s="51">
        <v>18050300</v>
      </c>
      <c r="B28" s="33"/>
      <c r="C28" s="33">
        <v>7440644.9900000002</v>
      </c>
      <c r="D28" s="39"/>
    </row>
    <row r="29" spans="1:7" ht="14.25" x14ac:dyDescent="0.2">
      <c r="A29" s="51">
        <v>18050400</v>
      </c>
      <c r="B29" s="33">
        <v>4128.8</v>
      </c>
      <c r="C29" s="33">
        <v>96869652.209999993</v>
      </c>
      <c r="D29" s="39"/>
    </row>
    <row r="30" spans="1:7" ht="14.25" x14ac:dyDescent="0.2">
      <c r="A30" s="51">
        <v>18050500</v>
      </c>
      <c r="B30" s="33"/>
      <c r="C30" s="33">
        <v>144288.37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/>
      <c r="C34" s="33">
        <v>375073.4</v>
      </c>
      <c r="D34" s="39"/>
    </row>
    <row r="35" spans="1:4" ht="14.25" x14ac:dyDescent="0.2">
      <c r="A35" s="51">
        <v>21081500</v>
      </c>
      <c r="B35" s="33"/>
      <c r="C35" s="33">
        <v>867496.81</v>
      </c>
      <c r="D35" s="39"/>
    </row>
    <row r="36" spans="1:4" ht="14.25" x14ac:dyDescent="0.2">
      <c r="A36" s="51">
        <v>21081700</v>
      </c>
      <c r="B36" s="33"/>
      <c r="C36" s="33">
        <v>406134.99</v>
      </c>
      <c r="D36" s="39"/>
    </row>
    <row r="37" spans="1:4" ht="14.25" x14ac:dyDescent="0.2">
      <c r="A37" s="51">
        <v>21081800</v>
      </c>
      <c r="B37" s="33">
        <v>153</v>
      </c>
      <c r="C37" s="33">
        <v>27144.05</v>
      </c>
      <c r="D37" s="39"/>
    </row>
    <row r="38" spans="1:4" ht="13.15" customHeight="1" x14ac:dyDescent="0.2">
      <c r="A38" s="51">
        <v>22010300</v>
      </c>
      <c r="B38" s="33"/>
      <c r="C38" s="33">
        <v>199510</v>
      </c>
      <c r="D38" s="39"/>
    </row>
    <row r="39" spans="1:4" ht="14.25" x14ac:dyDescent="0.2">
      <c r="A39" s="51">
        <v>22012500</v>
      </c>
      <c r="B39" s="33">
        <v>166.73</v>
      </c>
      <c r="C39" s="33">
        <v>5283609.58</v>
      </c>
      <c r="D39" s="39"/>
    </row>
    <row r="40" spans="1:4" ht="14.25" x14ac:dyDescent="0.2">
      <c r="A40" s="51">
        <v>22012600</v>
      </c>
      <c r="B40" s="33"/>
      <c r="C40" s="33">
        <v>716394.23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/>
      <c r="C43" s="33">
        <v>37259.300000000003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1741553.09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186877900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2473498.1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23300.399999999998</v>
      </c>
      <c r="C61" s="37">
        <f>SUM(C2:C60)</f>
        <v>778175240.08999991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95840.68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2850</v>
      </c>
      <c r="C71" s="33">
        <v>10048335.949999999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1515681.93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19964177.579999998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803323.68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1030073.9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2850</v>
      </c>
      <c r="C83" s="30">
        <f>SUM(C63:C82)</f>
        <v>33857417.649999999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16" sqref="B16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 t="s">
        <v>103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0</v>
      </c>
      <c r="C6" s="107">
        <f>вдк!C2</f>
        <v>279022941.92000002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7299336.0099999998</v>
      </c>
      <c r="D7" s="4"/>
      <c r="E7" s="4"/>
    </row>
    <row r="8" spans="1:7" x14ac:dyDescent="0.2">
      <c r="A8" s="8">
        <v>11010500</v>
      </c>
      <c r="B8" s="106">
        <f>вдк!B4</f>
        <v>1105.92</v>
      </c>
      <c r="C8" s="107">
        <f>вдк!C4</f>
        <v>7279148.7000000002</v>
      </c>
      <c r="D8" s="4"/>
      <c r="E8" s="4"/>
    </row>
    <row r="9" spans="1:7" x14ac:dyDescent="0.2">
      <c r="A9" s="8">
        <v>11011300</v>
      </c>
      <c r="B9" s="106">
        <f>вдк!B5</f>
        <v>1201.5899999999999</v>
      </c>
      <c r="C9" s="108">
        <f>вдк!C5</f>
        <v>339481.07</v>
      </c>
      <c r="D9" s="4"/>
      <c r="E9" s="4"/>
    </row>
    <row r="10" spans="1:7" x14ac:dyDescent="0.2">
      <c r="A10" s="10">
        <v>11010000</v>
      </c>
      <c r="B10" s="109">
        <f>B7+B6+B8+B9</f>
        <v>2307.5100000000002</v>
      </c>
      <c r="C10" s="109">
        <f>C7+C6+C8+C9</f>
        <v>293940907.69999999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68923.78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3619048.33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35436965.829999998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24892784.050000001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9604705.0299999993</v>
      </c>
      <c r="D20" s="4"/>
      <c r="E20" s="4"/>
    </row>
    <row r="21" spans="1:5" x14ac:dyDescent="0.2">
      <c r="A21" s="10" t="s">
        <v>13</v>
      </c>
      <c r="B21" s="109">
        <f>B22+B23+B24+B25</f>
        <v>13128</v>
      </c>
      <c r="C21" s="109">
        <f>C22+C23+C24+C25</f>
        <v>14461091.48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37664.93</v>
      </c>
      <c r="D22" s="4"/>
      <c r="E22" s="4"/>
    </row>
    <row r="23" spans="1:5" x14ac:dyDescent="0.2">
      <c r="A23" s="10">
        <v>18010200</v>
      </c>
      <c r="B23" s="109">
        <f>вдк!B16</f>
        <v>11341</v>
      </c>
      <c r="C23" s="109">
        <f>вдк!C16</f>
        <v>2750704.86</v>
      </c>
      <c r="D23" s="4"/>
      <c r="E23" s="4"/>
    </row>
    <row r="24" spans="1:5" x14ac:dyDescent="0.2">
      <c r="A24" s="10">
        <v>18010300</v>
      </c>
      <c r="B24" s="109">
        <f>вдк!B17</f>
        <v>1787</v>
      </c>
      <c r="C24" s="109">
        <f>вдк!C17</f>
        <v>3835103.43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7837618.2599999998</v>
      </c>
      <c r="D25" s="4"/>
      <c r="E25" s="4"/>
    </row>
    <row r="26" spans="1:5" x14ac:dyDescent="0.2">
      <c r="A26" s="10" t="s">
        <v>14</v>
      </c>
      <c r="B26" s="109">
        <f>B27+B28+B29+B30</f>
        <v>3416.36</v>
      </c>
      <c r="C26" s="110">
        <f>SUM(C27:C30)</f>
        <v>41588097.029999994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18727140.699999999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13831833.57</v>
      </c>
      <c r="D28" s="4"/>
      <c r="E28" s="4"/>
    </row>
    <row r="29" spans="1:5" ht="13.5" customHeight="1" x14ac:dyDescent="0.2">
      <c r="A29" s="8">
        <v>18010700</v>
      </c>
      <c r="B29" s="106">
        <f>вдк!B21</f>
        <v>3416.36</v>
      </c>
      <c r="C29" s="107">
        <f>вдк!C21</f>
        <v>4870448.25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4158674.51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16544.36</v>
      </c>
      <c r="C33" s="113">
        <f>C21+C26+C32</f>
        <v>56109228.50999999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172641.5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41320.53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131320.97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7440644.9900000002</v>
      </c>
      <c r="D39" s="4"/>
      <c r="E39" s="4"/>
    </row>
    <row r="40" spans="1:5" x14ac:dyDescent="0.2">
      <c r="A40" s="10">
        <v>18050400</v>
      </c>
      <c r="B40" s="109">
        <f>вдк!B29</f>
        <v>4128.8</v>
      </c>
      <c r="C40" s="114">
        <f>вдк!C29</f>
        <v>96869652.209999993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144288.37</v>
      </c>
      <c r="D41" s="4"/>
      <c r="E41" s="4"/>
    </row>
    <row r="42" spans="1:5" x14ac:dyDescent="0.2">
      <c r="A42" s="10">
        <v>18050000</v>
      </c>
      <c r="B42" s="109">
        <f>SUM(B39:B41)</f>
        <v>4128.8</v>
      </c>
      <c r="C42" s="109">
        <f>SUM(C39:C41)</f>
        <v>104454585.56999999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375073.4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867496.81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406134.99</v>
      </c>
    </row>
    <row r="49" spans="1:7" x14ac:dyDescent="0.2">
      <c r="A49" s="10">
        <v>21081800</v>
      </c>
      <c r="B49" s="109">
        <f>вдк!B37</f>
        <v>153</v>
      </c>
      <c r="C49" s="114">
        <f>вдк!C37</f>
        <v>27144.05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199510</v>
      </c>
    </row>
    <row r="51" spans="1:7" x14ac:dyDescent="0.2">
      <c r="A51" s="10">
        <v>22012500</v>
      </c>
      <c r="B51" s="109">
        <f>вдк!B39</f>
        <v>166.73</v>
      </c>
      <c r="C51" s="114">
        <f>вдк!C39</f>
        <v>5283609.58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716394.23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37259.300000000003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40693.300000000003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1741553.09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547931305.98999989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186877900</v>
      </c>
      <c r="D63" s="11">
        <f>D61-D62</f>
        <v>164147498.98999989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>
        <f>C74-C61-C62-C63-C64-C65-C66-C67-C68-C69-C70-C71-C72-C73</f>
        <v>540391730.98999989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>
        <f>C74-C73-C72-C71-C70-C69-C68-C67-C66-C65-C64-C63-C62-C61</f>
        <v>540391730.98999989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2473498.1</v>
      </c>
      <c r="E70" s="11">
        <f>E68-E69</f>
        <v>79694773.98999989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23300.399999999998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778175240.08999991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95840.68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219879.84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2850</v>
      </c>
      <c r="C84" s="33">
        <f>вдк!C71</f>
        <v>10048335.949999999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1515681.93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19964177.579999998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803323.68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1030073.9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2850</v>
      </c>
      <c r="C96" s="124">
        <f>SUM(C76:C95)</f>
        <v>33857417.649999999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26150.399999999998</v>
      </c>
      <c r="C98" s="11">
        <f>C96+C74</f>
        <v>812032657.73999989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2026-08-25T08:00:10Z</dcterms:modified>
</cp:coreProperties>
</file>